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420" yWindow="90" windowWidth="5580" windowHeight="6120" tabRatio="820"/>
  </bookViews>
  <sheets>
    <sheet name="Home" sheetId="1" r:id="rId1"/>
    <sheet name="DataInduk" sheetId="2" r:id="rId2"/>
    <sheet name="Logo" sheetId="4" r:id="rId3"/>
    <sheet name="DN1" sheetId="114" r:id="rId4"/>
    <sheet name="DN2" sheetId="115" r:id="rId5"/>
    <sheet name="PS1" sheetId="149" r:id="rId6"/>
    <sheet name="PS2" sheetId="150" r:id="rId7"/>
    <sheet name="KD1A" sheetId="129" r:id="rId8"/>
    <sheet name="KD1B" sheetId="130" r:id="rId9"/>
    <sheet name="KD1C" sheetId="131" r:id="rId10"/>
    <sheet name="KD1D" sheetId="132" r:id="rId11"/>
    <sheet name="KD1E" sheetId="133" r:id="rId12"/>
    <sheet name="KD1F" sheetId="134" r:id="rId13"/>
    <sheet name="KD1G" sheetId="135" r:id="rId14"/>
    <sheet name="KD2A" sheetId="136" r:id="rId15"/>
    <sheet name="KD2B" sheetId="137" r:id="rId16"/>
    <sheet name="KD2C" sheetId="138" r:id="rId17"/>
    <sheet name="KD2D" sheetId="139" r:id="rId18"/>
    <sheet name="KD2E" sheetId="140" r:id="rId19"/>
    <sheet name="KD2F" sheetId="141" r:id="rId20"/>
    <sheet name="KD2G" sheetId="142" r:id="rId21"/>
    <sheet name="RN1A" sheetId="113" r:id="rId22"/>
    <sheet name="RN1B" sheetId="123" r:id="rId23"/>
    <sheet name="RN1C" sheetId="124" r:id="rId24"/>
    <sheet name="RN1D" sheetId="125" r:id="rId25"/>
    <sheet name="RN1E" sheetId="126" r:id="rId26"/>
    <sheet name="RN1F" sheetId="127" r:id="rId27"/>
    <sheet name="RN1G" sheetId="128" r:id="rId28"/>
    <sheet name="RN2A" sheetId="116" r:id="rId29"/>
    <sheet name="RN2B" sheetId="117" r:id="rId30"/>
    <sheet name="RN2C" sheetId="118" r:id="rId31"/>
    <sheet name="RN2D" sheetId="119" r:id="rId32"/>
    <sheet name="RN2E" sheetId="120" r:id="rId33"/>
    <sheet name="RN2F" sheetId="121" r:id="rId34"/>
    <sheet name="RN2G" sheetId="122" r:id="rId35"/>
    <sheet name="RNK1" sheetId="146" r:id="rId36"/>
    <sheet name="RNK2" sheetId="148" r:id="rId37"/>
    <sheet name="HLQ" sheetId="145" r:id="rId38"/>
  </sheets>
  <calcPr calcId="145621"/>
</workbook>
</file>

<file path=xl/calcChain.xml><?xml version="1.0" encoding="utf-8"?>
<calcChain xmlns="http://schemas.openxmlformats.org/spreadsheetml/2006/main">
  <c r="R3" i="116" l="1"/>
  <c r="AE7" i="149" l="1"/>
  <c r="Z7" i="149"/>
  <c r="U7" i="149"/>
  <c r="P7" i="149"/>
  <c r="K7" i="149"/>
  <c r="R3" i="113" l="1"/>
  <c r="F7" i="149" l="1"/>
  <c r="AC12" i="145" l="1"/>
  <c r="AC13" i="145"/>
  <c r="AC14" i="145"/>
  <c r="AC15" i="145"/>
  <c r="AC16" i="145"/>
  <c r="AC17" i="145"/>
  <c r="AC18" i="145"/>
  <c r="AC19" i="145"/>
  <c r="AC20" i="145"/>
  <c r="AC21" i="145"/>
  <c r="AC22" i="145"/>
  <c r="AC23" i="145"/>
  <c r="AC24" i="145"/>
  <c r="AC25" i="145"/>
  <c r="AC26" i="145"/>
  <c r="AC27" i="145"/>
  <c r="AC28" i="145"/>
  <c r="AC29" i="145"/>
  <c r="AC30" i="145"/>
  <c r="AC31" i="145"/>
  <c r="AC32" i="145"/>
  <c r="AC33" i="145"/>
  <c r="AC34" i="145"/>
  <c r="AC10" i="145"/>
  <c r="AC11" i="145"/>
  <c r="AB12" i="145"/>
  <c r="AB13" i="145"/>
  <c r="AB14" i="145"/>
  <c r="AB15" i="145"/>
  <c r="AB16" i="145"/>
  <c r="AB17" i="145"/>
  <c r="AB18" i="145"/>
  <c r="AB19" i="145"/>
  <c r="AB20" i="145"/>
  <c r="AB21" i="145"/>
  <c r="AB22" i="145"/>
  <c r="AB23" i="145"/>
  <c r="AB24" i="145"/>
  <c r="AB25" i="145"/>
  <c r="AB26" i="145"/>
  <c r="AB27" i="145"/>
  <c r="AB28" i="145"/>
  <c r="AB29" i="145"/>
  <c r="AB30" i="145"/>
  <c r="AB31" i="145"/>
  <c r="AB32" i="145"/>
  <c r="AB33" i="145"/>
  <c r="AB34" i="145"/>
  <c r="AB11" i="145"/>
  <c r="AB10" i="145"/>
  <c r="AA12" i="145"/>
  <c r="AA13" i="145"/>
  <c r="AA14" i="145"/>
  <c r="AA15" i="145"/>
  <c r="AA16" i="145"/>
  <c r="AA17" i="145"/>
  <c r="AA18" i="145"/>
  <c r="AA19" i="145"/>
  <c r="AA20" i="145"/>
  <c r="AA21" i="145"/>
  <c r="AA22" i="145"/>
  <c r="AA23" i="145"/>
  <c r="AA24" i="145"/>
  <c r="AA25" i="145"/>
  <c r="AA26" i="145"/>
  <c r="AA27" i="145"/>
  <c r="AA28" i="145"/>
  <c r="AA29" i="145"/>
  <c r="AA30" i="145"/>
  <c r="AA31" i="145"/>
  <c r="AA32" i="145"/>
  <c r="AA33" i="145"/>
  <c r="AA34" i="145"/>
  <c r="AA11" i="145"/>
  <c r="AA10" i="145"/>
  <c r="X12" i="145"/>
  <c r="X13" i="145"/>
  <c r="X14" i="145"/>
  <c r="X15" i="145"/>
  <c r="X16" i="145"/>
  <c r="X17" i="145"/>
  <c r="X18" i="145"/>
  <c r="X19" i="145"/>
  <c r="X20" i="145"/>
  <c r="X21" i="145"/>
  <c r="X22" i="145"/>
  <c r="X23" i="145"/>
  <c r="X24" i="145"/>
  <c r="X25" i="145"/>
  <c r="X26" i="145"/>
  <c r="X27" i="145"/>
  <c r="X28" i="145"/>
  <c r="X29" i="145"/>
  <c r="X30" i="145"/>
  <c r="X31" i="145"/>
  <c r="X32" i="145"/>
  <c r="X33" i="145"/>
  <c r="X34" i="145"/>
  <c r="X11" i="145"/>
  <c r="X10" i="145"/>
  <c r="T12" i="145"/>
  <c r="T13" i="145"/>
  <c r="T14" i="145"/>
  <c r="T15" i="145"/>
  <c r="T16" i="145"/>
  <c r="T17" i="145"/>
  <c r="T18" i="145"/>
  <c r="T19" i="145"/>
  <c r="T20" i="145"/>
  <c r="T21" i="145"/>
  <c r="T22" i="145"/>
  <c r="T23" i="145"/>
  <c r="T24" i="145"/>
  <c r="T25" i="145"/>
  <c r="T26" i="145"/>
  <c r="T27" i="145"/>
  <c r="T28" i="145"/>
  <c r="T29" i="145"/>
  <c r="T30" i="145"/>
  <c r="T31" i="145"/>
  <c r="T32" i="145"/>
  <c r="T33" i="145"/>
  <c r="T34" i="145"/>
  <c r="T11" i="145"/>
  <c r="T10" i="145"/>
  <c r="Y2" i="149"/>
  <c r="W2" i="149"/>
  <c r="V2" i="149"/>
  <c r="T2" i="149"/>
  <c r="S2" i="149"/>
  <c r="Q2" i="149"/>
  <c r="P2" i="149"/>
  <c r="Y3" i="149"/>
  <c r="W3" i="149"/>
  <c r="V3" i="149"/>
  <c r="T3" i="149"/>
  <c r="S3" i="149"/>
  <c r="Q3" i="149"/>
  <c r="P3" i="149"/>
  <c r="X2" i="128"/>
  <c r="W2" i="127"/>
  <c r="V2" i="126"/>
  <c r="U2" i="125"/>
  <c r="T2" i="124"/>
  <c r="S2" i="123"/>
  <c r="Y3" i="150"/>
  <c r="Y2" i="150" s="1"/>
  <c r="W3" i="150"/>
  <c r="W2" i="150" s="1"/>
  <c r="V3" i="150"/>
  <c r="V2" i="150" s="1"/>
  <c r="T3" i="150"/>
  <c r="T2" i="150" s="1"/>
  <c r="S3" i="150"/>
  <c r="S2" i="150" s="1"/>
  <c r="Q3" i="150"/>
  <c r="Q2" i="150" s="1"/>
  <c r="P3" i="150"/>
  <c r="P2" i="150" s="1"/>
  <c r="Y8" i="136" l="1"/>
  <c r="X8" i="136"/>
  <c r="W8" i="136"/>
  <c r="V8" i="136"/>
  <c r="U8" i="136"/>
  <c r="T8" i="136"/>
  <c r="S8" i="136"/>
  <c r="R8" i="136"/>
  <c r="Q8" i="136"/>
  <c r="P8" i="136"/>
  <c r="O8" i="136"/>
  <c r="N8" i="136"/>
  <c r="M8" i="136"/>
  <c r="L8" i="136"/>
  <c r="K8" i="136"/>
  <c r="J8" i="136"/>
  <c r="I8" i="136"/>
  <c r="H8" i="136"/>
  <c r="G8" i="136"/>
  <c r="F8" i="136"/>
  <c r="E8" i="136"/>
  <c r="Y8" i="135"/>
  <c r="X8" i="135"/>
  <c r="W8" i="135"/>
  <c r="V8" i="135"/>
  <c r="U8" i="135"/>
  <c r="T8" i="135"/>
  <c r="S8" i="135"/>
  <c r="R8" i="135"/>
  <c r="Q8" i="135"/>
  <c r="P8" i="135"/>
  <c r="O8" i="135"/>
  <c r="N8" i="135"/>
  <c r="M8" i="135"/>
  <c r="L8" i="135"/>
  <c r="K8" i="135"/>
  <c r="J8" i="135"/>
  <c r="I8" i="135"/>
  <c r="H8" i="135"/>
  <c r="G8" i="135"/>
  <c r="F8" i="135"/>
  <c r="E8" i="135"/>
  <c r="Y8" i="134"/>
  <c r="X8" i="134"/>
  <c r="W8" i="134"/>
  <c r="V8" i="134"/>
  <c r="U8" i="134"/>
  <c r="T8" i="134"/>
  <c r="S8" i="134"/>
  <c r="R8" i="134"/>
  <c r="Q8" i="134"/>
  <c r="P8" i="134"/>
  <c r="O8" i="134"/>
  <c r="N8" i="134"/>
  <c r="M8" i="134"/>
  <c r="L8" i="134"/>
  <c r="K8" i="134"/>
  <c r="J8" i="134"/>
  <c r="I8" i="134"/>
  <c r="H8" i="134"/>
  <c r="G8" i="134"/>
  <c r="F8" i="134"/>
  <c r="E8" i="134"/>
  <c r="Y8" i="133"/>
  <c r="X8" i="133"/>
  <c r="W8" i="133"/>
  <c r="V8" i="133"/>
  <c r="U8" i="133"/>
  <c r="T8" i="133"/>
  <c r="S8" i="133"/>
  <c r="R8" i="133"/>
  <c r="Q8" i="133"/>
  <c r="P8" i="133"/>
  <c r="O8" i="133"/>
  <c r="N8" i="133"/>
  <c r="M8" i="133"/>
  <c r="L8" i="133"/>
  <c r="K8" i="133"/>
  <c r="J8" i="133"/>
  <c r="I8" i="133"/>
  <c r="H8" i="133"/>
  <c r="G8" i="133"/>
  <c r="F8" i="133"/>
  <c r="E8" i="133"/>
  <c r="Y8" i="132"/>
  <c r="X8" i="132"/>
  <c r="W8" i="132"/>
  <c r="V8" i="132"/>
  <c r="U8" i="132"/>
  <c r="T8" i="132"/>
  <c r="S8" i="132"/>
  <c r="R8" i="132"/>
  <c r="Q8" i="132"/>
  <c r="P8" i="132"/>
  <c r="O8" i="132"/>
  <c r="N8" i="132"/>
  <c r="M8" i="132"/>
  <c r="L8" i="132"/>
  <c r="K8" i="132"/>
  <c r="J8" i="132"/>
  <c r="I8" i="132"/>
  <c r="H8" i="132"/>
  <c r="G8" i="132"/>
  <c r="F8" i="132"/>
  <c r="E8" i="132"/>
  <c r="Y8" i="131"/>
  <c r="X8" i="131"/>
  <c r="W8" i="131"/>
  <c r="V8" i="131"/>
  <c r="U8" i="131"/>
  <c r="T8" i="131"/>
  <c r="S8" i="131"/>
  <c r="R8" i="131"/>
  <c r="Q8" i="131"/>
  <c r="P8" i="131"/>
  <c r="O8" i="131"/>
  <c r="N8" i="131"/>
  <c r="M8" i="131"/>
  <c r="L8" i="131"/>
  <c r="K8" i="131"/>
  <c r="J8" i="131"/>
  <c r="I8" i="131"/>
  <c r="H8" i="131"/>
  <c r="G8" i="131"/>
  <c r="F8" i="131"/>
  <c r="E8" i="131"/>
  <c r="Y8" i="130"/>
  <c r="X8" i="130"/>
  <c r="W8" i="130"/>
  <c r="V8" i="130"/>
  <c r="U8" i="130"/>
  <c r="T8" i="130"/>
  <c r="S8" i="130"/>
  <c r="R8" i="130"/>
  <c r="Q8" i="130"/>
  <c r="P8" i="130"/>
  <c r="O8" i="130"/>
  <c r="N8" i="130"/>
  <c r="M8" i="130"/>
  <c r="L8" i="130"/>
  <c r="K8" i="130"/>
  <c r="J8" i="130"/>
  <c r="I8" i="130"/>
  <c r="H8" i="130"/>
  <c r="G8" i="130"/>
  <c r="F8" i="130"/>
  <c r="E8" i="130"/>
  <c r="Y8" i="129" l="1"/>
  <c r="X8" i="129"/>
  <c r="W8" i="129"/>
  <c r="V8" i="129"/>
  <c r="U8" i="129"/>
  <c r="T8" i="129"/>
  <c r="S8" i="129"/>
  <c r="R8" i="129"/>
  <c r="Q8" i="129"/>
  <c r="P8" i="129"/>
  <c r="O8" i="129"/>
  <c r="N8" i="129"/>
  <c r="M8" i="129"/>
  <c r="L8" i="129"/>
  <c r="K8" i="129"/>
  <c r="J8" i="129"/>
  <c r="I8" i="129"/>
  <c r="H8" i="129"/>
  <c r="G8" i="129"/>
  <c r="F8" i="129"/>
  <c r="E8" i="129"/>
  <c r="F8" i="141" l="1"/>
  <c r="E8" i="141"/>
  <c r="A39" i="150"/>
  <c r="A38" i="150"/>
  <c r="A37" i="150"/>
  <c r="A36" i="150"/>
  <c r="A35" i="150"/>
  <c r="A34" i="150"/>
  <c r="A33" i="150"/>
  <c r="A32" i="150"/>
  <c r="A31" i="150"/>
  <c r="A30" i="150"/>
  <c r="A29" i="150"/>
  <c r="A28" i="150"/>
  <c r="A27" i="150"/>
  <c r="A26" i="150"/>
  <c r="A25" i="150"/>
  <c r="A24" i="150"/>
  <c r="A23" i="150"/>
  <c r="A22" i="150"/>
  <c r="A21" i="150"/>
  <c r="A20" i="150"/>
  <c r="A19" i="150"/>
  <c r="A18" i="150"/>
  <c r="A17" i="150"/>
  <c r="A16" i="150"/>
  <c r="A15" i="150"/>
  <c r="A14" i="150"/>
  <c r="A13" i="150"/>
  <c r="A12" i="150"/>
  <c r="A11" i="150"/>
  <c r="A10" i="150"/>
  <c r="A9" i="150"/>
  <c r="T5" i="150"/>
  <c r="C4" i="150"/>
  <c r="C3" i="150"/>
  <c r="C2" i="150"/>
  <c r="U12" i="145" l="1"/>
  <c r="Y12" i="145" s="1"/>
  <c r="U13" i="145"/>
  <c r="Y13" i="145" s="1"/>
  <c r="U14" i="145"/>
  <c r="Y14" i="145" s="1"/>
  <c r="U15" i="145"/>
  <c r="Y15" i="145" s="1"/>
  <c r="U16" i="145"/>
  <c r="Y16" i="145" s="1"/>
  <c r="U17" i="145"/>
  <c r="Y17" i="145" s="1"/>
  <c r="U18" i="145"/>
  <c r="Y18" i="145" s="1"/>
  <c r="U19" i="145"/>
  <c r="Y19" i="145" s="1"/>
  <c r="U20" i="145"/>
  <c r="Y20" i="145" s="1"/>
  <c r="U21" i="145"/>
  <c r="Y21" i="145" s="1"/>
  <c r="U22" i="145"/>
  <c r="Y22" i="145" s="1"/>
  <c r="U23" i="145"/>
  <c r="Y23" i="145" s="1"/>
  <c r="U24" i="145"/>
  <c r="Y24" i="145" s="1"/>
  <c r="U25" i="145"/>
  <c r="Y25" i="145" s="1"/>
  <c r="U26" i="145"/>
  <c r="Y26" i="145" s="1"/>
  <c r="U27" i="145"/>
  <c r="Y27" i="145" s="1"/>
  <c r="U28" i="145"/>
  <c r="Y28" i="145" s="1"/>
  <c r="U29" i="145"/>
  <c r="Y29" i="145" s="1"/>
  <c r="U30" i="145"/>
  <c r="Y30" i="145" s="1"/>
  <c r="U31" i="145"/>
  <c r="Y31" i="145" s="1"/>
  <c r="U32" i="145"/>
  <c r="Y32" i="145" s="1"/>
  <c r="U33" i="145"/>
  <c r="Y33" i="145" s="1"/>
  <c r="U34" i="145"/>
  <c r="Y34" i="145" s="1"/>
  <c r="A36" i="149" l="1"/>
  <c r="A37" i="149"/>
  <c r="A38" i="149"/>
  <c r="A39" i="149"/>
  <c r="A30" i="149"/>
  <c r="A31" i="149"/>
  <c r="A32" i="149"/>
  <c r="A33" i="149"/>
  <c r="A34" i="149"/>
  <c r="A35" i="149"/>
  <c r="N3" i="136" l="1"/>
  <c r="N3" i="129"/>
  <c r="A29" i="149"/>
  <c r="A28" i="149"/>
  <c r="A27" i="149"/>
  <c r="A26" i="149"/>
  <c r="A25" i="149"/>
  <c r="A24" i="149"/>
  <c r="A23" i="149"/>
  <c r="A22" i="149"/>
  <c r="A21" i="149"/>
  <c r="A20" i="149"/>
  <c r="A19" i="149"/>
  <c r="A18" i="149"/>
  <c r="A17" i="149"/>
  <c r="A16" i="149"/>
  <c r="A15" i="149"/>
  <c r="A14" i="149"/>
  <c r="A13" i="149"/>
  <c r="A12" i="149"/>
  <c r="A11" i="149"/>
  <c r="A10" i="149"/>
  <c r="T5" i="149"/>
  <c r="C4" i="149"/>
  <c r="C3" i="149"/>
  <c r="C2" i="149"/>
  <c r="A9" i="149" l="1"/>
  <c r="J20" i="2"/>
  <c r="J14" i="2"/>
  <c r="A12" i="145"/>
  <c r="A13" i="145"/>
  <c r="A14" i="145"/>
  <c r="A15" i="145"/>
  <c r="A16" i="145"/>
  <c r="A17" i="145"/>
  <c r="A18" i="145"/>
  <c r="A19" i="145"/>
  <c r="A20" i="145"/>
  <c r="A21" i="145"/>
  <c r="A22" i="145"/>
  <c r="A23" i="145"/>
  <c r="A24" i="145"/>
  <c r="A25" i="145"/>
  <c r="A26" i="145"/>
  <c r="A27" i="145"/>
  <c r="A28" i="145"/>
  <c r="A29" i="145"/>
  <c r="A30" i="145"/>
  <c r="A31" i="145"/>
  <c r="A32" i="145"/>
  <c r="A33" i="145"/>
  <c r="A34" i="145"/>
  <c r="A11" i="145"/>
  <c r="A10" i="145"/>
  <c r="A11" i="135"/>
  <c r="A12" i="135"/>
  <c r="A13" i="135"/>
  <c r="A14" i="135"/>
  <c r="A15" i="135"/>
  <c r="A16" i="135"/>
  <c r="A17" i="135"/>
  <c r="A18" i="135"/>
  <c r="A19" i="135"/>
  <c r="A20" i="135"/>
  <c r="A21" i="135"/>
  <c r="A22" i="135"/>
  <c r="A23" i="135"/>
  <c r="A24" i="135"/>
  <c r="A25" i="135"/>
  <c r="A26" i="135"/>
  <c r="A27" i="135"/>
  <c r="A28" i="135"/>
  <c r="A29" i="135"/>
  <c r="A30" i="135"/>
  <c r="A31" i="135"/>
  <c r="A32" i="135"/>
  <c r="A33" i="135"/>
  <c r="A34" i="135"/>
  <c r="A35" i="135"/>
  <c r="A36" i="135"/>
  <c r="A37" i="135"/>
  <c r="A38" i="135"/>
  <c r="A39" i="135"/>
  <c r="A40" i="135"/>
  <c r="A41" i="135"/>
  <c r="A42" i="135"/>
  <c r="A43" i="135"/>
  <c r="A44" i="135"/>
  <c r="A45" i="135"/>
  <c r="A46" i="135"/>
  <c r="A47" i="135"/>
  <c r="A48" i="135"/>
  <c r="A11" i="142"/>
  <c r="A12" i="142"/>
  <c r="A13" i="142"/>
  <c r="A14" i="142"/>
  <c r="A15" i="142"/>
  <c r="A16" i="142"/>
  <c r="A17" i="142"/>
  <c r="A18" i="142"/>
  <c r="A19" i="142"/>
  <c r="A20" i="142"/>
  <c r="A21" i="142"/>
  <c r="A22" i="142"/>
  <c r="A23" i="142"/>
  <c r="A24" i="142"/>
  <c r="A25" i="142"/>
  <c r="A26" i="142"/>
  <c r="A27" i="142"/>
  <c r="A28" i="142"/>
  <c r="A29" i="142"/>
  <c r="A30" i="142"/>
  <c r="A31" i="142"/>
  <c r="A32" i="142"/>
  <c r="A33" i="142"/>
  <c r="A34" i="142"/>
  <c r="A35" i="142"/>
  <c r="A36" i="142"/>
  <c r="A37" i="142"/>
  <c r="A38" i="142"/>
  <c r="A39" i="142"/>
  <c r="A40" i="142"/>
  <c r="A41" i="142"/>
  <c r="A42" i="142"/>
  <c r="A43" i="142"/>
  <c r="A44" i="142"/>
  <c r="A45" i="142"/>
  <c r="A46" i="142"/>
  <c r="A47" i="142"/>
  <c r="A48" i="142"/>
  <c r="A11" i="128"/>
  <c r="A12" i="128"/>
  <c r="A13" i="128"/>
  <c r="A14" i="128"/>
  <c r="A15" i="128"/>
  <c r="A16" i="128"/>
  <c r="A17" i="128"/>
  <c r="A18" i="128"/>
  <c r="A19" i="128"/>
  <c r="A20" i="128"/>
  <c r="A21" i="128"/>
  <c r="A22" i="128"/>
  <c r="A23" i="128"/>
  <c r="A24" i="128"/>
  <c r="A25" i="128"/>
  <c r="A26" i="128"/>
  <c r="A27" i="128"/>
  <c r="A28" i="128"/>
  <c r="A29" i="128"/>
  <c r="A30" i="128"/>
  <c r="A31" i="128"/>
  <c r="A32" i="128"/>
  <c r="A33" i="128"/>
  <c r="A34" i="128"/>
  <c r="A35" i="128"/>
  <c r="A36" i="128"/>
  <c r="A37" i="128"/>
  <c r="A38" i="128"/>
  <c r="A39" i="128"/>
  <c r="A40" i="128"/>
  <c r="A41" i="128"/>
  <c r="A42" i="128"/>
  <c r="A43" i="128"/>
  <c r="A44" i="128"/>
  <c r="A45" i="128"/>
  <c r="A46" i="128"/>
  <c r="A47" i="128"/>
  <c r="A48" i="128"/>
  <c r="A11" i="122"/>
  <c r="A12" i="122"/>
  <c r="A13" i="122"/>
  <c r="A14" i="122"/>
  <c r="A15" i="122"/>
  <c r="A16" i="122"/>
  <c r="A17" i="122"/>
  <c r="A18" i="122"/>
  <c r="A19" i="122"/>
  <c r="A20" i="122"/>
  <c r="A21" i="122"/>
  <c r="A22" i="122"/>
  <c r="A23" i="122"/>
  <c r="A24" i="122"/>
  <c r="A25" i="122"/>
  <c r="A26" i="122"/>
  <c r="A27" i="122"/>
  <c r="A28" i="122"/>
  <c r="A29" i="122"/>
  <c r="A30" i="122"/>
  <c r="A31" i="122"/>
  <c r="A32" i="122"/>
  <c r="A33" i="122"/>
  <c r="A34" i="122"/>
  <c r="A35" i="122"/>
  <c r="A36" i="122"/>
  <c r="A37" i="122"/>
  <c r="A38" i="122"/>
  <c r="A39" i="122"/>
  <c r="A40" i="122"/>
  <c r="A41" i="122"/>
  <c r="A42" i="122"/>
  <c r="A43" i="122"/>
  <c r="A44" i="122"/>
  <c r="A45" i="122"/>
  <c r="A46" i="122"/>
  <c r="A47" i="122"/>
  <c r="A48" i="122"/>
  <c r="A10" i="135"/>
  <c r="A10" i="142"/>
  <c r="A10" i="128"/>
  <c r="A10" i="122"/>
  <c r="A9" i="135"/>
  <c r="A9" i="142"/>
  <c r="A9" i="128"/>
  <c r="A9" i="122"/>
  <c r="BR65" i="148" l="1"/>
  <c r="AX65" i="148"/>
  <c r="AN65" i="148"/>
  <c r="AD65" i="148"/>
  <c r="BR64" i="148"/>
  <c r="AX64" i="148"/>
  <c r="AN64" i="148"/>
  <c r="AD64" i="148"/>
  <c r="BR63" i="148"/>
  <c r="AX63" i="148"/>
  <c r="AD63" i="148"/>
  <c r="BR62" i="148"/>
  <c r="AX62" i="148"/>
  <c r="AD62" i="148"/>
  <c r="T65" i="148"/>
  <c r="T64" i="148"/>
  <c r="T63" i="148"/>
  <c r="T62" i="148"/>
  <c r="J65" i="148"/>
  <c r="J64" i="148"/>
  <c r="J63" i="148"/>
  <c r="J62" i="148"/>
  <c r="BQ5" i="148"/>
  <c r="BU201" i="148" s="1"/>
  <c r="BG5" i="148"/>
  <c r="BU169" i="148" s="1"/>
  <c r="AW5" i="148"/>
  <c r="BU137" i="148" s="1"/>
  <c r="AM5" i="148"/>
  <c r="BU105" i="148" s="1"/>
  <c r="AC5" i="148"/>
  <c r="BU74" i="148" s="1"/>
  <c r="S5" i="148"/>
  <c r="BU41" i="148" s="1"/>
  <c r="BU198" i="146"/>
  <c r="BU199" i="146"/>
  <c r="BU200" i="146"/>
  <c r="BU201" i="146"/>
  <c r="BU202" i="146"/>
  <c r="BU203" i="146"/>
  <c r="BU204" i="146"/>
  <c r="BU205" i="146"/>
  <c r="BU206" i="146"/>
  <c r="BU207" i="146"/>
  <c r="BU208" i="146"/>
  <c r="BU209" i="146"/>
  <c r="BU210" i="146"/>
  <c r="BU211" i="146"/>
  <c r="BU212" i="146"/>
  <c r="BU213" i="146"/>
  <c r="BU214" i="146"/>
  <c r="BU215" i="146"/>
  <c r="BU216" i="146"/>
  <c r="BU217" i="146"/>
  <c r="BU218" i="146"/>
  <c r="BU219" i="146"/>
  <c r="BU220" i="146"/>
  <c r="BU221" i="146"/>
  <c r="BU222" i="146"/>
  <c r="BU223" i="146"/>
  <c r="BU224" i="146"/>
  <c r="BU225" i="146"/>
  <c r="BU226" i="146"/>
  <c r="BU227" i="146"/>
  <c r="BU228" i="146"/>
  <c r="BU197" i="146"/>
  <c r="BU166" i="146"/>
  <c r="BU167" i="146"/>
  <c r="BU168" i="146"/>
  <c r="BU169" i="146"/>
  <c r="BU170" i="146"/>
  <c r="BU171" i="146"/>
  <c r="BU172" i="146"/>
  <c r="BU173" i="146"/>
  <c r="BU174" i="146"/>
  <c r="BU175" i="146"/>
  <c r="BU176" i="146"/>
  <c r="BU177" i="146"/>
  <c r="BU178" i="146"/>
  <c r="BU179" i="146"/>
  <c r="BU180" i="146"/>
  <c r="BU181" i="146"/>
  <c r="BU182" i="146"/>
  <c r="BU183" i="146"/>
  <c r="BU184" i="146"/>
  <c r="BU185" i="146"/>
  <c r="BU186" i="146"/>
  <c r="BU187" i="146"/>
  <c r="BU188" i="146"/>
  <c r="BU189" i="146"/>
  <c r="BU190" i="146"/>
  <c r="BU191" i="146"/>
  <c r="BU192" i="146"/>
  <c r="BU193" i="146"/>
  <c r="BU194" i="146"/>
  <c r="BU195" i="146"/>
  <c r="BU196" i="146"/>
  <c r="BU165" i="146"/>
  <c r="BU134" i="146"/>
  <c r="BU135" i="146"/>
  <c r="BU136" i="146"/>
  <c r="BU137" i="146"/>
  <c r="BU138" i="146"/>
  <c r="BU139" i="146"/>
  <c r="BU140" i="146"/>
  <c r="BU141" i="146"/>
  <c r="BU142" i="146"/>
  <c r="BU143" i="146"/>
  <c r="BU144" i="146"/>
  <c r="BU145" i="146"/>
  <c r="BU146" i="146"/>
  <c r="BU147" i="146"/>
  <c r="BU148" i="146"/>
  <c r="BU149" i="146"/>
  <c r="BU150" i="146"/>
  <c r="BU151" i="146"/>
  <c r="BU152" i="146"/>
  <c r="BU153" i="146"/>
  <c r="BU154" i="146"/>
  <c r="BU155" i="146"/>
  <c r="BU156" i="146"/>
  <c r="BU157" i="146"/>
  <c r="BU158" i="146"/>
  <c r="BU159" i="146"/>
  <c r="BU160" i="146"/>
  <c r="BU161" i="146"/>
  <c r="BU162" i="146"/>
  <c r="BU163" i="146"/>
  <c r="BU164" i="146"/>
  <c r="BU133" i="146"/>
  <c r="BU102" i="146"/>
  <c r="BU103" i="146"/>
  <c r="BU104" i="146"/>
  <c r="BU105" i="146"/>
  <c r="BU106" i="146"/>
  <c r="BU107" i="146"/>
  <c r="BU108" i="146"/>
  <c r="BU109" i="146"/>
  <c r="BU110" i="146"/>
  <c r="BU111" i="146"/>
  <c r="BU112" i="146"/>
  <c r="BU113" i="146"/>
  <c r="BU114" i="146"/>
  <c r="BU115" i="146"/>
  <c r="BU116" i="146"/>
  <c r="BU117" i="146"/>
  <c r="BU118" i="146"/>
  <c r="BU119" i="146"/>
  <c r="BU120" i="146"/>
  <c r="BU121" i="146"/>
  <c r="BU122" i="146"/>
  <c r="BU123" i="146"/>
  <c r="BU124" i="146"/>
  <c r="BU125" i="146"/>
  <c r="BU126" i="146"/>
  <c r="BU127" i="146"/>
  <c r="BU128" i="146"/>
  <c r="BU129" i="146"/>
  <c r="BU130" i="146"/>
  <c r="BU131" i="146"/>
  <c r="BU132" i="146"/>
  <c r="BU101" i="146"/>
  <c r="BU71" i="146"/>
  <c r="BU72" i="146"/>
  <c r="BU73" i="146"/>
  <c r="BU74" i="146"/>
  <c r="BU75" i="146"/>
  <c r="BU76" i="146"/>
  <c r="BU77" i="146"/>
  <c r="BU78" i="146"/>
  <c r="BU79" i="146"/>
  <c r="BU80" i="146"/>
  <c r="BU81" i="146"/>
  <c r="BU82" i="146"/>
  <c r="BU83" i="146"/>
  <c r="BU84" i="146"/>
  <c r="BU85" i="146"/>
  <c r="BU86" i="146"/>
  <c r="BU87" i="146"/>
  <c r="BU88" i="146"/>
  <c r="BU89" i="146"/>
  <c r="BU90" i="146"/>
  <c r="BU91" i="146"/>
  <c r="BU92" i="146"/>
  <c r="BU93" i="146"/>
  <c r="BU94" i="146"/>
  <c r="BU95" i="146"/>
  <c r="BU96" i="146"/>
  <c r="BU97" i="146"/>
  <c r="BU98" i="146"/>
  <c r="BU99" i="146"/>
  <c r="BU100" i="146"/>
  <c r="BU70" i="146"/>
  <c r="BU39" i="146"/>
  <c r="BU40" i="146"/>
  <c r="BU41" i="146"/>
  <c r="BU42" i="146"/>
  <c r="BU43" i="146"/>
  <c r="BU44" i="146"/>
  <c r="BU45" i="146"/>
  <c r="BU46" i="146"/>
  <c r="BU47" i="146"/>
  <c r="BU48" i="146"/>
  <c r="BU49" i="146"/>
  <c r="BU50" i="146"/>
  <c r="BU51" i="146"/>
  <c r="BU52" i="146"/>
  <c r="BU53" i="146"/>
  <c r="BU54" i="146"/>
  <c r="BU55" i="146"/>
  <c r="BU56" i="146"/>
  <c r="BU57" i="146"/>
  <c r="BU58" i="146"/>
  <c r="BU59" i="146"/>
  <c r="BU60" i="146"/>
  <c r="BU61" i="146"/>
  <c r="BU62" i="146"/>
  <c r="BU63" i="146"/>
  <c r="BU64" i="146"/>
  <c r="BU65" i="146"/>
  <c r="BU66" i="146"/>
  <c r="BU67" i="146"/>
  <c r="BU68" i="146"/>
  <c r="BU69" i="146"/>
  <c r="BU38" i="146"/>
  <c r="BU7" i="146"/>
  <c r="BU8" i="146"/>
  <c r="BU9" i="146"/>
  <c r="BU10" i="146"/>
  <c r="BU11" i="146"/>
  <c r="BU12" i="146"/>
  <c r="BU13" i="146"/>
  <c r="BU14" i="146"/>
  <c r="BU15" i="146"/>
  <c r="BU16" i="146"/>
  <c r="BU17" i="146"/>
  <c r="BU18" i="146"/>
  <c r="BU19" i="146"/>
  <c r="BU20" i="146"/>
  <c r="BU21" i="146"/>
  <c r="BU22" i="146"/>
  <c r="BU23" i="146"/>
  <c r="BU24" i="146"/>
  <c r="BU25" i="146"/>
  <c r="BU26" i="146"/>
  <c r="BU27" i="146"/>
  <c r="BU28" i="146"/>
  <c r="BU29" i="146"/>
  <c r="BU30" i="146"/>
  <c r="BU31" i="146"/>
  <c r="BU32" i="146"/>
  <c r="BU33" i="146"/>
  <c r="BU34" i="146"/>
  <c r="BU35" i="146"/>
  <c r="BU36" i="146"/>
  <c r="BU37" i="146"/>
  <c r="BU6" i="146"/>
  <c r="BO7" i="148"/>
  <c r="BO8" i="148"/>
  <c r="BO9" i="148"/>
  <c r="BO10" i="148"/>
  <c r="BO11" i="148"/>
  <c r="BO12" i="148"/>
  <c r="BO13" i="148"/>
  <c r="BO14" i="148"/>
  <c r="BO15" i="148"/>
  <c r="BO16" i="148"/>
  <c r="BO17" i="148"/>
  <c r="BO18" i="148"/>
  <c r="BO19" i="148"/>
  <c r="BO20" i="148"/>
  <c r="BO21" i="148"/>
  <c r="BO22" i="148"/>
  <c r="BO23" i="148"/>
  <c r="BO24" i="148"/>
  <c r="BO25" i="148"/>
  <c r="BO26" i="148"/>
  <c r="BO27" i="148"/>
  <c r="BO28" i="148"/>
  <c r="BO29" i="148"/>
  <c r="BO30" i="148"/>
  <c r="BO31" i="148"/>
  <c r="BO32" i="148"/>
  <c r="BO33" i="148"/>
  <c r="BO34" i="148"/>
  <c r="BO35" i="148"/>
  <c r="BO36" i="148"/>
  <c r="BO37" i="148"/>
  <c r="BO6" i="148"/>
  <c r="BL7" i="148"/>
  <c r="BL8" i="148"/>
  <c r="BL9" i="148"/>
  <c r="BL10" i="148"/>
  <c r="BL11" i="148"/>
  <c r="BL12" i="148"/>
  <c r="BL13" i="148"/>
  <c r="BL14" i="148"/>
  <c r="BL15" i="148"/>
  <c r="BL16" i="148"/>
  <c r="BL17" i="148"/>
  <c r="BL18" i="148"/>
  <c r="BL19" i="148"/>
  <c r="BL20" i="148"/>
  <c r="BL21" i="148"/>
  <c r="BL22" i="148"/>
  <c r="BL23" i="148"/>
  <c r="BL24" i="148"/>
  <c r="BL25" i="148"/>
  <c r="BL26" i="148"/>
  <c r="BL27" i="148"/>
  <c r="BL28" i="148"/>
  <c r="BL29" i="148"/>
  <c r="BL30" i="148"/>
  <c r="BL31" i="148"/>
  <c r="BL32" i="148"/>
  <c r="BL33" i="148"/>
  <c r="BL34" i="148"/>
  <c r="BL35" i="148"/>
  <c r="BL36" i="148"/>
  <c r="BL37" i="148"/>
  <c r="BL6" i="148"/>
  <c r="BK7" i="148"/>
  <c r="BK8" i="148"/>
  <c r="BK9" i="148"/>
  <c r="BK10" i="148"/>
  <c r="BK11" i="148"/>
  <c r="BK12" i="148"/>
  <c r="BK13" i="148"/>
  <c r="BK14" i="148"/>
  <c r="BK15" i="148"/>
  <c r="BK16" i="148"/>
  <c r="BK17" i="148"/>
  <c r="BK18" i="148"/>
  <c r="BK19" i="148"/>
  <c r="BK20" i="148"/>
  <c r="BK21" i="148"/>
  <c r="BK22" i="148"/>
  <c r="BK23" i="148"/>
  <c r="BK24" i="148"/>
  <c r="BK25" i="148"/>
  <c r="BK26" i="148"/>
  <c r="BK27" i="148"/>
  <c r="BK28" i="148"/>
  <c r="BK29" i="148"/>
  <c r="BK30" i="148"/>
  <c r="BK31" i="148"/>
  <c r="BK32" i="148"/>
  <c r="BK33" i="148"/>
  <c r="BK34" i="148"/>
  <c r="BK35" i="148"/>
  <c r="BK36" i="148"/>
  <c r="BK37" i="148"/>
  <c r="BK6" i="148"/>
  <c r="BE7" i="148"/>
  <c r="BE8" i="148"/>
  <c r="BE9" i="148"/>
  <c r="BE10" i="148"/>
  <c r="BE11" i="148"/>
  <c r="BE12" i="148"/>
  <c r="BE13" i="148"/>
  <c r="BE14" i="148"/>
  <c r="BE15" i="148"/>
  <c r="BE16" i="148"/>
  <c r="BE17" i="148"/>
  <c r="BE18" i="148"/>
  <c r="BE19" i="148"/>
  <c r="BE20" i="148"/>
  <c r="BE21" i="148"/>
  <c r="BE22" i="148"/>
  <c r="BE23" i="148"/>
  <c r="BE24" i="148"/>
  <c r="BE25" i="148"/>
  <c r="BE26" i="148"/>
  <c r="BE27" i="148"/>
  <c r="BE28" i="148"/>
  <c r="BE29" i="148"/>
  <c r="BE30" i="148"/>
  <c r="BE31" i="148"/>
  <c r="BE32" i="148"/>
  <c r="BE33" i="148"/>
  <c r="BE34" i="148"/>
  <c r="BE35" i="148"/>
  <c r="BE36" i="148"/>
  <c r="BE37" i="148"/>
  <c r="BE6" i="148"/>
  <c r="AU7" i="148"/>
  <c r="AU8" i="148"/>
  <c r="AU9" i="148"/>
  <c r="AU10" i="148"/>
  <c r="AU11" i="148"/>
  <c r="AU12" i="148"/>
  <c r="AU13" i="148"/>
  <c r="AU14" i="148"/>
  <c r="AU15" i="148"/>
  <c r="AU16" i="148"/>
  <c r="AU17" i="148"/>
  <c r="AU18" i="148"/>
  <c r="AU19" i="148"/>
  <c r="AU20" i="148"/>
  <c r="AU21" i="148"/>
  <c r="AU22" i="148"/>
  <c r="AU23" i="148"/>
  <c r="AU24" i="148"/>
  <c r="AU25" i="148"/>
  <c r="AU26" i="148"/>
  <c r="AU27" i="148"/>
  <c r="AU28" i="148"/>
  <c r="AU29" i="148"/>
  <c r="AU30" i="148"/>
  <c r="AU31" i="148"/>
  <c r="AU32" i="148"/>
  <c r="AU33" i="148"/>
  <c r="AU34" i="148"/>
  <c r="AU35" i="148"/>
  <c r="AU36" i="148"/>
  <c r="AU37" i="148"/>
  <c r="AU6" i="148"/>
  <c r="AK7" i="148"/>
  <c r="AK8" i="148"/>
  <c r="AK9" i="148"/>
  <c r="AK10" i="148"/>
  <c r="AK11" i="148"/>
  <c r="AK12" i="148"/>
  <c r="AK13" i="148"/>
  <c r="AK14" i="148"/>
  <c r="AK15" i="148"/>
  <c r="AK16" i="148"/>
  <c r="AK17" i="148"/>
  <c r="AK18" i="148"/>
  <c r="AK19" i="148"/>
  <c r="AK20" i="148"/>
  <c r="AK21" i="148"/>
  <c r="AK22" i="148"/>
  <c r="AK23" i="148"/>
  <c r="AK24" i="148"/>
  <c r="AK25" i="148"/>
  <c r="AK26" i="148"/>
  <c r="AK27" i="148"/>
  <c r="AK28" i="148"/>
  <c r="AK29" i="148"/>
  <c r="AK30" i="148"/>
  <c r="AK31" i="148"/>
  <c r="AK32" i="148"/>
  <c r="AK33" i="148"/>
  <c r="AK34" i="148"/>
  <c r="AK35" i="148"/>
  <c r="AK36" i="148"/>
  <c r="AK37" i="148"/>
  <c r="AK6" i="148"/>
  <c r="AA7" i="148"/>
  <c r="AA8" i="148"/>
  <c r="AA9" i="148"/>
  <c r="AA10" i="148"/>
  <c r="AA11" i="148"/>
  <c r="AA12" i="148"/>
  <c r="AA13" i="148"/>
  <c r="AA14" i="148"/>
  <c r="AA15" i="148"/>
  <c r="AA16" i="148"/>
  <c r="AA17" i="148"/>
  <c r="AA18" i="148"/>
  <c r="AA19" i="148"/>
  <c r="AA20" i="148"/>
  <c r="AA21" i="148"/>
  <c r="AA22" i="148"/>
  <c r="AA23" i="148"/>
  <c r="AA24" i="148"/>
  <c r="AA25" i="148"/>
  <c r="AA26" i="148"/>
  <c r="AA27" i="148"/>
  <c r="AA28" i="148"/>
  <c r="AA29" i="148"/>
  <c r="AA30" i="148"/>
  <c r="AA31" i="148"/>
  <c r="AA32" i="148"/>
  <c r="AA33" i="148"/>
  <c r="AA34" i="148"/>
  <c r="AA35" i="148"/>
  <c r="AA36" i="148"/>
  <c r="AA37" i="148"/>
  <c r="AA6" i="148"/>
  <c r="Q7" i="148"/>
  <c r="Q8" i="148"/>
  <c r="Q9" i="148"/>
  <c r="Q10" i="148"/>
  <c r="Q11" i="148"/>
  <c r="Q12" i="148"/>
  <c r="Q13" i="148"/>
  <c r="Q14" i="148"/>
  <c r="Q15" i="148"/>
  <c r="Q16" i="148"/>
  <c r="Q17" i="148"/>
  <c r="Q18" i="148"/>
  <c r="Q19" i="148"/>
  <c r="Q20" i="148"/>
  <c r="Q21" i="148"/>
  <c r="Q22" i="148"/>
  <c r="Q23" i="148"/>
  <c r="Q24" i="148"/>
  <c r="Q25" i="148"/>
  <c r="Q26" i="148"/>
  <c r="Q27" i="148"/>
  <c r="Q28" i="148"/>
  <c r="Q29" i="148"/>
  <c r="Q30" i="148"/>
  <c r="Q31" i="148"/>
  <c r="Q32" i="148"/>
  <c r="Q33" i="148"/>
  <c r="Q34" i="148"/>
  <c r="Q35" i="148"/>
  <c r="Q36" i="148"/>
  <c r="Q37" i="148"/>
  <c r="Q6" i="148"/>
  <c r="BU99" i="148" l="1"/>
  <c r="BU91" i="148"/>
  <c r="BU83" i="148"/>
  <c r="BU75" i="148"/>
  <c r="BU162" i="148"/>
  <c r="BU154" i="148"/>
  <c r="BU146" i="148"/>
  <c r="BU138" i="148"/>
  <c r="BU226" i="148"/>
  <c r="BU218" i="148"/>
  <c r="BU210" i="148"/>
  <c r="BU202" i="148"/>
  <c r="BU97" i="148"/>
  <c r="BU89" i="148"/>
  <c r="BU81" i="148"/>
  <c r="BU73" i="148"/>
  <c r="BU160" i="148"/>
  <c r="BU152" i="148"/>
  <c r="BU144" i="148"/>
  <c r="BU136" i="148"/>
  <c r="BU224" i="148"/>
  <c r="BU216" i="148"/>
  <c r="BU208" i="148"/>
  <c r="BU200" i="148"/>
  <c r="BU95" i="148"/>
  <c r="BU87" i="148"/>
  <c r="BU79" i="148"/>
  <c r="BU71" i="148"/>
  <c r="BU158" i="148"/>
  <c r="BU150" i="148"/>
  <c r="BU142" i="148"/>
  <c r="BU134" i="148"/>
  <c r="BU222" i="148"/>
  <c r="BU214" i="148"/>
  <c r="BU206" i="148"/>
  <c r="BU198" i="148"/>
  <c r="BU70" i="148"/>
  <c r="BU93" i="148"/>
  <c r="BU85" i="148"/>
  <c r="BU77" i="148"/>
  <c r="BU164" i="148"/>
  <c r="BU156" i="148"/>
  <c r="BU148" i="148"/>
  <c r="BU140" i="148"/>
  <c r="BU228" i="148"/>
  <c r="BU220" i="148"/>
  <c r="BU212" i="148"/>
  <c r="BU204" i="148"/>
  <c r="BU132" i="148"/>
  <c r="BU128" i="148"/>
  <c r="BU124" i="148"/>
  <c r="BU120" i="148"/>
  <c r="BU116" i="148"/>
  <c r="BU112" i="148"/>
  <c r="BU108" i="148"/>
  <c r="BU104" i="148"/>
  <c r="BU196" i="148"/>
  <c r="BU192" i="148"/>
  <c r="BU188" i="148"/>
  <c r="BU184" i="148"/>
  <c r="BU180" i="148"/>
  <c r="BU176" i="148"/>
  <c r="BU172" i="148"/>
  <c r="BU168" i="148"/>
  <c r="BU100" i="148"/>
  <c r="BU96" i="148"/>
  <c r="BU92" i="148"/>
  <c r="BU88" i="148"/>
  <c r="BU84" i="148"/>
  <c r="BU80" i="148"/>
  <c r="BU76" i="148"/>
  <c r="BU72" i="148"/>
  <c r="BU131" i="148"/>
  <c r="BU127" i="148"/>
  <c r="BU123" i="148"/>
  <c r="BU119" i="148"/>
  <c r="BU115" i="148"/>
  <c r="BU111" i="148"/>
  <c r="BU107" i="148"/>
  <c r="BU103" i="148"/>
  <c r="BU163" i="148"/>
  <c r="BU159" i="148"/>
  <c r="BU155" i="148"/>
  <c r="BU151" i="148"/>
  <c r="BU147" i="148"/>
  <c r="BU143" i="148"/>
  <c r="BU139" i="148"/>
  <c r="BU135" i="148"/>
  <c r="BU195" i="148"/>
  <c r="BU191" i="148"/>
  <c r="BU187" i="148"/>
  <c r="BU183" i="148"/>
  <c r="BU179" i="148"/>
  <c r="BU175" i="148"/>
  <c r="BU171" i="148"/>
  <c r="BU167" i="148"/>
  <c r="BU227" i="148"/>
  <c r="BU223" i="148"/>
  <c r="BU219" i="148"/>
  <c r="BU215" i="148"/>
  <c r="BU211" i="148"/>
  <c r="BU207" i="148"/>
  <c r="BU203" i="148"/>
  <c r="BU199" i="148"/>
  <c r="BU130" i="148"/>
  <c r="BU126" i="148"/>
  <c r="BU122" i="148"/>
  <c r="BU118" i="148"/>
  <c r="BU114" i="148"/>
  <c r="BU110" i="148"/>
  <c r="BU106" i="148"/>
  <c r="BU102" i="148"/>
  <c r="BU194" i="148"/>
  <c r="BU190" i="148"/>
  <c r="BU186" i="148"/>
  <c r="BU182" i="148"/>
  <c r="BU178" i="148"/>
  <c r="BU174" i="148"/>
  <c r="BU170" i="148"/>
  <c r="BU166" i="148"/>
  <c r="BU98" i="148"/>
  <c r="BU94" i="148"/>
  <c r="BU90" i="148"/>
  <c r="BU86" i="148"/>
  <c r="BU82" i="148"/>
  <c r="BU78" i="148"/>
  <c r="BU101" i="148"/>
  <c r="BU129" i="148"/>
  <c r="BU125" i="148"/>
  <c r="BU121" i="148"/>
  <c r="BU117" i="148"/>
  <c r="BU113" i="148"/>
  <c r="BU109" i="148"/>
  <c r="BU133" i="148"/>
  <c r="BU161" i="148"/>
  <c r="BU157" i="148"/>
  <c r="BU153" i="148"/>
  <c r="BU149" i="148"/>
  <c r="BU145" i="148"/>
  <c r="BU141" i="148"/>
  <c r="BU165" i="148"/>
  <c r="BU193" i="148"/>
  <c r="BU189" i="148"/>
  <c r="BU185" i="148"/>
  <c r="BU181" i="148"/>
  <c r="BU177" i="148"/>
  <c r="BU173" i="148"/>
  <c r="BU197" i="148"/>
  <c r="BU225" i="148"/>
  <c r="BU221" i="148"/>
  <c r="BU217" i="148"/>
  <c r="BU213" i="148"/>
  <c r="BU209" i="148"/>
  <c r="BU205" i="148"/>
  <c r="BU68" i="148"/>
  <c r="BU64" i="148"/>
  <c r="BU60" i="148"/>
  <c r="BU56" i="148"/>
  <c r="BU52" i="148"/>
  <c r="BU48" i="148"/>
  <c r="BU44" i="148"/>
  <c r="BU40" i="148"/>
  <c r="BU67" i="148"/>
  <c r="BU63" i="148"/>
  <c r="BU59" i="148"/>
  <c r="BU55" i="148"/>
  <c r="BU51" i="148"/>
  <c r="BU47" i="148"/>
  <c r="BU43" i="148"/>
  <c r="BU39" i="148"/>
  <c r="BU38" i="148"/>
  <c r="BU66" i="148"/>
  <c r="BU62" i="148"/>
  <c r="BU58" i="148"/>
  <c r="BU54" i="148"/>
  <c r="BU50" i="148"/>
  <c r="BU46" i="148"/>
  <c r="BU42" i="148"/>
  <c r="BU69" i="148"/>
  <c r="BU65" i="148"/>
  <c r="BU61" i="148"/>
  <c r="BU57" i="148"/>
  <c r="BU53" i="148"/>
  <c r="BU49" i="148"/>
  <c r="BU45" i="148"/>
  <c r="I5" i="148"/>
  <c r="G7" i="148"/>
  <c r="G8" i="148"/>
  <c r="G9" i="148"/>
  <c r="G10" i="148"/>
  <c r="G11" i="148"/>
  <c r="G12" i="148"/>
  <c r="G13" i="148"/>
  <c r="G14" i="148"/>
  <c r="G15" i="148"/>
  <c r="G16" i="148"/>
  <c r="G17" i="148"/>
  <c r="G18" i="148"/>
  <c r="G19" i="148"/>
  <c r="G20" i="148"/>
  <c r="G21" i="148"/>
  <c r="G22" i="148"/>
  <c r="G23" i="148"/>
  <c r="G24" i="148"/>
  <c r="G25" i="148"/>
  <c r="G26" i="148"/>
  <c r="G27" i="148"/>
  <c r="G28" i="148"/>
  <c r="G29" i="148"/>
  <c r="G30" i="148"/>
  <c r="G31" i="148"/>
  <c r="G32" i="148"/>
  <c r="G33" i="148"/>
  <c r="G34" i="148"/>
  <c r="G35" i="148"/>
  <c r="G36" i="148"/>
  <c r="G37" i="148"/>
  <c r="G6" i="148"/>
  <c r="BU9" i="148" l="1"/>
  <c r="BU13" i="148"/>
  <c r="BU17" i="148"/>
  <c r="BU21" i="148"/>
  <c r="BU25" i="148"/>
  <c r="BU29" i="148"/>
  <c r="BU33" i="148"/>
  <c r="BU37" i="148"/>
  <c r="BU14" i="148"/>
  <c r="BU18" i="148"/>
  <c r="BU22" i="148"/>
  <c r="BU26" i="148"/>
  <c r="BU30" i="148"/>
  <c r="BU34" i="148"/>
  <c r="BU6" i="148"/>
  <c r="BU7" i="148"/>
  <c r="BU11" i="148"/>
  <c r="BU15" i="148"/>
  <c r="BU19" i="148"/>
  <c r="BU23" i="148"/>
  <c r="BU27" i="148"/>
  <c r="BU31" i="148"/>
  <c r="BU35" i="148"/>
  <c r="BU8" i="148"/>
  <c r="BU12" i="148"/>
  <c r="BU16" i="148"/>
  <c r="BU20" i="148"/>
  <c r="BU24" i="148"/>
  <c r="BU28" i="148"/>
  <c r="BU32" i="148"/>
  <c r="BU36" i="148"/>
  <c r="BU10" i="148"/>
  <c r="BQ3" i="148"/>
  <c r="BG3" i="148"/>
  <c r="AW3" i="148"/>
  <c r="AM3" i="148"/>
  <c r="AC3" i="148"/>
  <c r="S3" i="148"/>
  <c r="I3" i="148"/>
  <c r="BQ37" i="148"/>
  <c r="BV228" i="148" s="1"/>
  <c r="BP37" i="148"/>
  <c r="BR37" i="148"/>
  <c r="BR35" i="148"/>
  <c r="BW226" i="148" s="1"/>
  <c r="BR34" i="148"/>
  <c r="BQ34" i="148"/>
  <c r="BV225" i="148" s="1"/>
  <c r="BP34" i="148"/>
  <c r="BQ33" i="148"/>
  <c r="BV224" i="148" s="1"/>
  <c r="BP33" i="148"/>
  <c r="BR33" i="148"/>
  <c r="BS33" i="148" s="1"/>
  <c r="BR31" i="148"/>
  <c r="BW222" i="148" s="1"/>
  <c r="BR30" i="148"/>
  <c r="BQ30" i="148"/>
  <c r="BV221" i="148" s="1"/>
  <c r="BP30" i="148"/>
  <c r="BR28" i="148"/>
  <c r="BW219" i="148" s="1"/>
  <c r="BP28" i="148"/>
  <c r="BQ28" i="148"/>
  <c r="BV219" i="148" s="1"/>
  <c r="BR26" i="148"/>
  <c r="BQ26" i="148"/>
  <c r="BV217" i="148" s="1"/>
  <c r="BP26" i="148"/>
  <c r="BQ25" i="148"/>
  <c r="BV216" i="148" s="1"/>
  <c r="BP25" i="148"/>
  <c r="BR25" i="148"/>
  <c r="BR23" i="148"/>
  <c r="BR22" i="148"/>
  <c r="BQ22" i="148"/>
  <c r="BV213" i="148" s="1"/>
  <c r="BP22" i="148"/>
  <c r="BQ21" i="148"/>
  <c r="BV212" i="148" s="1"/>
  <c r="BP21" i="148"/>
  <c r="BR21" i="148"/>
  <c r="BP20" i="148"/>
  <c r="BR18" i="148"/>
  <c r="BQ18" i="148"/>
  <c r="BV209" i="148" s="1"/>
  <c r="BP18" i="148"/>
  <c r="BQ17" i="148"/>
  <c r="BV208" i="148" s="1"/>
  <c r="BP17" i="148"/>
  <c r="BR17" i="148"/>
  <c r="BR14" i="148"/>
  <c r="BQ14" i="148"/>
  <c r="BV205" i="148" s="1"/>
  <c r="BP14" i="148"/>
  <c r="BQ13" i="148"/>
  <c r="BV204" i="148" s="1"/>
  <c r="BP13" i="148"/>
  <c r="BR13" i="148"/>
  <c r="BW204" i="148" s="1"/>
  <c r="BP12" i="148"/>
  <c r="BR11" i="148"/>
  <c r="BQ11" i="148"/>
  <c r="BV202" i="148" s="1"/>
  <c r="BP11" i="148"/>
  <c r="BR10" i="148"/>
  <c r="BQ10" i="148"/>
  <c r="BV201" i="148" s="1"/>
  <c r="BP10" i="148"/>
  <c r="BQ9" i="148"/>
  <c r="BV200" i="148" s="1"/>
  <c r="BR9" i="148"/>
  <c r="BW200" i="148" s="1"/>
  <c r="BR8" i="148"/>
  <c r="BP8" i="148"/>
  <c r="BQ8" i="148"/>
  <c r="BV199" i="148" s="1"/>
  <c r="BR7" i="148"/>
  <c r="BW198" i="148" s="1"/>
  <c r="BP7" i="148"/>
  <c r="BR6" i="148"/>
  <c r="BW197" i="148" s="1"/>
  <c r="BS31" i="148" l="1"/>
  <c r="BS6" i="148"/>
  <c r="BS7" i="148"/>
  <c r="BS9" i="148"/>
  <c r="BS35" i="148"/>
  <c r="BS13" i="148"/>
  <c r="BW214" i="148"/>
  <c r="BS23" i="148"/>
  <c r="BR24" i="148"/>
  <c r="BQ24" i="148"/>
  <c r="BV215" i="148" s="1"/>
  <c r="BP24" i="148"/>
  <c r="BR32" i="148"/>
  <c r="BQ32" i="148"/>
  <c r="BV223" i="148" s="1"/>
  <c r="BP32" i="148"/>
  <c r="BQ6" i="148"/>
  <c r="BV197" i="148" s="1"/>
  <c r="BP6" i="148"/>
  <c r="BQ15" i="148"/>
  <c r="BV206" i="148" s="1"/>
  <c r="BP15" i="148"/>
  <c r="BR15" i="148"/>
  <c r="BQ19" i="148"/>
  <c r="BV210" i="148" s="1"/>
  <c r="BP19" i="148"/>
  <c r="BR19" i="148"/>
  <c r="BW199" i="148"/>
  <c r="BS8" i="148"/>
  <c r="BW202" i="148"/>
  <c r="BS11" i="148"/>
  <c r="BQ12" i="148"/>
  <c r="BV203" i="148" s="1"/>
  <c r="BR12" i="148"/>
  <c r="BW208" i="148"/>
  <c r="BS17" i="148"/>
  <c r="BW213" i="148"/>
  <c r="BS22" i="148"/>
  <c r="BP27" i="148"/>
  <c r="BR27" i="148"/>
  <c r="BQ27" i="148"/>
  <c r="BV218" i="148" s="1"/>
  <c r="BR29" i="148"/>
  <c r="BQ29" i="148"/>
  <c r="BV220" i="148" s="1"/>
  <c r="BP29" i="148"/>
  <c r="BW225" i="148"/>
  <c r="BS34" i="148"/>
  <c r="BR36" i="148"/>
  <c r="BQ36" i="148"/>
  <c r="BV227" i="148" s="1"/>
  <c r="BP36" i="148"/>
  <c r="BW205" i="148"/>
  <c r="BS14" i="148"/>
  <c r="BR16" i="148"/>
  <c r="BQ16" i="148"/>
  <c r="BV207" i="148" s="1"/>
  <c r="BW216" i="148"/>
  <c r="BS25" i="148"/>
  <c r="BW209" i="148"/>
  <c r="BS18" i="148"/>
  <c r="BR20" i="148"/>
  <c r="BQ20" i="148"/>
  <c r="BV211" i="148" s="1"/>
  <c r="BQ7" i="148"/>
  <c r="BV198" i="148" s="1"/>
  <c r="BP9" i="148"/>
  <c r="BW201" i="148"/>
  <c r="BS10" i="148"/>
  <c r="BP16" i="148"/>
  <c r="BW212" i="148"/>
  <c r="BS21" i="148"/>
  <c r="BQ23" i="148"/>
  <c r="BV214" i="148" s="1"/>
  <c r="BP23" i="148"/>
  <c r="BW217" i="148"/>
  <c r="BS26" i="148"/>
  <c r="BS28" i="148"/>
  <c r="BW221" i="148"/>
  <c r="BS30" i="148"/>
  <c r="BQ31" i="148"/>
  <c r="BV222" i="148" s="1"/>
  <c r="BP31" i="148"/>
  <c r="BQ35" i="148"/>
  <c r="BV226" i="148" s="1"/>
  <c r="BP35" i="148"/>
  <c r="BW228" i="148"/>
  <c r="BS37" i="148"/>
  <c r="BW224" i="148"/>
  <c r="BW215" i="148" l="1"/>
  <c r="BS24" i="148"/>
  <c r="BW227" i="148"/>
  <c r="BS36" i="148"/>
  <c r="BW211" i="148"/>
  <c r="BS20" i="148"/>
  <c r="BW210" i="148"/>
  <c r="BS19" i="148"/>
  <c r="BW206" i="148"/>
  <c r="BS15" i="148"/>
  <c r="BW223" i="148"/>
  <c r="BS32" i="148"/>
  <c r="BW207" i="148"/>
  <c r="BS16" i="148"/>
  <c r="BW220" i="148"/>
  <c r="BS29" i="148"/>
  <c r="BW218" i="148"/>
  <c r="BS27" i="148"/>
  <c r="BW203" i="148"/>
  <c r="BS12" i="148"/>
  <c r="BR65" i="146" l="1"/>
  <c r="BR64" i="146"/>
  <c r="BR63" i="146"/>
  <c r="BR62" i="146"/>
  <c r="BH65" i="146"/>
  <c r="BH64" i="146"/>
  <c r="BH63" i="146"/>
  <c r="BH62" i="146"/>
  <c r="AX65" i="146"/>
  <c r="AX64" i="146"/>
  <c r="AX63" i="146"/>
  <c r="AX62" i="146"/>
  <c r="AN65" i="146"/>
  <c r="AN64" i="146"/>
  <c r="AN63" i="146"/>
  <c r="AN62" i="146"/>
  <c r="AD65" i="146"/>
  <c r="AD64" i="146"/>
  <c r="AD63" i="146"/>
  <c r="AD62" i="146"/>
  <c r="J65" i="146"/>
  <c r="J64" i="146"/>
  <c r="J63" i="146"/>
  <c r="J62" i="146"/>
  <c r="BQ5" i="146" l="1"/>
  <c r="BG5" i="146"/>
  <c r="AW5" i="146"/>
  <c r="AM5" i="146"/>
  <c r="AC5" i="146"/>
  <c r="S5" i="146"/>
  <c r="I5" i="146"/>
  <c r="BO7" i="146"/>
  <c r="BO8" i="146"/>
  <c r="BO9" i="146"/>
  <c r="BO10" i="146"/>
  <c r="BO11" i="146"/>
  <c r="BO12" i="146"/>
  <c r="BO13" i="146"/>
  <c r="BO14" i="146"/>
  <c r="BO15" i="146"/>
  <c r="BO16" i="146"/>
  <c r="BO17" i="146"/>
  <c r="BO18" i="146"/>
  <c r="BO19" i="146"/>
  <c r="BO20" i="146"/>
  <c r="BO21" i="146"/>
  <c r="BO22" i="146"/>
  <c r="BO23" i="146"/>
  <c r="BO24" i="146"/>
  <c r="BO25" i="146"/>
  <c r="BO26" i="146"/>
  <c r="BO27" i="146"/>
  <c r="BO28" i="146"/>
  <c r="BO29" i="146"/>
  <c r="BO30" i="146"/>
  <c r="BO31" i="146"/>
  <c r="BO32" i="146"/>
  <c r="BO33" i="146"/>
  <c r="BO34" i="146"/>
  <c r="BO35" i="146"/>
  <c r="BO36" i="146"/>
  <c r="BO37" i="146"/>
  <c r="BO6" i="146"/>
  <c r="BL37" i="146"/>
  <c r="BL7" i="146"/>
  <c r="BL8" i="146"/>
  <c r="BL9" i="146"/>
  <c r="BL10" i="146"/>
  <c r="BL11" i="146"/>
  <c r="BL12" i="146"/>
  <c r="BL13" i="146"/>
  <c r="BL14" i="146"/>
  <c r="BL15" i="146"/>
  <c r="BL16" i="146"/>
  <c r="BL17" i="146"/>
  <c r="BL18" i="146"/>
  <c r="BL19" i="146"/>
  <c r="BL20" i="146"/>
  <c r="BL21" i="146"/>
  <c r="BL22" i="146"/>
  <c r="BL23" i="146"/>
  <c r="BL24" i="146"/>
  <c r="BL25" i="146"/>
  <c r="BL26" i="146"/>
  <c r="BL27" i="146"/>
  <c r="BL28" i="146"/>
  <c r="BL29" i="146"/>
  <c r="BL30" i="146"/>
  <c r="BL31" i="146"/>
  <c r="BL32" i="146"/>
  <c r="BL33" i="146"/>
  <c r="BL34" i="146"/>
  <c r="BL35" i="146"/>
  <c r="BL36" i="146"/>
  <c r="BL6" i="146"/>
  <c r="BK7" i="146"/>
  <c r="BR7" i="146" s="1"/>
  <c r="BK8" i="146"/>
  <c r="BR8" i="146" s="1"/>
  <c r="BK9" i="146"/>
  <c r="BR9" i="146" s="1"/>
  <c r="BK10" i="146"/>
  <c r="BR10" i="146" s="1"/>
  <c r="BK11" i="146"/>
  <c r="BR11" i="146" s="1"/>
  <c r="BK12" i="146"/>
  <c r="BR12" i="146" s="1"/>
  <c r="BK13" i="146"/>
  <c r="BR13" i="146" s="1"/>
  <c r="BK14" i="146"/>
  <c r="BR14" i="146" s="1"/>
  <c r="BK15" i="146"/>
  <c r="BR15" i="146" s="1"/>
  <c r="BK16" i="146"/>
  <c r="BR16" i="146" s="1"/>
  <c r="BK17" i="146"/>
  <c r="BR17" i="146" s="1"/>
  <c r="BK18" i="146"/>
  <c r="BR18" i="146" s="1"/>
  <c r="BK19" i="146"/>
  <c r="BR19" i="146" s="1"/>
  <c r="BK20" i="146"/>
  <c r="BR20" i="146" s="1"/>
  <c r="BK21" i="146"/>
  <c r="BR21" i="146" s="1"/>
  <c r="BK22" i="146"/>
  <c r="BR22" i="146" s="1"/>
  <c r="BK23" i="146"/>
  <c r="BR23" i="146" s="1"/>
  <c r="BK24" i="146"/>
  <c r="BR24" i="146" s="1"/>
  <c r="BK25" i="146"/>
  <c r="BR25" i="146" s="1"/>
  <c r="BK26" i="146"/>
  <c r="BR26" i="146" s="1"/>
  <c r="BK27" i="146"/>
  <c r="BR27" i="146" s="1"/>
  <c r="BK28" i="146"/>
  <c r="BR28" i="146" s="1"/>
  <c r="BK29" i="146"/>
  <c r="BR29" i="146" s="1"/>
  <c r="BK30" i="146"/>
  <c r="BR30" i="146" s="1"/>
  <c r="BK31" i="146"/>
  <c r="BR31" i="146" s="1"/>
  <c r="BK32" i="146"/>
  <c r="BR32" i="146" s="1"/>
  <c r="BK33" i="146"/>
  <c r="BR33" i="146" s="1"/>
  <c r="BK34" i="146"/>
  <c r="BR34" i="146" s="1"/>
  <c r="BK35" i="146"/>
  <c r="BR35" i="146" s="1"/>
  <c r="BK36" i="146"/>
  <c r="BR36" i="146" s="1"/>
  <c r="BK37" i="146"/>
  <c r="BR37" i="146" s="1"/>
  <c r="BK6" i="146"/>
  <c r="BR6" i="146" s="1"/>
  <c r="BE7" i="146"/>
  <c r="BE8" i="146"/>
  <c r="BE9" i="146"/>
  <c r="BE10" i="146"/>
  <c r="BE11" i="146"/>
  <c r="BE12" i="146"/>
  <c r="BE13" i="146"/>
  <c r="BE14" i="146"/>
  <c r="BE15" i="146"/>
  <c r="BE16" i="146"/>
  <c r="BE17" i="146"/>
  <c r="BE18" i="146"/>
  <c r="BE19" i="146"/>
  <c r="BE20" i="146"/>
  <c r="BE21" i="146"/>
  <c r="BE22" i="146"/>
  <c r="BE23" i="146"/>
  <c r="BE24" i="146"/>
  <c r="BE25" i="146"/>
  <c r="BE26" i="146"/>
  <c r="BE27" i="146"/>
  <c r="BE28" i="146"/>
  <c r="BE29" i="146"/>
  <c r="BE30" i="146"/>
  <c r="BE31" i="146"/>
  <c r="BE32" i="146"/>
  <c r="BE33" i="146"/>
  <c r="BE34" i="146"/>
  <c r="BE35" i="146"/>
  <c r="BE36" i="146"/>
  <c r="BE37" i="146"/>
  <c r="BE6" i="146"/>
  <c r="AU7" i="146"/>
  <c r="AU8" i="146"/>
  <c r="AU9" i="146"/>
  <c r="AU10" i="146"/>
  <c r="AU11" i="146"/>
  <c r="AU12" i="146"/>
  <c r="AU13" i="146"/>
  <c r="AU14" i="146"/>
  <c r="AU15" i="146"/>
  <c r="AU16" i="146"/>
  <c r="AU17" i="146"/>
  <c r="AU18" i="146"/>
  <c r="AU19" i="146"/>
  <c r="AU20" i="146"/>
  <c r="AU21" i="146"/>
  <c r="AU22" i="146"/>
  <c r="AU23" i="146"/>
  <c r="AU24" i="146"/>
  <c r="AU25" i="146"/>
  <c r="AU26" i="146"/>
  <c r="AU27" i="146"/>
  <c r="AU28" i="146"/>
  <c r="AU29" i="146"/>
  <c r="AU30" i="146"/>
  <c r="AU31" i="146"/>
  <c r="AU32" i="146"/>
  <c r="AU33" i="146"/>
  <c r="AU34" i="146"/>
  <c r="AU35" i="146"/>
  <c r="AU36" i="146"/>
  <c r="AU37" i="146"/>
  <c r="AU6" i="146"/>
  <c r="AK7" i="146"/>
  <c r="AK8" i="146"/>
  <c r="AK9" i="146"/>
  <c r="AK10" i="146"/>
  <c r="AK11" i="146"/>
  <c r="AK12" i="146"/>
  <c r="AK13" i="146"/>
  <c r="AK14" i="146"/>
  <c r="AK15" i="146"/>
  <c r="AK16" i="146"/>
  <c r="AK17" i="146"/>
  <c r="AK18" i="146"/>
  <c r="AK19" i="146"/>
  <c r="AK20" i="146"/>
  <c r="AK21" i="146"/>
  <c r="AK22" i="146"/>
  <c r="AK23" i="146"/>
  <c r="AK24" i="146"/>
  <c r="AK25" i="146"/>
  <c r="AK26" i="146"/>
  <c r="AK27" i="146"/>
  <c r="AK28" i="146"/>
  <c r="AK29" i="146"/>
  <c r="AK30" i="146"/>
  <c r="AK31" i="146"/>
  <c r="AK32" i="146"/>
  <c r="AK33" i="146"/>
  <c r="AK34" i="146"/>
  <c r="AK35" i="146"/>
  <c r="AK36" i="146"/>
  <c r="AK37" i="146"/>
  <c r="AK6" i="146"/>
  <c r="AA7" i="146"/>
  <c r="AA8" i="146"/>
  <c r="AA9" i="146"/>
  <c r="AA10" i="146"/>
  <c r="AA11" i="146"/>
  <c r="AA12" i="146"/>
  <c r="AA13" i="146"/>
  <c r="AA14" i="146"/>
  <c r="AA15" i="146"/>
  <c r="AA16" i="146"/>
  <c r="AA17" i="146"/>
  <c r="AA18" i="146"/>
  <c r="AA19" i="146"/>
  <c r="AA20" i="146"/>
  <c r="AA21" i="146"/>
  <c r="AA22" i="146"/>
  <c r="AA23" i="146"/>
  <c r="AA24" i="146"/>
  <c r="AA25" i="146"/>
  <c r="AA26" i="146"/>
  <c r="AA27" i="146"/>
  <c r="AA28" i="146"/>
  <c r="AA29" i="146"/>
  <c r="AA30" i="146"/>
  <c r="AA31" i="146"/>
  <c r="AA32" i="146"/>
  <c r="AA33" i="146"/>
  <c r="AA34" i="146"/>
  <c r="AA35" i="146"/>
  <c r="AA36" i="146"/>
  <c r="AA37" i="146"/>
  <c r="AA6" i="146"/>
  <c r="Q7" i="146"/>
  <c r="Q8" i="146"/>
  <c r="Q9" i="146"/>
  <c r="Q10" i="146"/>
  <c r="Q11" i="146"/>
  <c r="Q12" i="146"/>
  <c r="Q13" i="146"/>
  <c r="Q14" i="146"/>
  <c r="Q15" i="146"/>
  <c r="Q16" i="146"/>
  <c r="Q17" i="146"/>
  <c r="Q18" i="146"/>
  <c r="Q19" i="146"/>
  <c r="Q20" i="146"/>
  <c r="Q21" i="146"/>
  <c r="Q22" i="146"/>
  <c r="Q23" i="146"/>
  <c r="Q24" i="146"/>
  <c r="Q25" i="146"/>
  <c r="Q26" i="146"/>
  <c r="Q27" i="146"/>
  <c r="Q28" i="146"/>
  <c r="Q29" i="146"/>
  <c r="Q30" i="146"/>
  <c r="Q31" i="146"/>
  <c r="Q32" i="146"/>
  <c r="Q33" i="146"/>
  <c r="Q34" i="146"/>
  <c r="Q35" i="146"/>
  <c r="Q36" i="146"/>
  <c r="Q37" i="146"/>
  <c r="Q6" i="146"/>
  <c r="G7" i="146"/>
  <c r="G8" i="146"/>
  <c r="G9" i="146"/>
  <c r="G10" i="146"/>
  <c r="G11" i="146"/>
  <c r="G12" i="146"/>
  <c r="G13" i="146"/>
  <c r="G14" i="146"/>
  <c r="G15" i="146"/>
  <c r="G16" i="146"/>
  <c r="G17" i="146"/>
  <c r="G18" i="146"/>
  <c r="G19" i="146"/>
  <c r="G20" i="146"/>
  <c r="G21" i="146"/>
  <c r="G22" i="146"/>
  <c r="G23" i="146"/>
  <c r="G24" i="146"/>
  <c r="G25" i="146"/>
  <c r="G26" i="146"/>
  <c r="G27" i="146"/>
  <c r="G28" i="146"/>
  <c r="G29" i="146"/>
  <c r="G30" i="146"/>
  <c r="G31" i="146"/>
  <c r="G32" i="146"/>
  <c r="G33" i="146"/>
  <c r="G34" i="146"/>
  <c r="G35" i="146"/>
  <c r="G36" i="146"/>
  <c r="G37" i="146"/>
  <c r="G6" i="146"/>
  <c r="BS6" i="146" l="1"/>
  <c r="BW197" i="146"/>
  <c r="BS30" i="146"/>
  <c r="BW221" i="146"/>
  <c r="BS22" i="146"/>
  <c r="BW213" i="146"/>
  <c r="BS14" i="146"/>
  <c r="BW205" i="146"/>
  <c r="BS37" i="146"/>
  <c r="BW228" i="146"/>
  <c r="BS29" i="146"/>
  <c r="BW220" i="146"/>
  <c r="BS21" i="146"/>
  <c r="BW212" i="146"/>
  <c r="BS13" i="146"/>
  <c r="BW204" i="146"/>
  <c r="BS36" i="146"/>
  <c r="BW227" i="146"/>
  <c r="BS32" i="146"/>
  <c r="BW223" i="146"/>
  <c r="BS28" i="146"/>
  <c r="BW219" i="146"/>
  <c r="BS24" i="146"/>
  <c r="BW215" i="146"/>
  <c r="BS20" i="146"/>
  <c r="BW211" i="146"/>
  <c r="BS16" i="146"/>
  <c r="BW207" i="146"/>
  <c r="BS12" i="146"/>
  <c r="BW203" i="146"/>
  <c r="BS8" i="146"/>
  <c r="BW199" i="146"/>
  <c r="BS34" i="146"/>
  <c r="BW225" i="146"/>
  <c r="BS26" i="146"/>
  <c r="BW217" i="146"/>
  <c r="BS18" i="146"/>
  <c r="BW209" i="146"/>
  <c r="BS10" i="146"/>
  <c r="BW201" i="146"/>
  <c r="BS33" i="146"/>
  <c r="BW224" i="146"/>
  <c r="BS25" i="146"/>
  <c r="BW216" i="146"/>
  <c r="BS17" i="146"/>
  <c r="BW208" i="146"/>
  <c r="BS9" i="146"/>
  <c r="BW200" i="146"/>
  <c r="BS35" i="146"/>
  <c r="BW226" i="146"/>
  <c r="BS31" i="146"/>
  <c r="BW222" i="146"/>
  <c r="BS27" i="146"/>
  <c r="BW218" i="146"/>
  <c r="BS23" i="146"/>
  <c r="BW214" i="146"/>
  <c r="BS19" i="146"/>
  <c r="BW210" i="146"/>
  <c r="BS15" i="146"/>
  <c r="BW206" i="146"/>
  <c r="BS11" i="146"/>
  <c r="BW202" i="146"/>
  <c r="BS7" i="146"/>
  <c r="BW198" i="146"/>
  <c r="BP7" i="146"/>
  <c r="BP24" i="146"/>
  <c r="BP8" i="146"/>
  <c r="BP23" i="146"/>
  <c r="BP19" i="146"/>
  <c r="BP35" i="146"/>
  <c r="BP37" i="146"/>
  <c r="BP32" i="146"/>
  <c r="BP27" i="146"/>
  <c r="BP21" i="146"/>
  <c r="BP16" i="146"/>
  <c r="BP11" i="146"/>
  <c r="BP36" i="146"/>
  <c r="BP31" i="146"/>
  <c r="BP25" i="146"/>
  <c r="BP20" i="146"/>
  <c r="BP15" i="146"/>
  <c r="BP9" i="146"/>
  <c r="BP29" i="146"/>
  <c r="BP13" i="146"/>
  <c r="BP33" i="146"/>
  <c r="BP28" i="146"/>
  <c r="BP17" i="146"/>
  <c r="BP12" i="146"/>
  <c r="BP6" i="146"/>
  <c r="BP34" i="146"/>
  <c r="BP30" i="146"/>
  <c r="BP26" i="146"/>
  <c r="BP22" i="146"/>
  <c r="BP18" i="146"/>
  <c r="BP14" i="146"/>
  <c r="BP10" i="146"/>
  <c r="BQ35" i="146"/>
  <c r="BV226" i="146" s="1"/>
  <c r="BQ31" i="146"/>
  <c r="BV222" i="146" s="1"/>
  <c r="BQ27" i="146"/>
  <c r="BV218" i="146" s="1"/>
  <c r="BQ23" i="146"/>
  <c r="BV214" i="146" s="1"/>
  <c r="BQ19" i="146"/>
  <c r="BV210" i="146" s="1"/>
  <c r="BQ15" i="146"/>
  <c r="BV206" i="146" s="1"/>
  <c r="BQ11" i="146"/>
  <c r="BV202" i="146" s="1"/>
  <c r="BQ7" i="146"/>
  <c r="BV198" i="146" s="1"/>
  <c r="BQ6" i="146"/>
  <c r="BV197" i="146" s="1"/>
  <c r="BQ34" i="146"/>
  <c r="BV225" i="146" s="1"/>
  <c r="BQ30" i="146"/>
  <c r="BV221" i="146" s="1"/>
  <c r="BQ26" i="146"/>
  <c r="BV217" i="146" s="1"/>
  <c r="BQ22" i="146"/>
  <c r="BV213" i="146" s="1"/>
  <c r="BQ18" i="146"/>
  <c r="BV209" i="146" s="1"/>
  <c r="BQ14" i="146"/>
  <c r="BV205" i="146" s="1"/>
  <c r="BQ10" i="146"/>
  <c r="BV201" i="146" s="1"/>
  <c r="BQ37" i="146"/>
  <c r="BV228" i="146" s="1"/>
  <c r="BQ33" i="146"/>
  <c r="BV224" i="146" s="1"/>
  <c r="BQ29" i="146"/>
  <c r="BV220" i="146" s="1"/>
  <c r="BQ25" i="146"/>
  <c r="BV216" i="146" s="1"/>
  <c r="BQ21" i="146"/>
  <c r="BV212" i="146" s="1"/>
  <c r="BQ17" i="146"/>
  <c r="BV208" i="146" s="1"/>
  <c r="BQ13" i="146"/>
  <c r="BV204" i="146" s="1"/>
  <c r="BQ9" i="146"/>
  <c r="BV200" i="146" s="1"/>
  <c r="BQ36" i="146"/>
  <c r="BV227" i="146" s="1"/>
  <c r="BQ32" i="146"/>
  <c r="BV223" i="146" s="1"/>
  <c r="BQ28" i="146"/>
  <c r="BV219" i="146" s="1"/>
  <c r="BQ24" i="146"/>
  <c r="BV215" i="146" s="1"/>
  <c r="BQ20" i="146"/>
  <c r="BV211" i="146" s="1"/>
  <c r="BQ16" i="146"/>
  <c r="BV207" i="146" s="1"/>
  <c r="BQ12" i="146"/>
  <c r="BV203" i="146" s="1"/>
  <c r="BQ8" i="146"/>
  <c r="BV199" i="146" s="1"/>
  <c r="AA3" i="115" l="1"/>
  <c r="AA2" i="115"/>
  <c r="AA3" i="114"/>
  <c r="AA2" i="114"/>
  <c r="BQ3" i="146"/>
  <c r="BG3" i="146"/>
  <c r="AW3" i="146"/>
  <c r="AM3" i="146"/>
  <c r="AC3" i="146"/>
  <c r="S3" i="146"/>
  <c r="I3" i="146"/>
  <c r="X53" i="122" l="1"/>
  <c r="W53" i="122"/>
  <c r="V53" i="122"/>
  <c r="T53" i="122"/>
  <c r="S53" i="122"/>
  <c r="O53" i="122"/>
  <c r="BR60" i="148" s="1"/>
  <c r="N53" i="122"/>
  <c r="BR58" i="148" s="1"/>
  <c r="M53" i="122"/>
  <c r="BR56" i="148" s="1"/>
  <c r="L53" i="122"/>
  <c r="BR54" i="148" s="1"/>
  <c r="K53" i="122"/>
  <c r="BR52" i="148" s="1"/>
  <c r="I53" i="122"/>
  <c r="BR50" i="148" s="1"/>
  <c r="H53" i="122"/>
  <c r="BR48" i="148" s="1"/>
  <c r="G53" i="122"/>
  <c r="BR46" i="148" s="1"/>
  <c r="F53" i="122"/>
  <c r="BR44" i="148" s="1"/>
  <c r="E53" i="122"/>
  <c r="BR42" i="148" s="1"/>
  <c r="X52" i="122"/>
  <c r="X54" i="122" s="1"/>
  <c r="W52" i="122"/>
  <c r="V52" i="122"/>
  <c r="T52" i="122"/>
  <c r="T54" i="122" s="1"/>
  <c r="S52" i="122"/>
  <c r="O52" i="122"/>
  <c r="BR61" i="148" s="1"/>
  <c r="N52" i="122"/>
  <c r="BR59" i="148" s="1"/>
  <c r="M52" i="122"/>
  <c r="L52" i="122"/>
  <c r="K52" i="122"/>
  <c r="BR53" i="148" s="1"/>
  <c r="I52" i="122"/>
  <c r="H52" i="122"/>
  <c r="G52" i="122"/>
  <c r="BR47" i="148" s="1"/>
  <c r="F52" i="122"/>
  <c r="BR45" i="148" s="1"/>
  <c r="E52" i="122"/>
  <c r="X51" i="122"/>
  <c r="W51" i="122"/>
  <c r="W54" i="122" s="1"/>
  <c r="V51" i="122"/>
  <c r="V54" i="122" s="1"/>
  <c r="T51" i="122"/>
  <c r="S51" i="122"/>
  <c r="S54" i="122" s="1"/>
  <c r="O51" i="122"/>
  <c r="O54" i="122" s="1"/>
  <c r="N51" i="122"/>
  <c r="M51" i="122"/>
  <c r="L51" i="122"/>
  <c r="K51" i="122"/>
  <c r="K54" i="122" s="1"/>
  <c r="I51" i="122"/>
  <c r="H51" i="122"/>
  <c r="G51" i="122"/>
  <c r="G54" i="122" s="1"/>
  <c r="F51" i="122"/>
  <c r="F54" i="122" s="1"/>
  <c r="E51" i="122"/>
  <c r="X50" i="122"/>
  <c r="W50" i="122"/>
  <c r="V50" i="122"/>
  <c r="T50" i="122"/>
  <c r="S50" i="122"/>
  <c r="O50" i="122"/>
  <c r="N50" i="122"/>
  <c r="M50" i="122"/>
  <c r="L50" i="122"/>
  <c r="K50" i="122"/>
  <c r="I50" i="122"/>
  <c r="H50" i="122"/>
  <c r="G50" i="122"/>
  <c r="F50" i="122"/>
  <c r="E50" i="122"/>
  <c r="W53" i="121"/>
  <c r="V53" i="121"/>
  <c r="BH64" i="148" s="1"/>
  <c r="T53" i="121"/>
  <c r="S53" i="121"/>
  <c r="BH62" i="148" s="1"/>
  <c r="O53" i="121"/>
  <c r="BH60" i="148" s="1"/>
  <c r="N53" i="121"/>
  <c r="BH58" i="148" s="1"/>
  <c r="M53" i="121"/>
  <c r="BH56" i="148" s="1"/>
  <c r="L53" i="121"/>
  <c r="BH54" i="148" s="1"/>
  <c r="K53" i="121"/>
  <c r="BH52" i="148" s="1"/>
  <c r="I53" i="121"/>
  <c r="BH50" i="148" s="1"/>
  <c r="H53" i="121"/>
  <c r="BH48" i="148" s="1"/>
  <c r="G53" i="121"/>
  <c r="BH46" i="148" s="1"/>
  <c r="F53" i="121"/>
  <c r="BH44" i="148" s="1"/>
  <c r="E53" i="121"/>
  <c r="BH42" i="148" s="1"/>
  <c r="W52" i="121"/>
  <c r="V52" i="121"/>
  <c r="BH65" i="148" s="1"/>
  <c r="T52" i="121"/>
  <c r="S52" i="121"/>
  <c r="BH63" i="148" s="1"/>
  <c r="O52" i="121"/>
  <c r="BH61" i="148" s="1"/>
  <c r="N52" i="121"/>
  <c r="BH59" i="148" s="1"/>
  <c r="M52" i="121"/>
  <c r="L52" i="121"/>
  <c r="K52" i="121"/>
  <c r="BH53" i="148" s="1"/>
  <c r="I52" i="121"/>
  <c r="H52" i="121"/>
  <c r="G52" i="121"/>
  <c r="BH47" i="148" s="1"/>
  <c r="F52" i="121"/>
  <c r="BH45" i="148" s="1"/>
  <c r="E52" i="121"/>
  <c r="BH43" i="148" s="1"/>
  <c r="W51" i="121"/>
  <c r="W54" i="121" s="1"/>
  <c r="V51" i="121"/>
  <c r="T51" i="121"/>
  <c r="S51" i="121"/>
  <c r="S54" i="121" s="1"/>
  <c r="O51" i="121"/>
  <c r="N51" i="121"/>
  <c r="M51" i="121"/>
  <c r="L51" i="121"/>
  <c r="K51" i="121"/>
  <c r="I51" i="121"/>
  <c r="H51" i="121"/>
  <c r="G51" i="121"/>
  <c r="G54" i="121" s="1"/>
  <c r="F51" i="121"/>
  <c r="E51" i="121"/>
  <c r="W50" i="121"/>
  <c r="V50" i="121"/>
  <c r="T50" i="121"/>
  <c r="S50" i="121"/>
  <c r="O50" i="121"/>
  <c r="N50" i="121"/>
  <c r="M50" i="121"/>
  <c r="L50" i="121"/>
  <c r="K50" i="121"/>
  <c r="I50" i="121"/>
  <c r="H50" i="121"/>
  <c r="G50" i="121"/>
  <c r="F50" i="121"/>
  <c r="E50" i="121"/>
  <c r="X53" i="120"/>
  <c r="W53" i="120"/>
  <c r="V53" i="120"/>
  <c r="T53" i="120"/>
  <c r="S53" i="120"/>
  <c r="O53" i="120"/>
  <c r="AX60" i="148" s="1"/>
  <c r="N53" i="120"/>
  <c r="AX58" i="148" s="1"/>
  <c r="M53" i="120"/>
  <c r="AX56" i="148" s="1"/>
  <c r="L53" i="120"/>
  <c r="AX54" i="148" s="1"/>
  <c r="K53" i="120"/>
  <c r="AX52" i="148" s="1"/>
  <c r="I53" i="120"/>
  <c r="AX50" i="148" s="1"/>
  <c r="H53" i="120"/>
  <c r="AX48" i="148" s="1"/>
  <c r="G53" i="120"/>
  <c r="AX46" i="148" s="1"/>
  <c r="F53" i="120"/>
  <c r="AX44" i="148" s="1"/>
  <c r="E53" i="120"/>
  <c r="AX42" i="148" s="1"/>
  <c r="X52" i="120"/>
  <c r="X54" i="120" s="1"/>
  <c r="W52" i="120"/>
  <c r="V52" i="120"/>
  <c r="T52" i="120"/>
  <c r="T54" i="120" s="1"/>
  <c r="S52" i="120"/>
  <c r="O52" i="120"/>
  <c r="AX61" i="148" s="1"/>
  <c r="N52" i="120"/>
  <c r="AX59" i="148" s="1"/>
  <c r="M52" i="120"/>
  <c r="L52" i="120"/>
  <c r="K52" i="120"/>
  <c r="AX53" i="148" s="1"/>
  <c r="I52" i="120"/>
  <c r="H52" i="120"/>
  <c r="G52" i="120"/>
  <c r="AX47" i="148" s="1"/>
  <c r="F52" i="120"/>
  <c r="AX45" i="148" s="1"/>
  <c r="E52" i="120"/>
  <c r="X51" i="120"/>
  <c r="W51" i="120"/>
  <c r="W54" i="120" s="1"/>
  <c r="V51" i="120"/>
  <c r="V54" i="120" s="1"/>
  <c r="T51" i="120"/>
  <c r="S51" i="120"/>
  <c r="S54" i="120" s="1"/>
  <c r="O51" i="120"/>
  <c r="O54" i="120" s="1"/>
  <c r="N51" i="120"/>
  <c r="M51" i="120"/>
  <c r="L51" i="120"/>
  <c r="K51" i="120"/>
  <c r="K54" i="120" s="1"/>
  <c r="I51" i="120"/>
  <c r="H51" i="120"/>
  <c r="G51" i="120"/>
  <c r="F51" i="120"/>
  <c r="F54" i="120" s="1"/>
  <c r="E51" i="120"/>
  <c r="X50" i="120"/>
  <c r="W50" i="120"/>
  <c r="V50" i="120"/>
  <c r="T50" i="120"/>
  <c r="S50" i="120"/>
  <c r="O50" i="120"/>
  <c r="N50" i="120"/>
  <c r="M50" i="120"/>
  <c r="L50" i="120"/>
  <c r="K50" i="120"/>
  <c r="I50" i="120"/>
  <c r="H50" i="120"/>
  <c r="G50" i="120"/>
  <c r="F50" i="120"/>
  <c r="E50" i="120"/>
  <c r="X53" i="119"/>
  <c r="W53" i="119"/>
  <c r="V53" i="119"/>
  <c r="T53" i="119"/>
  <c r="S53" i="119"/>
  <c r="AN62" i="148" s="1"/>
  <c r="O53" i="119"/>
  <c r="AN60" i="148" s="1"/>
  <c r="N53" i="119"/>
  <c r="AN58" i="148" s="1"/>
  <c r="M53" i="119"/>
  <c r="AN56" i="148" s="1"/>
  <c r="L53" i="119"/>
  <c r="AN54" i="148" s="1"/>
  <c r="K53" i="119"/>
  <c r="AN52" i="148" s="1"/>
  <c r="I53" i="119"/>
  <c r="AN50" i="148" s="1"/>
  <c r="H53" i="119"/>
  <c r="AN48" i="148" s="1"/>
  <c r="G53" i="119"/>
  <c r="AN46" i="148" s="1"/>
  <c r="F53" i="119"/>
  <c r="AN44" i="148" s="1"/>
  <c r="E53" i="119"/>
  <c r="AN42" i="148" s="1"/>
  <c r="X52" i="119"/>
  <c r="X54" i="119" s="1"/>
  <c r="W52" i="119"/>
  <c r="W54" i="119" s="1"/>
  <c r="V52" i="119"/>
  <c r="T52" i="119"/>
  <c r="T54" i="119" s="1"/>
  <c r="S52" i="119"/>
  <c r="O52" i="119"/>
  <c r="N52" i="119"/>
  <c r="AN59" i="148" s="1"/>
  <c r="M52" i="119"/>
  <c r="AN57" i="148" s="1"/>
  <c r="L52" i="119"/>
  <c r="K52" i="119"/>
  <c r="I52" i="119"/>
  <c r="AN51" i="148" s="1"/>
  <c r="H52" i="119"/>
  <c r="G52" i="119"/>
  <c r="F52" i="119"/>
  <c r="AN45" i="148" s="1"/>
  <c r="E52" i="119"/>
  <c r="AN43" i="148" s="1"/>
  <c r="X51" i="119"/>
  <c r="W51" i="119"/>
  <c r="V51" i="119"/>
  <c r="V54" i="119" s="1"/>
  <c r="T51" i="119"/>
  <c r="S51" i="119"/>
  <c r="O51" i="119"/>
  <c r="N51" i="119"/>
  <c r="M51" i="119"/>
  <c r="L51" i="119"/>
  <c r="K51" i="119"/>
  <c r="I51" i="119"/>
  <c r="H51" i="119"/>
  <c r="G51" i="119"/>
  <c r="F51" i="119"/>
  <c r="E51" i="119"/>
  <c r="X50" i="119"/>
  <c r="W50" i="119"/>
  <c r="V50" i="119"/>
  <c r="T50" i="119"/>
  <c r="S50" i="119"/>
  <c r="O50" i="119"/>
  <c r="N50" i="119"/>
  <c r="M50" i="119"/>
  <c r="L50" i="119"/>
  <c r="K50" i="119"/>
  <c r="I50" i="119"/>
  <c r="H50" i="119"/>
  <c r="G50" i="119"/>
  <c r="F50" i="119"/>
  <c r="E50" i="119"/>
  <c r="X53" i="118"/>
  <c r="W53" i="118"/>
  <c r="V53" i="118"/>
  <c r="T53" i="118"/>
  <c r="S53" i="118"/>
  <c r="O53" i="118"/>
  <c r="AD60" i="148" s="1"/>
  <c r="N53" i="118"/>
  <c r="AD58" i="148" s="1"/>
  <c r="M53" i="118"/>
  <c r="AD56" i="148" s="1"/>
  <c r="L53" i="118"/>
  <c r="AD54" i="148" s="1"/>
  <c r="K53" i="118"/>
  <c r="AD52" i="148" s="1"/>
  <c r="I53" i="118"/>
  <c r="AD50" i="148" s="1"/>
  <c r="H53" i="118"/>
  <c r="AD48" i="148" s="1"/>
  <c r="G53" i="118"/>
  <c r="AD46" i="148" s="1"/>
  <c r="F53" i="118"/>
  <c r="AD44" i="148" s="1"/>
  <c r="E53" i="118"/>
  <c r="AD42" i="148" s="1"/>
  <c r="X52" i="118"/>
  <c r="X54" i="118" s="1"/>
  <c r="W52" i="118"/>
  <c r="V52" i="118"/>
  <c r="T52" i="118"/>
  <c r="T54" i="118" s="1"/>
  <c r="S52" i="118"/>
  <c r="O52" i="118"/>
  <c r="AD61" i="148" s="1"/>
  <c r="N52" i="118"/>
  <c r="AD59" i="148" s="1"/>
  <c r="M52" i="118"/>
  <c r="L52" i="118"/>
  <c r="K52" i="118"/>
  <c r="AD53" i="148" s="1"/>
  <c r="I52" i="118"/>
  <c r="H52" i="118"/>
  <c r="G52" i="118"/>
  <c r="AD47" i="148" s="1"/>
  <c r="F52" i="118"/>
  <c r="AD45" i="148" s="1"/>
  <c r="E52" i="118"/>
  <c r="AD43" i="148" s="1"/>
  <c r="X51" i="118"/>
  <c r="W51" i="118"/>
  <c r="W54" i="118" s="1"/>
  <c r="V51" i="118"/>
  <c r="V54" i="118" s="1"/>
  <c r="T51" i="118"/>
  <c r="S51" i="118"/>
  <c r="S54" i="118" s="1"/>
  <c r="O51" i="118"/>
  <c r="O54" i="118" s="1"/>
  <c r="N51" i="118"/>
  <c r="M51" i="118"/>
  <c r="L51" i="118"/>
  <c r="K51" i="118"/>
  <c r="K54" i="118" s="1"/>
  <c r="I51" i="118"/>
  <c r="H51" i="118"/>
  <c r="G51" i="118"/>
  <c r="F51" i="118"/>
  <c r="F54" i="118" s="1"/>
  <c r="E51" i="118"/>
  <c r="X50" i="118"/>
  <c r="W50" i="118"/>
  <c r="V50" i="118"/>
  <c r="T50" i="118"/>
  <c r="S50" i="118"/>
  <c r="O50" i="118"/>
  <c r="N50" i="118"/>
  <c r="M50" i="118"/>
  <c r="L50" i="118"/>
  <c r="K50" i="118"/>
  <c r="I50" i="118"/>
  <c r="H50" i="118"/>
  <c r="G50" i="118"/>
  <c r="F50" i="118"/>
  <c r="E50" i="118"/>
  <c r="X53" i="117"/>
  <c r="W53" i="117"/>
  <c r="V53" i="117"/>
  <c r="T53" i="117"/>
  <c r="S53" i="117"/>
  <c r="O53" i="117"/>
  <c r="T60" i="148" s="1"/>
  <c r="N53" i="117"/>
  <c r="T58" i="148" s="1"/>
  <c r="M53" i="117"/>
  <c r="T56" i="148" s="1"/>
  <c r="L53" i="117"/>
  <c r="T54" i="148" s="1"/>
  <c r="K53" i="117"/>
  <c r="T52" i="148" s="1"/>
  <c r="I53" i="117"/>
  <c r="T50" i="148" s="1"/>
  <c r="H53" i="117"/>
  <c r="T48" i="148" s="1"/>
  <c r="G53" i="117"/>
  <c r="T46" i="148" s="1"/>
  <c r="F53" i="117"/>
  <c r="T44" i="148" s="1"/>
  <c r="E53" i="117"/>
  <c r="T42" i="148" s="1"/>
  <c r="X52" i="117"/>
  <c r="X54" i="117" s="1"/>
  <c r="W52" i="117"/>
  <c r="V52" i="117"/>
  <c r="T52" i="117"/>
  <c r="T54" i="117" s="1"/>
  <c r="S52" i="117"/>
  <c r="O52" i="117"/>
  <c r="T61" i="148" s="1"/>
  <c r="N52" i="117"/>
  <c r="T59" i="148" s="1"/>
  <c r="M52" i="117"/>
  <c r="L52" i="117"/>
  <c r="K52" i="117"/>
  <c r="T53" i="148" s="1"/>
  <c r="I52" i="117"/>
  <c r="H52" i="117"/>
  <c r="G52" i="117"/>
  <c r="T47" i="148" s="1"/>
  <c r="F52" i="117"/>
  <c r="T45" i="148" s="1"/>
  <c r="E52" i="117"/>
  <c r="T43" i="148" s="1"/>
  <c r="X51" i="117"/>
  <c r="W51" i="117"/>
  <c r="W54" i="117" s="1"/>
  <c r="V51" i="117"/>
  <c r="V54" i="117" s="1"/>
  <c r="T51" i="117"/>
  <c r="S51" i="117"/>
  <c r="S54" i="117" s="1"/>
  <c r="O51" i="117"/>
  <c r="O54" i="117" s="1"/>
  <c r="N51" i="117"/>
  <c r="M51" i="117"/>
  <c r="L51" i="117"/>
  <c r="K51" i="117"/>
  <c r="K54" i="117" s="1"/>
  <c r="I51" i="117"/>
  <c r="H51" i="117"/>
  <c r="G51" i="117"/>
  <c r="F51" i="117"/>
  <c r="F54" i="117" s="1"/>
  <c r="E51" i="117"/>
  <c r="X50" i="117"/>
  <c r="W50" i="117"/>
  <c r="V50" i="117"/>
  <c r="T50" i="117"/>
  <c r="S50" i="117"/>
  <c r="O50" i="117"/>
  <c r="N50" i="117"/>
  <c r="M50" i="117"/>
  <c r="L50" i="117"/>
  <c r="K50" i="117"/>
  <c r="I50" i="117"/>
  <c r="H50" i="117"/>
  <c r="G50" i="117"/>
  <c r="F50" i="117"/>
  <c r="E50" i="117"/>
  <c r="X53" i="116"/>
  <c r="W53" i="116"/>
  <c r="V53" i="116"/>
  <c r="T53" i="116"/>
  <c r="S53" i="116"/>
  <c r="O53" i="116"/>
  <c r="J60" i="148" s="1"/>
  <c r="N53" i="116"/>
  <c r="J58" i="148" s="1"/>
  <c r="M53" i="116"/>
  <c r="J56" i="148" s="1"/>
  <c r="L53" i="116"/>
  <c r="J54" i="148" s="1"/>
  <c r="K53" i="116"/>
  <c r="J52" i="148" s="1"/>
  <c r="I53" i="116"/>
  <c r="J50" i="148" s="1"/>
  <c r="H53" i="116"/>
  <c r="J48" i="148" s="1"/>
  <c r="G53" i="116"/>
  <c r="J46" i="148" s="1"/>
  <c r="F53" i="116"/>
  <c r="J44" i="148" s="1"/>
  <c r="E53" i="116"/>
  <c r="J42" i="148" s="1"/>
  <c r="X52" i="116"/>
  <c r="X54" i="116" s="1"/>
  <c r="W52" i="116"/>
  <c r="V52" i="116"/>
  <c r="T52" i="116"/>
  <c r="T54" i="116" s="1"/>
  <c r="S52" i="116"/>
  <c r="O52" i="116"/>
  <c r="J61" i="148" s="1"/>
  <c r="N52" i="116"/>
  <c r="J59" i="148" s="1"/>
  <c r="M52" i="116"/>
  <c r="L52" i="116"/>
  <c r="K52" i="116"/>
  <c r="J53" i="148" s="1"/>
  <c r="I52" i="116"/>
  <c r="H52" i="116"/>
  <c r="G52" i="116"/>
  <c r="J47" i="148" s="1"/>
  <c r="F52" i="116"/>
  <c r="J45" i="148" s="1"/>
  <c r="E52" i="116"/>
  <c r="J43" i="148" s="1"/>
  <c r="X51" i="116"/>
  <c r="W51" i="116"/>
  <c r="W54" i="116" s="1"/>
  <c r="V51" i="116"/>
  <c r="V54" i="116" s="1"/>
  <c r="T51" i="116"/>
  <c r="S51" i="116"/>
  <c r="S54" i="116" s="1"/>
  <c r="O51" i="116"/>
  <c r="O54" i="116" s="1"/>
  <c r="N51" i="116"/>
  <c r="M51" i="116"/>
  <c r="L51" i="116"/>
  <c r="K51" i="116"/>
  <c r="K54" i="116" s="1"/>
  <c r="I51" i="116"/>
  <c r="H51" i="116"/>
  <c r="G51" i="116"/>
  <c r="F51" i="116"/>
  <c r="F54" i="116" s="1"/>
  <c r="E51" i="116"/>
  <c r="X50" i="116"/>
  <c r="W50" i="116"/>
  <c r="V50" i="116"/>
  <c r="T50" i="116"/>
  <c r="S50" i="116"/>
  <c r="O50" i="116"/>
  <c r="N50" i="116"/>
  <c r="M50" i="116"/>
  <c r="L50" i="116"/>
  <c r="K50" i="116"/>
  <c r="I50" i="116"/>
  <c r="H50" i="116"/>
  <c r="G50" i="116"/>
  <c r="F50" i="116"/>
  <c r="E50" i="116"/>
  <c r="X53" i="128"/>
  <c r="W53" i="128"/>
  <c r="V53" i="128"/>
  <c r="T53" i="128"/>
  <c r="S53" i="128"/>
  <c r="O53" i="128"/>
  <c r="BR60" i="146" s="1"/>
  <c r="N53" i="128"/>
  <c r="BR58" i="146" s="1"/>
  <c r="M53" i="128"/>
  <c r="BR56" i="146" s="1"/>
  <c r="L53" i="128"/>
  <c r="BR54" i="146" s="1"/>
  <c r="K53" i="128"/>
  <c r="BR52" i="146" s="1"/>
  <c r="I53" i="128"/>
  <c r="BR50" i="146" s="1"/>
  <c r="H53" i="128"/>
  <c r="BR48" i="146" s="1"/>
  <c r="G53" i="128"/>
  <c r="BR46" i="146" s="1"/>
  <c r="F53" i="128"/>
  <c r="BR44" i="146" s="1"/>
  <c r="E53" i="128"/>
  <c r="BR42" i="146" s="1"/>
  <c r="X52" i="128"/>
  <c r="X54" i="128" s="1"/>
  <c r="W52" i="128"/>
  <c r="V52" i="128"/>
  <c r="T52" i="128"/>
  <c r="T54" i="128" s="1"/>
  <c r="S52" i="128"/>
  <c r="O52" i="128"/>
  <c r="BR61" i="146" s="1"/>
  <c r="N52" i="128"/>
  <c r="BR59" i="146" s="1"/>
  <c r="M52" i="128"/>
  <c r="L52" i="128"/>
  <c r="K52" i="128"/>
  <c r="BR53" i="146" s="1"/>
  <c r="I52" i="128"/>
  <c r="H52" i="128"/>
  <c r="G52" i="128"/>
  <c r="BR47" i="146" s="1"/>
  <c r="F52" i="128"/>
  <c r="BR45" i="146" s="1"/>
  <c r="E52" i="128"/>
  <c r="X51" i="128"/>
  <c r="W51" i="128"/>
  <c r="W54" i="128" s="1"/>
  <c r="V51" i="128"/>
  <c r="V54" i="128" s="1"/>
  <c r="T51" i="128"/>
  <c r="S51" i="128"/>
  <c r="S54" i="128" s="1"/>
  <c r="O51" i="128"/>
  <c r="O54" i="128" s="1"/>
  <c r="N51" i="128"/>
  <c r="M51" i="128"/>
  <c r="L51" i="128"/>
  <c r="K51" i="128"/>
  <c r="K54" i="128" s="1"/>
  <c r="I51" i="128"/>
  <c r="H51" i="128"/>
  <c r="G51" i="128"/>
  <c r="G54" i="128" s="1"/>
  <c r="F51" i="128"/>
  <c r="F54" i="128" s="1"/>
  <c r="E51" i="128"/>
  <c r="X50" i="128"/>
  <c r="W50" i="128"/>
  <c r="V50" i="128"/>
  <c r="T50" i="128"/>
  <c r="S50" i="128"/>
  <c r="O50" i="128"/>
  <c r="N50" i="128"/>
  <c r="M50" i="128"/>
  <c r="L50" i="128"/>
  <c r="K50" i="128"/>
  <c r="I50" i="128"/>
  <c r="H50" i="128"/>
  <c r="G50" i="128"/>
  <c r="F50" i="128"/>
  <c r="E50" i="128"/>
  <c r="X53" i="127"/>
  <c r="W53" i="127"/>
  <c r="V53" i="127"/>
  <c r="T53" i="127"/>
  <c r="S53" i="127"/>
  <c r="O53" i="127"/>
  <c r="BH60" i="146" s="1"/>
  <c r="N53" i="127"/>
  <c r="BH58" i="146" s="1"/>
  <c r="M53" i="127"/>
  <c r="BH56" i="146" s="1"/>
  <c r="L53" i="127"/>
  <c r="BH54" i="146" s="1"/>
  <c r="K53" i="127"/>
  <c r="BH52" i="146" s="1"/>
  <c r="I53" i="127"/>
  <c r="BH50" i="146" s="1"/>
  <c r="H53" i="127"/>
  <c r="BH48" i="146" s="1"/>
  <c r="G53" i="127"/>
  <c r="BH46" i="146" s="1"/>
  <c r="F53" i="127"/>
  <c r="BH44" i="146" s="1"/>
  <c r="E53" i="127"/>
  <c r="BH42" i="146" s="1"/>
  <c r="X52" i="127"/>
  <c r="X54" i="127" s="1"/>
  <c r="W52" i="127"/>
  <c r="W54" i="127" s="1"/>
  <c r="V52" i="127"/>
  <c r="T52" i="127"/>
  <c r="T54" i="127" s="1"/>
  <c r="S52" i="127"/>
  <c r="S54" i="127" s="1"/>
  <c r="O52" i="127"/>
  <c r="N52" i="127"/>
  <c r="BH59" i="146" s="1"/>
  <c r="M52" i="127"/>
  <c r="BH57" i="146" s="1"/>
  <c r="L52" i="127"/>
  <c r="K52" i="127"/>
  <c r="I52" i="127"/>
  <c r="BH51" i="146" s="1"/>
  <c r="H52" i="127"/>
  <c r="G52" i="127"/>
  <c r="F52" i="127"/>
  <c r="BH45" i="146" s="1"/>
  <c r="E52" i="127"/>
  <c r="BH43" i="146" s="1"/>
  <c r="X51" i="127"/>
  <c r="W51" i="127"/>
  <c r="V51" i="127"/>
  <c r="V54" i="127" s="1"/>
  <c r="T51" i="127"/>
  <c r="S51" i="127"/>
  <c r="O51" i="127"/>
  <c r="N51" i="127"/>
  <c r="M51" i="127"/>
  <c r="L51" i="127"/>
  <c r="K51" i="127"/>
  <c r="I51" i="127"/>
  <c r="H51" i="127"/>
  <c r="G51" i="127"/>
  <c r="F51" i="127"/>
  <c r="F54" i="127" s="1"/>
  <c r="E51" i="127"/>
  <c r="X50" i="127"/>
  <c r="W50" i="127"/>
  <c r="V50" i="127"/>
  <c r="T50" i="127"/>
  <c r="S50" i="127"/>
  <c r="O50" i="127"/>
  <c r="N50" i="127"/>
  <c r="M50" i="127"/>
  <c r="L50" i="127"/>
  <c r="K50" i="127"/>
  <c r="I50" i="127"/>
  <c r="H50" i="127"/>
  <c r="G50" i="127"/>
  <c r="F50" i="127"/>
  <c r="E50" i="127"/>
  <c r="X53" i="126"/>
  <c r="W53" i="126"/>
  <c r="V53" i="126"/>
  <c r="T53" i="126"/>
  <c r="S53" i="126"/>
  <c r="O53" i="126"/>
  <c r="AX60" i="146" s="1"/>
  <c r="N53" i="126"/>
  <c r="AX58" i="146" s="1"/>
  <c r="M53" i="126"/>
  <c r="AX56" i="146" s="1"/>
  <c r="L53" i="126"/>
  <c r="AX54" i="146" s="1"/>
  <c r="K53" i="126"/>
  <c r="AX52" i="146" s="1"/>
  <c r="I53" i="126"/>
  <c r="AX50" i="146" s="1"/>
  <c r="H53" i="126"/>
  <c r="AX48" i="146" s="1"/>
  <c r="G53" i="126"/>
  <c r="AX46" i="146" s="1"/>
  <c r="F53" i="126"/>
  <c r="AX44" i="146" s="1"/>
  <c r="E53" i="126"/>
  <c r="AX42" i="146" s="1"/>
  <c r="X52" i="126"/>
  <c r="X54" i="126" s="1"/>
  <c r="W52" i="126"/>
  <c r="V52" i="126"/>
  <c r="T52" i="126"/>
  <c r="T54" i="126" s="1"/>
  <c r="S52" i="126"/>
  <c r="O52" i="126"/>
  <c r="AX61" i="146" s="1"/>
  <c r="N52" i="126"/>
  <c r="AX59" i="146" s="1"/>
  <c r="M52" i="126"/>
  <c r="L52" i="126"/>
  <c r="K52" i="126"/>
  <c r="AX53" i="146" s="1"/>
  <c r="I52" i="126"/>
  <c r="H52" i="126"/>
  <c r="G52" i="126"/>
  <c r="AX47" i="146" s="1"/>
  <c r="F52" i="126"/>
  <c r="AX45" i="146" s="1"/>
  <c r="E52" i="126"/>
  <c r="X51" i="126"/>
  <c r="W51" i="126"/>
  <c r="W54" i="126" s="1"/>
  <c r="V51" i="126"/>
  <c r="V54" i="126" s="1"/>
  <c r="T51" i="126"/>
  <c r="S51" i="126"/>
  <c r="S54" i="126" s="1"/>
  <c r="O51" i="126"/>
  <c r="O54" i="126" s="1"/>
  <c r="N51" i="126"/>
  <c r="M51" i="126"/>
  <c r="L51" i="126"/>
  <c r="K51" i="126"/>
  <c r="I51" i="126"/>
  <c r="H51" i="126"/>
  <c r="G51" i="126"/>
  <c r="F51" i="126"/>
  <c r="F54" i="126" s="1"/>
  <c r="E51" i="126"/>
  <c r="X50" i="126"/>
  <c r="W50" i="126"/>
  <c r="V50" i="126"/>
  <c r="T50" i="126"/>
  <c r="S50" i="126"/>
  <c r="O50" i="126"/>
  <c r="N50" i="126"/>
  <c r="M50" i="126"/>
  <c r="L50" i="126"/>
  <c r="K50" i="126"/>
  <c r="I50" i="126"/>
  <c r="H50" i="126"/>
  <c r="G50" i="126"/>
  <c r="F50" i="126"/>
  <c r="E50" i="126"/>
  <c r="X53" i="125"/>
  <c r="W53" i="125"/>
  <c r="V53" i="125"/>
  <c r="T53" i="125"/>
  <c r="S53" i="125"/>
  <c r="O53" i="125"/>
  <c r="AN60" i="146" s="1"/>
  <c r="N53" i="125"/>
  <c r="AN58" i="146" s="1"/>
  <c r="M53" i="125"/>
  <c r="AN56" i="146" s="1"/>
  <c r="L53" i="125"/>
  <c r="AN54" i="146" s="1"/>
  <c r="K53" i="125"/>
  <c r="AN52" i="146" s="1"/>
  <c r="I53" i="125"/>
  <c r="AN50" i="146" s="1"/>
  <c r="H53" i="125"/>
  <c r="AN48" i="146" s="1"/>
  <c r="G53" i="125"/>
  <c r="AN46" i="146" s="1"/>
  <c r="F53" i="125"/>
  <c r="AN44" i="146" s="1"/>
  <c r="E53" i="125"/>
  <c r="AN42" i="146" s="1"/>
  <c r="X52" i="125"/>
  <c r="X54" i="125" s="1"/>
  <c r="W52" i="125"/>
  <c r="V52" i="125"/>
  <c r="T52" i="125"/>
  <c r="T54" i="125" s="1"/>
  <c r="S52" i="125"/>
  <c r="O52" i="125"/>
  <c r="AN61" i="146" s="1"/>
  <c r="N52" i="125"/>
  <c r="AN59" i="146" s="1"/>
  <c r="M52" i="125"/>
  <c r="L52" i="125"/>
  <c r="K52" i="125"/>
  <c r="AN53" i="146" s="1"/>
  <c r="I52" i="125"/>
  <c r="H52" i="125"/>
  <c r="G52" i="125"/>
  <c r="AN47" i="146" s="1"/>
  <c r="F52" i="125"/>
  <c r="AN45" i="146" s="1"/>
  <c r="E52" i="125"/>
  <c r="AN43" i="146" s="1"/>
  <c r="X51" i="125"/>
  <c r="W51" i="125"/>
  <c r="W54" i="125" s="1"/>
  <c r="V51" i="125"/>
  <c r="V54" i="125" s="1"/>
  <c r="T51" i="125"/>
  <c r="S51" i="125"/>
  <c r="S54" i="125" s="1"/>
  <c r="O51" i="125"/>
  <c r="O54" i="125" s="1"/>
  <c r="N51" i="125"/>
  <c r="M51" i="125"/>
  <c r="L51" i="125"/>
  <c r="K51" i="125"/>
  <c r="I51" i="125"/>
  <c r="H51" i="125"/>
  <c r="G51" i="125"/>
  <c r="F51" i="125"/>
  <c r="F54" i="125" s="1"/>
  <c r="E51" i="125"/>
  <c r="X50" i="125"/>
  <c r="W50" i="125"/>
  <c r="V50" i="125"/>
  <c r="T50" i="125"/>
  <c r="S50" i="125"/>
  <c r="O50" i="125"/>
  <c r="N50" i="125"/>
  <c r="M50" i="125"/>
  <c r="L50" i="125"/>
  <c r="K50" i="125"/>
  <c r="I50" i="125"/>
  <c r="H50" i="125"/>
  <c r="G50" i="125"/>
  <c r="F50" i="125"/>
  <c r="E50" i="125"/>
  <c r="X53" i="124"/>
  <c r="W53" i="124"/>
  <c r="V53" i="124"/>
  <c r="T53" i="124"/>
  <c r="S53" i="124"/>
  <c r="O53" i="124"/>
  <c r="AD60" i="146" s="1"/>
  <c r="N53" i="124"/>
  <c r="AD58" i="146" s="1"/>
  <c r="M53" i="124"/>
  <c r="AD56" i="146" s="1"/>
  <c r="L53" i="124"/>
  <c r="AD54" i="146" s="1"/>
  <c r="K53" i="124"/>
  <c r="AD52" i="146" s="1"/>
  <c r="I53" i="124"/>
  <c r="AD50" i="146" s="1"/>
  <c r="H53" i="124"/>
  <c r="AD48" i="146" s="1"/>
  <c r="G53" i="124"/>
  <c r="AD46" i="146" s="1"/>
  <c r="F53" i="124"/>
  <c r="AD44" i="146" s="1"/>
  <c r="E53" i="124"/>
  <c r="AD42" i="146" s="1"/>
  <c r="X52" i="124"/>
  <c r="X54" i="124" s="1"/>
  <c r="W52" i="124"/>
  <c r="W54" i="124" s="1"/>
  <c r="V52" i="124"/>
  <c r="T52" i="124"/>
  <c r="T54" i="124" s="1"/>
  <c r="S52" i="124"/>
  <c r="S54" i="124" s="1"/>
  <c r="O52" i="124"/>
  <c r="N52" i="124"/>
  <c r="AD59" i="146" s="1"/>
  <c r="M52" i="124"/>
  <c r="AD57" i="146" s="1"/>
  <c r="L52" i="124"/>
  <c r="K52" i="124"/>
  <c r="I52" i="124"/>
  <c r="AD51" i="146" s="1"/>
  <c r="H52" i="124"/>
  <c r="G52" i="124"/>
  <c r="F52" i="124"/>
  <c r="AD45" i="146" s="1"/>
  <c r="E52" i="124"/>
  <c r="AD43" i="146" s="1"/>
  <c r="X51" i="124"/>
  <c r="W51" i="124"/>
  <c r="V51" i="124"/>
  <c r="V54" i="124" s="1"/>
  <c r="T51" i="124"/>
  <c r="S51" i="124"/>
  <c r="O51" i="124"/>
  <c r="N51" i="124"/>
  <c r="M51" i="124"/>
  <c r="L51" i="124"/>
  <c r="K51" i="124"/>
  <c r="I51" i="124"/>
  <c r="H51" i="124"/>
  <c r="G51" i="124"/>
  <c r="F51" i="124"/>
  <c r="F54" i="124" s="1"/>
  <c r="E51" i="124"/>
  <c r="X50" i="124"/>
  <c r="W50" i="124"/>
  <c r="V50" i="124"/>
  <c r="T50" i="124"/>
  <c r="S50" i="124"/>
  <c r="O50" i="124"/>
  <c r="N50" i="124"/>
  <c r="M50" i="124"/>
  <c r="L50" i="124"/>
  <c r="K50" i="124"/>
  <c r="I50" i="124"/>
  <c r="H50" i="124"/>
  <c r="G50" i="124"/>
  <c r="F50" i="124"/>
  <c r="E50" i="124"/>
  <c r="W53" i="123"/>
  <c r="V53" i="123"/>
  <c r="T64" i="146" s="1"/>
  <c r="T53" i="123"/>
  <c r="S53" i="123"/>
  <c r="T62" i="146" s="1"/>
  <c r="O53" i="123"/>
  <c r="T60" i="146" s="1"/>
  <c r="N53" i="123"/>
  <c r="T58" i="146" s="1"/>
  <c r="M53" i="123"/>
  <c r="T56" i="146" s="1"/>
  <c r="L53" i="123"/>
  <c r="T54" i="146" s="1"/>
  <c r="K53" i="123"/>
  <c r="T52" i="146" s="1"/>
  <c r="I53" i="123"/>
  <c r="T50" i="146" s="1"/>
  <c r="H53" i="123"/>
  <c r="T48" i="146" s="1"/>
  <c r="G53" i="123"/>
  <c r="T46" i="146" s="1"/>
  <c r="F53" i="123"/>
  <c r="T44" i="146" s="1"/>
  <c r="E53" i="123"/>
  <c r="T42" i="146" s="1"/>
  <c r="W52" i="123"/>
  <c r="V52" i="123"/>
  <c r="T65" i="146" s="1"/>
  <c r="T52" i="123"/>
  <c r="T54" i="123" s="1"/>
  <c r="S52" i="123"/>
  <c r="T63" i="146" s="1"/>
  <c r="O52" i="123"/>
  <c r="T61" i="146" s="1"/>
  <c r="N52" i="123"/>
  <c r="T59" i="146" s="1"/>
  <c r="M52" i="123"/>
  <c r="T57" i="146" s="1"/>
  <c r="L52" i="123"/>
  <c r="K52" i="123"/>
  <c r="T53" i="146" s="1"/>
  <c r="I52" i="123"/>
  <c r="T51" i="146" s="1"/>
  <c r="H52" i="123"/>
  <c r="G52" i="123"/>
  <c r="T47" i="146" s="1"/>
  <c r="F52" i="123"/>
  <c r="T45" i="146" s="1"/>
  <c r="E52" i="123"/>
  <c r="T43" i="146" s="1"/>
  <c r="W51" i="123"/>
  <c r="V51" i="123"/>
  <c r="T51" i="123"/>
  <c r="S51" i="123"/>
  <c r="O51" i="123"/>
  <c r="N51" i="123"/>
  <c r="M51" i="123"/>
  <c r="L51" i="123"/>
  <c r="K51" i="123"/>
  <c r="I51" i="123"/>
  <c r="H51" i="123"/>
  <c r="G51" i="123"/>
  <c r="G54" i="123" s="1"/>
  <c r="F51" i="123"/>
  <c r="E51" i="123"/>
  <c r="W50" i="123"/>
  <c r="V50" i="123"/>
  <c r="T50" i="123"/>
  <c r="S50" i="123"/>
  <c r="O50" i="123"/>
  <c r="N50" i="123"/>
  <c r="M50" i="123"/>
  <c r="L50" i="123"/>
  <c r="K50" i="123"/>
  <c r="I50" i="123"/>
  <c r="H50" i="123"/>
  <c r="G50" i="123"/>
  <c r="F50" i="123"/>
  <c r="E50" i="123"/>
  <c r="L17" i="2"/>
  <c r="X53" i="113"/>
  <c r="X52" i="113"/>
  <c r="X51" i="113"/>
  <c r="W53" i="113"/>
  <c r="W52" i="113"/>
  <c r="W51" i="113"/>
  <c r="V53" i="113"/>
  <c r="V52" i="113"/>
  <c r="V51" i="113"/>
  <c r="T53" i="113"/>
  <c r="T52" i="113"/>
  <c r="T51" i="113"/>
  <c r="S52" i="113"/>
  <c r="S51" i="113"/>
  <c r="S53" i="113"/>
  <c r="L53" i="113"/>
  <c r="J54" i="146" s="1"/>
  <c r="M53" i="113"/>
  <c r="J56" i="146" s="1"/>
  <c r="N53" i="113"/>
  <c r="J58" i="146" s="1"/>
  <c r="O53" i="113"/>
  <c r="J60" i="146" s="1"/>
  <c r="K53" i="113"/>
  <c r="J52" i="146" s="1"/>
  <c r="L52" i="113"/>
  <c r="J55" i="146" s="1"/>
  <c r="M52" i="113"/>
  <c r="J57" i="146" s="1"/>
  <c r="N52" i="113"/>
  <c r="J59" i="146" s="1"/>
  <c r="O52" i="113"/>
  <c r="J61" i="146" s="1"/>
  <c r="K52" i="113"/>
  <c r="J53" i="146" s="1"/>
  <c r="K51" i="113"/>
  <c r="L51" i="113"/>
  <c r="M51" i="113"/>
  <c r="N51" i="113"/>
  <c r="O51" i="113"/>
  <c r="L54" i="126" l="1"/>
  <c r="AX55" i="146"/>
  <c r="L54" i="116"/>
  <c r="J55" i="148"/>
  <c r="L54" i="118"/>
  <c r="AD55" i="148"/>
  <c r="L54" i="119"/>
  <c r="AN55" i="148"/>
  <c r="M54" i="128"/>
  <c r="BR57" i="146"/>
  <c r="M54" i="122"/>
  <c r="BR57" i="148"/>
  <c r="N54" i="123"/>
  <c r="M54" i="124"/>
  <c r="L54" i="121"/>
  <c r="BH55" i="148"/>
  <c r="L54" i="127"/>
  <c r="BH55" i="146"/>
  <c r="L54" i="128"/>
  <c r="BR55" i="146"/>
  <c r="L54" i="122"/>
  <c r="BR55" i="148"/>
  <c r="K54" i="123"/>
  <c r="O54" i="123"/>
  <c r="O54" i="124"/>
  <c r="AD61" i="146"/>
  <c r="CA60" i="146" s="1"/>
  <c r="CB60" i="146" s="1"/>
  <c r="N54" i="125"/>
  <c r="N54" i="126"/>
  <c r="N54" i="127"/>
  <c r="K54" i="127"/>
  <c r="BH53" i="146"/>
  <c r="O54" i="127"/>
  <c r="BH61" i="146"/>
  <c r="N54" i="128"/>
  <c r="N54" i="116"/>
  <c r="N54" i="119"/>
  <c r="K54" i="119"/>
  <c r="AN53" i="148"/>
  <c r="CA52" i="148" s="1"/>
  <c r="CB52" i="148" s="1"/>
  <c r="O54" i="119"/>
  <c r="AN61" i="148"/>
  <c r="K54" i="121"/>
  <c r="O54" i="121"/>
  <c r="N54" i="122"/>
  <c r="G54" i="124"/>
  <c r="AD47" i="146"/>
  <c r="E54" i="128"/>
  <c r="BR43" i="146"/>
  <c r="G54" i="119"/>
  <c r="AN47" i="148"/>
  <c r="I54" i="122"/>
  <c r="BR51" i="148"/>
  <c r="H54" i="125"/>
  <c r="AN49" i="146"/>
  <c r="G54" i="126"/>
  <c r="H54" i="127"/>
  <c r="BH49" i="146"/>
  <c r="H54" i="116"/>
  <c r="J49" i="148"/>
  <c r="CA48" i="148" s="1"/>
  <c r="CB48" i="148" s="1"/>
  <c r="H54" i="117"/>
  <c r="T49" i="148"/>
  <c r="H54" i="118"/>
  <c r="AD49" i="148"/>
  <c r="G54" i="120"/>
  <c r="I54" i="123"/>
  <c r="I54" i="125"/>
  <c r="AN51" i="146"/>
  <c r="I54" i="126"/>
  <c r="AX51" i="146"/>
  <c r="I54" i="116"/>
  <c r="J51" i="148"/>
  <c r="CA50" i="148" s="1"/>
  <c r="CB50" i="148" s="1"/>
  <c r="I54" i="117"/>
  <c r="T51" i="148"/>
  <c r="I54" i="118"/>
  <c r="AD51" i="148"/>
  <c r="I54" i="120"/>
  <c r="AX51" i="148"/>
  <c r="G54" i="127"/>
  <c r="BH47" i="146"/>
  <c r="I54" i="128"/>
  <c r="BR51" i="146"/>
  <c r="I54" i="121"/>
  <c r="BH51" i="148"/>
  <c r="E54" i="122"/>
  <c r="BR43" i="148"/>
  <c r="H54" i="124"/>
  <c r="AD49" i="146"/>
  <c r="G54" i="125"/>
  <c r="H54" i="126"/>
  <c r="AX49" i="146"/>
  <c r="G54" i="116"/>
  <c r="G54" i="117"/>
  <c r="G54" i="118"/>
  <c r="H54" i="119"/>
  <c r="AN49" i="148"/>
  <c r="H54" i="120"/>
  <c r="AX49" i="148"/>
  <c r="H54" i="123"/>
  <c r="T49" i="146"/>
  <c r="E54" i="124"/>
  <c r="I54" i="124"/>
  <c r="E54" i="127"/>
  <c r="I54" i="127"/>
  <c r="H54" i="128"/>
  <c r="BR49" i="146"/>
  <c r="CA46" i="148"/>
  <c r="CB46" i="148" s="1"/>
  <c r="I54" i="119"/>
  <c r="F54" i="121"/>
  <c r="H54" i="121"/>
  <c r="BH49" i="148"/>
  <c r="H54" i="122"/>
  <c r="BR49" i="148"/>
  <c r="S54" i="119"/>
  <c r="AN63" i="148"/>
  <c r="L54" i="120"/>
  <c r="AX55" i="148"/>
  <c r="F54" i="123"/>
  <c r="E54" i="123"/>
  <c r="M54" i="123"/>
  <c r="L54" i="117"/>
  <c r="T55" i="148"/>
  <c r="E54" i="120"/>
  <c r="AX43" i="148"/>
  <c r="CA42" i="148" s="1"/>
  <c r="CB42" i="148" s="1"/>
  <c r="E54" i="119"/>
  <c r="N54" i="121"/>
  <c r="N54" i="124"/>
  <c r="N54" i="117"/>
  <c r="M54" i="117"/>
  <c r="T57" i="148"/>
  <c r="CA60" i="148"/>
  <c r="CB60" i="148" s="1"/>
  <c r="N54" i="118"/>
  <c r="M54" i="121"/>
  <c r="BH57" i="148"/>
  <c r="M54" i="125"/>
  <c r="AN57" i="146"/>
  <c r="CA56" i="146" s="1"/>
  <c r="CB56" i="146" s="1"/>
  <c r="CA58" i="148"/>
  <c r="CB58" i="148" s="1"/>
  <c r="N54" i="120"/>
  <c r="CA58" i="146"/>
  <c r="CB58" i="146" s="1"/>
  <c r="M54" i="127"/>
  <c r="M54" i="119"/>
  <c r="M54" i="120"/>
  <c r="AX57" i="148"/>
  <c r="L54" i="125"/>
  <c r="AN55" i="146"/>
  <c r="M54" i="116"/>
  <c r="J57" i="148"/>
  <c r="L54" i="124"/>
  <c r="AD55" i="146"/>
  <c r="CA44" i="148"/>
  <c r="CB44" i="148" s="1"/>
  <c r="F54" i="119"/>
  <c r="CA64" i="148"/>
  <c r="CB64" i="148" s="1"/>
  <c r="V54" i="121"/>
  <c r="T54" i="121"/>
  <c r="CA62" i="148"/>
  <c r="CB62" i="148" s="1"/>
  <c r="W54" i="123"/>
  <c r="CA64" i="146"/>
  <c r="CB64" i="146" s="1"/>
  <c r="V54" i="123"/>
  <c r="CA62" i="146"/>
  <c r="CB62" i="146" s="1"/>
  <c r="S54" i="123"/>
  <c r="M54" i="118"/>
  <c r="AD57" i="148"/>
  <c r="K54" i="125"/>
  <c r="M54" i="126"/>
  <c r="AX57" i="146"/>
  <c r="K54" i="124"/>
  <c r="AD53" i="146"/>
  <c r="CA52" i="146" s="1"/>
  <c r="CB52" i="146" s="1"/>
  <c r="K54" i="126"/>
  <c r="L54" i="123"/>
  <c r="T55" i="146"/>
  <c r="E54" i="126"/>
  <c r="AX43" i="146"/>
  <c r="E54" i="116"/>
  <c r="E54" i="125"/>
  <c r="E54" i="121"/>
  <c r="E54" i="118"/>
  <c r="E54" i="117"/>
  <c r="F51" i="113"/>
  <c r="G51" i="113"/>
  <c r="H51" i="113"/>
  <c r="I51" i="113"/>
  <c r="E51" i="113"/>
  <c r="CA54" i="148" l="1"/>
  <c r="CB54" i="148" s="1"/>
  <c r="CA56" i="148"/>
  <c r="CB56" i="148" s="1"/>
  <c r="CA54" i="146"/>
  <c r="CB54" i="146" s="1"/>
  <c r="I54" i="113"/>
  <c r="K54" i="113"/>
  <c r="L54" i="113"/>
  <c r="M54" i="113"/>
  <c r="N54" i="113"/>
  <c r="O54" i="113"/>
  <c r="S54" i="113"/>
  <c r="T54" i="113"/>
  <c r="V54" i="113"/>
  <c r="W54" i="113"/>
  <c r="X54" i="113"/>
  <c r="F53" i="113"/>
  <c r="J44" i="146" s="1"/>
  <c r="G53" i="113"/>
  <c r="J46" i="146" s="1"/>
  <c r="H53" i="113"/>
  <c r="J48" i="146" s="1"/>
  <c r="I53" i="113"/>
  <c r="J50" i="146" s="1"/>
  <c r="E53" i="113"/>
  <c r="J42" i="146" s="1"/>
  <c r="F52" i="113"/>
  <c r="J45" i="146" s="1"/>
  <c r="G52" i="113"/>
  <c r="J47" i="146" s="1"/>
  <c r="H52" i="113"/>
  <c r="J49" i="146" s="1"/>
  <c r="I52" i="113"/>
  <c r="J51" i="146" s="1"/>
  <c r="E52" i="113"/>
  <c r="J43" i="146" s="1"/>
  <c r="F50" i="113"/>
  <c r="G50" i="113"/>
  <c r="H50" i="113"/>
  <c r="I50" i="113"/>
  <c r="K50" i="113"/>
  <c r="L50" i="113"/>
  <c r="M50" i="113"/>
  <c r="N50" i="113"/>
  <c r="O50" i="113"/>
  <c r="S50" i="113"/>
  <c r="T50" i="113"/>
  <c r="V50" i="113"/>
  <c r="W50" i="113"/>
  <c r="X50" i="113"/>
  <c r="E50" i="113"/>
  <c r="O20" i="2"/>
  <c r="N20" i="2"/>
  <c r="O18" i="2"/>
  <c r="N18" i="2"/>
  <c r="O16" i="2"/>
  <c r="N16" i="2"/>
  <c r="O14" i="2"/>
  <c r="N14" i="2"/>
  <c r="O12" i="2"/>
  <c r="N12" i="2"/>
  <c r="O10" i="2"/>
  <c r="N10" i="2"/>
  <c r="O8" i="2"/>
  <c r="N8" i="2"/>
  <c r="O6" i="2"/>
  <c r="N6" i="2"/>
  <c r="F54" i="113" l="1"/>
  <c r="CA42" i="146"/>
  <c r="CB42" i="146" s="1"/>
  <c r="CA44" i="146"/>
  <c r="CB44" i="146" s="1"/>
  <c r="G54" i="113"/>
  <c r="CA46" i="146"/>
  <c r="CB46" i="146" s="1"/>
  <c r="CA50" i="146"/>
  <c r="CB50" i="146" s="1"/>
  <c r="E54" i="113"/>
  <c r="H54" i="113"/>
  <c r="CA48" i="146"/>
  <c r="CB48" i="146" s="1"/>
  <c r="AJ17" i="1"/>
  <c r="R17" i="1"/>
  <c r="AJ13" i="1"/>
  <c r="R13" i="1"/>
  <c r="R21" i="1"/>
  <c r="AJ21" i="1"/>
  <c r="X5" i="145"/>
  <c r="X49" i="145"/>
  <c r="U49" i="145"/>
  <c r="X48" i="145"/>
  <c r="U48" i="145"/>
  <c r="Y48" i="145" s="1"/>
  <c r="AA48" i="145" s="1"/>
  <c r="AB48" i="145" s="1"/>
  <c r="X47" i="145"/>
  <c r="X46" i="145"/>
  <c r="U46" i="145"/>
  <c r="Y46" i="145" s="1"/>
  <c r="AA46" i="145" s="1"/>
  <c r="AB46" i="145" s="1"/>
  <c r="X45" i="145"/>
  <c r="U45" i="145"/>
  <c r="Y45" i="145" s="1"/>
  <c r="AA45" i="145" s="1"/>
  <c r="AB45" i="145" s="1"/>
  <c r="X44" i="145"/>
  <c r="U44" i="145"/>
  <c r="Y44" i="145" s="1"/>
  <c r="AA44" i="145" s="1"/>
  <c r="AB44" i="145" s="1"/>
  <c r="X43" i="145"/>
  <c r="U43" i="145"/>
  <c r="Y43" i="145" s="1"/>
  <c r="AA43" i="145" s="1"/>
  <c r="AB43" i="145" s="1"/>
  <c r="X42" i="145"/>
  <c r="U42" i="145"/>
  <c r="Y42" i="145" s="1"/>
  <c r="AA42" i="145" s="1"/>
  <c r="AB42" i="145" s="1"/>
  <c r="X41" i="145"/>
  <c r="U41" i="145"/>
  <c r="X40" i="145"/>
  <c r="U40" i="145"/>
  <c r="Y40" i="145" s="1"/>
  <c r="AA40" i="145" s="1"/>
  <c r="AB40" i="145" s="1"/>
  <c r="X39" i="145"/>
  <c r="U39" i="145"/>
  <c r="X38" i="145"/>
  <c r="U38" i="145"/>
  <c r="Y38" i="145" s="1"/>
  <c r="AA38" i="145" s="1"/>
  <c r="AB38" i="145" s="1"/>
  <c r="X37" i="145"/>
  <c r="U37" i="145"/>
  <c r="X36" i="145"/>
  <c r="U36" i="145"/>
  <c r="Y36" i="145" s="1"/>
  <c r="AA36" i="145" s="1"/>
  <c r="AB36" i="145" s="1"/>
  <c r="X35" i="145"/>
  <c r="U10" i="145"/>
  <c r="C4" i="145"/>
  <c r="C3" i="145"/>
  <c r="C2" i="145"/>
  <c r="Y37" i="145" l="1"/>
  <c r="AA37" i="145" s="1"/>
  <c r="AB37" i="145" s="1"/>
  <c r="Y41" i="145"/>
  <c r="AA41" i="145" s="1"/>
  <c r="AB41" i="145" s="1"/>
  <c r="Y49" i="145"/>
  <c r="AA49" i="145" s="1"/>
  <c r="AB49" i="145" s="1"/>
  <c r="U11" i="145"/>
  <c r="Y11" i="145" s="1"/>
  <c r="Y39" i="145"/>
  <c r="AA39" i="145" s="1"/>
  <c r="AB39" i="145" s="1"/>
  <c r="U35" i="145"/>
  <c r="Y35" i="145" s="1"/>
  <c r="AA35" i="145" s="1"/>
  <c r="AB35" i="145" s="1"/>
  <c r="U47" i="145"/>
  <c r="Y47" i="145" s="1"/>
  <c r="AA47" i="145" s="1"/>
  <c r="AB47" i="145" s="1"/>
  <c r="N2" i="136"/>
  <c r="N2" i="129"/>
  <c r="J5" i="136"/>
  <c r="C5" i="136"/>
  <c r="O3" i="141" l="1"/>
  <c r="P3" i="141"/>
  <c r="Q3" i="141"/>
  <c r="R3" i="141"/>
  <c r="O3" i="140"/>
  <c r="P3" i="140"/>
  <c r="Q3" i="140"/>
  <c r="O3" i="139"/>
  <c r="P3" i="139"/>
  <c r="S3" i="118"/>
  <c r="S3" i="119"/>
  <c r="T3" i="119"/>
  <c r="S3" i="120"/>
  <c r="T3" i="120"/>
  <c r="U3" i="120"/>
  <c r="S3" i="121"/>
  <c r="T3" i="121"/>
  <c r="U3" i="121"/>
  <c r="V3" i="121"/>
  <c r="S3" i="122"/>
  <c r="T3" i="122"/>
  <c r="U3" i="122"/>
  <c r="V3" i="122"/>
  <c r="W3" i="122"/>
  <c r="N2" i="142" l="1"/>
  <c r="X9" i="113" l="1"/>
  <c r="Q10" i="122" l="1"/>
  <c r="D11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10" i="142"/>
  <c r="D9" i="142"/>
  <c r="B11" i="142"/>
  <c r="B12" i="142"/>
  <c r="B13" i="142"/>
  <c r="B14" i="142"/>
  <c r="B15" i="142"/>
  <c r="B16" i="142"/>
  <c r="B17" i="142"/>
  <c r="B18" i="142"/>
  <c r="B19" i="142"/>
  <c r="B20" i="142"/>
  <c r="B21" i="142"/>
  <c r="B22" i="142"/>
  <c r="B23" i="142"/>
  <c r="B24" i="142"/>
  <c r="B25" i="142"/>
  <c r="B26" i="142"/>
  <c r="B27" i="142"/>
  <c r="B28" i="142"/>
  <c r="B29" i="142"/>
  <c r="B30" i="142"/>
  <c r="B31" i="142"/>
  <c r="B32" i="142"/>
  <c r="B33" i="142"/>
  <c r="B34" i="142"/>
  <c r="B35" i="142"/>
  <c r="B36" i="142"/>
  <c r="B37" i="142"/>
  <c r="B38" i="142"/>
  <c r="B39" i="142"/>
  <c r="B40" i="142"/>
  <c r="B41" i="142"/>
  <c r="B42" i="142"/>
  <c r="B43" i="142"/>
  <c r="B44" i="142"/>
  <c r="B45" i="142"/>
  <c r="B46" i="142"/>
  <c r="B47" i="142"/>
  <c r="B48" i="142"/>
  <c r="B10" i="142"/>
  <c r="B9" i="142"/>
  <c r="O3" i="142"/>
  <c r="P3" i="142"/>
  <c r="Q3" i="142"/>
  <c r="R3" i="142"/>
  <c r="S3" i="142"/>
  <c r="Z48" i="142"/>
  <c r="Q48" i="122" s="1"/>
  <c r="Z47" i="142"/>
  <c r="Q47" i="122" s="1"/>
  <c r="Z46" i="142"/>
  <c r="Q46" i="122" s="1"/>
  <c r="Z45" i="142"/>
  <c r="Q45" i="122" s="1"/>
  <c r="Z44" i="142"/>
  <c r="Q44" i="122" s="1"/>
  <c r="Z43" i="142"/>
  <c r="Q43" i="122" s="1"/>
  <c r="Z42" i="142"/>
  <c r="Q42" i="122" s="1"/>
  <c r="Z41" i="142"/>
  <c r="Q41" i="122" s="1"/>
  <c r="Z40" i="142"/>
  <c r="Q40" i="122" s="1"/>
  <c r="Z39" i="142"/>
  <c r="Q39" i="122" s="1"/>
  <c r="Z38" i="142"/>
  <c r="Q38" i="122" s="1"/>
  <c r="Z37" i="142"/>
  <c r="Q37" i="122" s="1"/>
  <c r="Z36" i="142"/>
  <c r="Q36" i="122" s="1"/>
  <c r="Z35" i="142"/>
  <c r="Q35" i="122" s="1"/>
  <c r="Z34" i="142"/>
  <c r="Q34" i="122" s="1"/>
  <c r="Z33" i="142"/>
  <c r="Q33" i="122" s="1"/>
  <c r="Z32" i="142"/>
  <c r="Q32" i="122" s="1"/>
  <c r="Z31" i="142"/>
  <c r="Q31" i="122" s="1"/>
  <c r="Z30" i="142"/>
  <c r="Q30" i="122" s="1"/>
  <c r="Z29" i="142"/>
  <c r="Q29" i="122" s="1"/>
  <c r="Z28" i="142"/>
  <c r="Q28" i="122" s="1"/>
  <c r="Z27" i="142"/>
  <c r="Q27" i="122" s="1"/>
  <c r="Z26" i="142"/>
  <c r="Q26" i="122" s="1"/>
  <c r="Z25" i="142"/>
  <c r="Q25" i="122" s="1"/>
  <c r="Z24" i="142"/>
  <c r="Q24" i="122" s="1"/>
  <c r="Z23" i="142"/>
  <c r="Q23" i="122" s="1"/>
  <c r="Z22" i="142"/>
  <c r="Q22" i="122" s="1"/>
  <c r="Z21" i="142"/>
  <c r="Q21" i="122" s="1"/>
  <c r="Z20" i="142"/>
  <c r="Q20" i="122" s="1"/>
  <c r="Z19" i="142"/>
  <c r="Q19" i="122" s="1"/>
  <c r="Z18" i="142"/>
  <c r="Q18" i="122" s="1"/>
  <c r="Z17" i="142"/>
  <c r="Q17" i="122" s="1"/>
  <c r="Z16" i="142"/>
  <c r="Q16" i="122" s="1"/>
  <c r="Z15" i="142"/>
  <c r="Q15" i="122" s="1"/>
  <c r="Z14" i="142"/>
  <c r="Q14" i="122" s="1"/>
  <c r="Z13" i="142"/>
  <c r="Q13" i="122" s="1"/>
  <c r="Z12" i="142"/>
  <c r="Q12" i="122" s="1"/>
  <c r="Z11" i="142"/>
  <c r="Q11" i="122" s="1"/>
  <c r="Z10" i="142"/>
  <c r="Z9" i="142"/>
  <c r="Q9" i="122" s="1"/>
  <c r="T5" i="142"/>
  <c r="C4" i="142"/>
  <c r="T3" i="142"/>
  <c r="C3" i="142"/>
  <c r="C2" i="142"/>
  <c r="Q53" i="122" l="1"/>
  <c r="Q52" i="122"/>
  <c r="Q51" i="122"/>
  <c r="Q50" i="122"/>
  <c r="J5" i="142"/>
  <c r="T2" i="142"/>
  <c r="C5" i="142"/>
  <c r="N3" i="142"/>
  <c r="Q17" i="121"/>
  <c r="Q41" i="121"/>
  <c r="Q45" i="12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10" i="141"/>
  <c r="D9" i="141"/>
  <c r="B11" i="141"/>
  <c r="A11" i="141" s="1"/>
  <c r="B12" i="141"/>
  <c r="A12" i="141" s="1"/>
  <c r="B13" i="141"/>
  <c r="A13" i="141" s="1"/>
  <c r="B14" i="141"/>
  <c r="A14" i="141" s="1"/>
  <c r="B15" i="141"/>
  <c r="A15" i="141" s="1"/>
  <c r="B16" i="141"/>
  <c r="A16" i="141" s="1"/>
  <c r="B17" i="141"/>
  <c r="A17" i="141" s="1"/>
  <c r="B18" i="141"/>
  <c r="A18" i="141" s="1"/>
  <c r="B19" i="141"/>
  <c r="A19" i="141" s="1"/>
  <c r="B20" i="141"/>
  <c r="A20" i="141" s="1"/>
  <c r="B21" i="141"/>
  <c r="A21" i="141" s="1"/>
  <c r="B22" i="141"/>
  <c r="A22" i="141" s="1"/>
  <c r="B23" i="141"/>
  <c r="A23" i="141" s="1"/>
  <c r="B24" i="141"/>
  <c r="A24" i="141" s="1"/>
  <c r="B25" i="141"/>
  <c r="A25" i="141" s="1"/>
  <c r="B26" i="141"/>
  <c r="A26" i="141" s="1"/>
  <c r="B27" i="141"/>
  <c r="A27" i="141" s="1"/>
  <c r="B28" i="141"/>
  <c r="A28" i="141" s="1"/>
  <c r="B29" i="141"/>
  <c r="A29" i="141" s="1"/>
  <c r="B30" i="141"/>
  <c r="A30" i="141" s="1"/>
  <c r="B31" i="141"/>
  <c r="A31" i="141" s="1"/>
  <c r="B32" i="141"/>
  <c r="A32" i="141" s="1"/>
  <c r="B33" i="141"/>
  <c r="A33" i="141" s="1"/>
  <c r="B34" i="141"/>
  <c r="A34" i="141" s="1"/>
  <c r="B35" i="141"/>
  <c r="A35" i="141" s="1"/>
  <c r="B36" i="141"/>
  <c r="A36" i="141" s="1"/>
  <c r="B37" i="141"/>
  <c r="A37" i="141" s="1"/>
  <c r="B38" i="141"/>
  <c r="A38" i="141" s="1"/>
  <c r="B39" i="141"/>
  <c r="A39" i="141" s="1"/>
  <c r="B40" i="141"/>
  <c r="A40" i="141" s="1"/>
  <c r="B41" i="141"/>
  <c r="A41" i="141" s="1"/>
  <c r="B42" i="141"/>
  <c r="A42" i="141" s="1"/>
  <c r="B43" i="141"/>
  <c r="A43" i="141" s="1"/>
  <c r="B44" i="141"/>
  <c r="A44" i="141" s="1"/>
  <c r="B45" i="141"/>
  <c r="A45" i="141" s="1"/>
  <c r="B46" i="141"/>
  <c r="A46" i="141" s="1"/>
  <c r="B47" i="141"/>
  <c r="A47" i="141" s="1"/>
  <c r="B48" i="141"/>
  <c r="A48" i="141" s="1"/>
  <c r="B10" i="141"/>
  <c r="A10" i="141" s="1"/>
  <c r="B9" i="141"/>
  <c r="Z48" i="141"/>
  <c r="Q48" i="121" s="1"/>
  <c r="Z47" i="141"/>
  <c r="Q47" i="121" s="1"/>
  <c r="Z46" i="141"/>
  <c r="Q46" i="121" s="1"/>
  <c r="Z45" i="141"/>
  <c r="Z44" i="141"/>
  <c r="Q44" i="121" s="1"/>
  <c r="Z43" i="141"/>
  <c r="Q43" i="121" s="1"/>
  <c r="Z42" i="141"/>
  <c r="Q42" i="121" s="1"/>
  <c r="Z41" i="141"/>
  <c r="Z40" i="141"/>
  <c r="Q40" i="121" s="1"/>
  <c r="Z39" i="141"/>
  <c r="Q39" i="121" s="1"/>
  <c r="Z38" i="141"/>
  <c r="Q38" i="121" s="1"/>
  <c r="Z37" i="141"/>
  <c r="Q37" i="121" s="1"/>
  <c r="Z36" i="141"/>
  <c r="Q36" i="121" s="1"/>
  <c r="Z35" i="141"/>
  <c r="Q35" i="121" s="1"/>
  <c r="Z34" i="141"/>
  <c r="Q34" i="121" s="1"/>
  <c r="Z33" i="141"/>
  <c r="Q33" i="121" s="1"/>
  <c r="Z32" i="141"/>
  <c r="Q32" i="121" s="1"/>
  <c r="Z31" i="141"/>
  <c r="Q31" i="121" s="1"/>
  <c r="Z30" i="141"/>
  <c r="Q30" i="121" s="1"/>
  <c r="Z29" i="141"/>
  <c r="Q29" i="121" s="1"/>
  <c r="Z28" i="141"/>
  <c r="Q28" i="121" s="1"/>
  <c r="Z27" i="141"/>
  <c r="Q27" i="121" s="1"/>
  <c r="Z26" i="141"/>
  <c r="Q26" i="121" s="1"/>
  <c r="Z25" i="141"/>
  <c r="Q25" i="121" s="1"/>
  <c r="Z24" i="141"/>
  <c r="Q24" i="121" s="1"/>
  <c r="Z23" i="141"/>
  <c r="Q23" i="121" s="1"/>
  <c r="Z22" i="141"/>
  <c r="Q22" i="121" s="1"/>
  <c r="Z21" i="141"/>
  <c r="Q21" i="121" s="1"/>
  <c r="Z20" i="141"/>
  <c r="Q20" i="121" s="1"/>
  <c r="Z19" i="141"/>
  <c r="Q19" i="121" s="1"/>
  <c r="Z18" i="141"/>
  <c r="Q18" i="121" s="1"/>
  <c r="Z17" i="141"/>
  <c r="Z16" i="141"/>
  <c r="Q16" i="121" s="1"/>
  <c r="Z15" i="141"/>
  <c r="Q15" i="121" s="1"/>
  <c r="Z14" i="141"/>
  <c r="Q14" i="121" s="1"/>
  <c r="Z13" i="141"/>
  <c r="Q13" i="121" s="1"/>
  <c r="Z12" i="141"/>
  <c r="Q12" i="121" s="1"/>
  <c r="Z11" i="141"/>
  <c r="Q11" i="121" s="1"/>
  <c r="Z10" i="141"/>
  <c r="Q10" i="121" s="1"/>
  <c r="Z9" i="141"/>
  <c r="Q9" i="121" s="1"/>
  <c r="C4" i="141"/>
  <c r="T3" i="141"/>
  <c r="S3" i="141"/>
  <c r="C3" i="141"/>
  <c r="N2" i="141"/>
  <c r="C2" i="141"/>
  <c r="Q54" i="122" l="1"/>
  <c r="T5" i="141"/>
  <c r="A9" i="141"/>
  <c r="N3" i="141"/>
  <c r="S2" i="141"/>
  <c r="C5" i="141"/>
  <c r="J5" i="141"/>
  <c r="Q53" i="121"/>
  <c r="Q52" i="121"/>
  <c r="Q51" i="121"/>
  <c r="Q50" i="121"/>
  <c r="D11" i="140"/>
  <c r="D12" i="140"/>
  <c r="D13" i="140"/>
  <c r="D14" i="140"/>
  <c r="D15" i="140"/>
  <c r="D16" i="140"/>
  <c r="D17" i="140"/>
  <c r="D18" i="140"/>
  <c r="D19" i="140"/>
  <c r="D20" i="140"/>
  <c r="D21" i="140"/>
  <c r="D22" i="140"/>
  <c r="D23" i="140"/>
  <c r="D24" i="140"/>
  <c r="D25" i="140"/>
  <c r="D26" i="140"/>
  <c r="D27" i="140"/>
  <c r="D28" i="140"/>
  <c r="D29" i="140"/>
  <c r="D30" i="140"/>
  <c r="D31" i="140"/>
  <c r="D32" i="140"/>
  <c r="D33" i="140"/>
  <c r="D34" i="140"/>
  <c r="D35" i="140"/>
  <c r="D36" i="140"/>
  <c r="D37" i="140"/>
  <c r="D38" i="140"/>
  <c r="D39" i="140"/>
  <c r="D40" i="140"/>
  <c r="D41" i="140"/>
  <c r="D42" i="140"/>
  <c r="D43" i="140"/>
  <c r="D44" i="140"/>
  <c r="D45" i="140"/>
  <c r="D46" i="140"/>
  <c r="D47" i="140"/>
  <c r="D48" i="140"/>
  <c r="D10" i="140"/>
  <c r="D9" i="140"/>
  <c r="B11" i="140"/>
  <c r="A11" i="140" s="1"/>
  <c r="B12" i="140"/>
  <c r="A12" i="140" s="1"/>
  <c r="B13" i="140"/>
  <c r="A13" i="140" s="1"/>
  <c r="B14" i="140"/>
  <c r="A14" i="140" s="1"/>
  <c r="B15" i="140"/>
  <c r="A15" i="140" s="1"/>
  <c r="B16" i="140"/>
  <c r="A16" i="140" s="1"/>
  <c r="B17" i="140"/>
  <c r="A17" i="140" s="1"/>
  <c r="B18" i="140"/>
  <c r="A18" i="140" s="1"/>
  <c r="B19" i="140"/>
  <c r="A19" i="140" s="1"/>
  <c r="B20" i="140"/>
  <c r="A20" i="140" s="1"/>
  <c r="B21" i="140"/>
  <c r="A21" i="140" s="1"/>
  <c r="B22" i="140"/>
  <c r="A22" i="140" s="1"/>
  <c r="B23" i="140"/>
  <c r="A23" i="140" s="1"/>
  <c r="B24" i="140"/>
  <c r="A24" i="140" s="1"/>
  <c r="B25" i="140"/>
  <c r="A25" i="140" s="1"/>
  <c r="B26" i="140"/>
  <c r="A26" i="140" s="1"/>
  <c r="B27" i="140"/>
  <c r="A27" i="140" s="1"/>
  <c r="B28" i="140"/>
  <c r="A28" i="140" s="1"/>
  <c r="B29" i="140"/>
  <c r="A29" i="140" s="1"/>
  <c r="B30" i="140"/>
  <c r="A30" i="140" s="1"/>
  <c r="B31" i="140"/>
  <c r="A31" i="140" s="1"/>
  <c r="B32" i="140"/>
  <c r="A32" i="140" s="1"/>
  <c r="B33" i="140"/>
  <c r="A33" i="140" s="1"/>
  <c r="B34" i="140"/>
  <c r="A34" i="140" s="1"/>
  <c r="B35" i="140"/>
  <c r="A35" i="140" s="1"/>
  <c r="B36" i="140"/>
  <c r="A36" i="140" s="1"/>
  <c r="B37" i="140"/>
  <c r="A37" i="140" s="1"/>
  <c r="B38" i="140"/>
  <c r="A38" i="140" s="1"/>
  <c r="B39" i="140"/>
  <c r="A39" i="140" s="1"/>
  <c r="B40" i="140"/>
  <c r="A40" i="140" s="1"/>
  <c r="B41" i="140"/>
  <c r="A41" i="140" s="1"/>
  <c r="B42" i="140"/>
  <c r="A42" i="140" s="1"/>
  <c r="B43" i="140"/>
  <c r="A43" i="140" s="1"/>
  <c r="B44" i="140"/>
  <c r="A44" i="140" s="1"/>
  <c r="B45" i="140"/>
  <c r="A45" i="140" s="1"/>
  <c r="B46" i="140"/>
  <c r="A46" i="140" s="1"/>
  <c r="B47" i="140"/>
  <c r="A47" i="140" s="1"/>
  <c r="B48" i="140"/>
  <c r="A48" i="140" s="1"/>
  <c r="B10" i="140"/>
  <c r="A10" i="140" s="1"/>
  <c r="B9" i="140"/>
  <c r="Z48" i="140"/>
  <c r="Q48" i="120" s="1"/>
  <c r="Z47" i="140"/>
  <c r="Q47" i="120" s="1"/>
  <c r="Z46" i="140"/>
  <c r="Q46" i="120" s="1"/>
  <c r="Z45" i="140"/>
  <c r="Q45" i="120" s="1"/>
  <c r="Z44" i="140"/>
  <c r="Q44" i="120" s="1"/>
  <c r="Z43" i="140"/>
  <c r="Q43" i="120" s="1"/>
  <c r="Z42" i="140"/>
  <c r="Q42" i="120" s="1"/>
  <c r="Z41" i="140"/>
  <c r="Q41" i="120" s="1"/>
  <c r="Z40" i="140"/>
  <c r="Q40" i="120" s="1"/>
  <c r="Z39" i="140"/>
  <c r="Q39" i="120" s="1"/>
  <c r="Z38" i="140"/>
  <c r="Q38" i="120" s="1"/>
  <c r="Z37" i="140"/>
  <c r="Q37" i="120" s="1"/>
  <c r="Z36" i="140"/>
  <c r="Q36" i="120" s="1"/>
  <c r="Z35" i="140"/>
  <c r="Q35" i="120" s="1"/>
  <c r="Z34" i="140"/>
  <c r="Q34" i="120" s="1"/>
  <c r="Z33" i="140"/>
  <c r="Q33" i="120" s="1"/>
  <c r="Z32" i="140"/>
  <c r="Q32" i="120" s="1"/>
  <c r="Z31" i="140"/>
  <c r="Q31" i="120" s="1"/>
  <c r="Z30" i="140"/>
  <c r="Q30" i="120" s="1"/>
  <c r="Z29" i="140"/>
  <c r="Q29" i="120" s="1"/>
  <c r="Z28" i="140"/>
  <c r="Q28" i="120" s="1"/>
  <c r="Z27" i="140"/>
  <c r="Q27" i="120" s="1"/>
  <c r="Z26" i="140"/>
  <c r="Q26" i="120" s="1"/>
  <c r="Z25" i="140"/>
  <c r="Q25" i="120" s="1"/>
  <c r="Z24" i="140"/>
  <c r="Q24" i="120" s="1"/>
  <c r="Z23" i="140"/>
  <c r="Q23" i="120" s="1"/>
  <c r="Z22" i="140"/>
  <c r="Q22" i="120" s="1"/>
  <c r="Z21" i="140"/>
  <c r="Q21" i="120" s="1"/>
  <c r="Z20" i="140"/>
  <c r="Q20" i="120" s="1"/>
  <c r="Z19" i="140"/>
  <c r="Q19" i="120" s="1"/>
  <c r="Z18" i="140"/>
  <c r="Q18" i="120" s="1"/>
  <c r="Z17" i="140"/>
  <c r="Q17" i="120" s="1"/>
  <c r="Z16" i="140"/>
  <c r="Q16" i="120" s="1"/>
  <c r="Z15" i="140"/>
  <c r="Q15" i="120" s="1"/>
  <c r="Z14" i="140"/>
  <c r="Q14" i="120" s="1"/>
  <c r="Z13" i="140"/>
  <c r="Q13" i="120" s="1"/>
  <c r="Z12" i="140"/>
  <c r="Q12" i="120" s="1"/>
  <c r="Z11" i="140"/>
  <c r="Q11" i="120" s="1"/>
  <c r="Z10" i="140"/>
  <c r="Q10" i="120" s="1"/>
  <c r="Z9" i="140"/>
  <c r="Q9" i="120" s="1"/>
  <c r="C4" i="140"/>
  <c r="T3" i="140"/>
  <c r="S3" i="140"/>
  <c r="R3" i="140"/>
  <c r="C3" i="140"/>
  <c r="N2" i="140"/>
  <c r="C2" i="140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10" i="139"/>
  <c r="D9" i="139"/>
  <c r="B11" i="139"/>
  <c r="A11" i="139" s="1"/>
  <c r="B12" i="139"/>
  <c r="A12" i="139" s="1"/>
  <c r="B13" i="139"/>
  <c r="A13" i="139" s="1"/>
  <c r="B14" i="139"/>
  <c r="A14" i="139" s="1"/>
  <c r="B15" i="139"/>
  <c r="A15" i="139" s="1"/>
  <c r="B16" i="139"/>
  <c r="A16" i="139" s="1"/>
  <c r="B17" i="139"/>
  <c r="A17" i="139" s="1"/>
  <c r="B18" i="139"/>
  <c r="A18" i="139" s="1"/>
  <c r="B19" i="139"/>
  <c r="A19" i="139" s="1"/>
  <c r="B20" i="139"/>
  <c r="A20" i="139" s="1"/>
  <c r="B21" i="139"/>
  <c r="A21" i="139" s="1"/>
  <c r="B22" i="139"/>
  <c r="A22" i="139" s="1"/>
  <c r="B23" i="139"/>
  <c r="A23" i="139" s="1"/>
  <c r="B24" i="139"/>
  <c r="A24" i="139" s="1"/>
  <c r="B25" i="139"/>
  <c r="A25" i="139" s="1"/>
  <c r="B26" i="139"/>
  <c r="A26" i="139" s="1"/>
  <c r="B27" i="139"/>
  <c r="A27" i="139" s="1"/>
  <c r="B28" i="139"/>
  <c r="A28" i="139" s="1"/>
  <c r="B29" i="139"/>
  <c r="A29" i="139" s="1"/>
  <c r="B30" i="139"/>
  <c r="A30" i="139" s="1"/>
  <c r="B31" i="139"/>
  <c r="A31" i="139" s="1"/>
  <c r="B32" i="139"/>
  <c r="A32" i="139" s="1"/>
  <c r="B33" i="139"/>
  <c r="A33" i="139" s="1"/>
  <c r="B34" i="139"/>
  <c r="A34" i="139" s="1"/>
  <c r="B35" i="139"/>
  <c r="A35" i="139" s="1"/>
  <c r="B36" i="139"/>
  <c r="A36" i="139" s="1"/>
  <c r="B37" i="139"/>
  <c r="A37" i="139" s="1"/>
  <c r="B38" i="139"/>
  <c r="A38" i="139" s="1"/>
  <c r="B39" i="139"/>
  <c r="A39" i="139" s="1"/>
  <c r="B40" i="139"/>
  <c r="A40" i="139" s="1"/>
  <c r="B41" i="139"/>
  <c r="A41" i="139" s="1"/>
  <c r="B42" i="139"/>
  <c r="A42" i="139" s="1"/>
  <c r="B43" i="139"/>
  <c r="A43" i="139" s="1"/>
  <c r="B44" i="139"/>
  <c r="A44" i="139" s="1"/>
  <c r="B45" i="139"/>
  <c r="A45" i="139" s="1"/>
  <c r="B46" i="139"/>
  <c r="A46" i="139" s="1"/>
  <c r="B47" i="139"/>
  <c r="A47" i="139" s="1"/>
  <c r="B48" i="139"/>
  <c r="A48" i="139" s="1"/>
  <c r="B10" i="139"/>
  <c r="A10" i="139" s="1"/>
  <c r="B9" i="139"/>
  <c r="A9" i="139" s="1"/>
  <c r="Z48" i="139"/>
  <c r="Q48" i="119" s="1"/>
  <c r="Z47" i="139"/>
  <c r="Q47" i="119" s="1"/>
  <c r="Z46" i="139"/>
  <c r="Q46" i="119" s="1"/>
  <c r="Z45" i="139"/>
  <c r="Q45" i="119" s="1"/>
  <c r="Z44" i="139"/>
  <c r="Q44" i="119" s="1"/>
  <c r="Z43" i="139"/>
  <c r="Q43" i="119" s="1"/>
  <c r="Z42" i="139"/>
  <c r="Q42" i="119" s="1"/>
  <c r="Z41" i="139"/>
  <c r="Q41" i="119" s="1"/>
  <c r="Z40" i="139"/>
  <c r="Q40" i="119" s="1"/>
  <c r="Z39" i="139"/>
  <c r="Q39" i="119" s="1"/>
  <c r="Z38" i="139"/>
  <c r="Q38" i="119" s="1"/>
  <c r="Z37" i="139"/>
  <c r="Q37" i="119" s="1"/>
  <c r="Z36" i="139"/>
  <c r="Q36" i="119" s="1"/>
  <c r="Z35" i="139"/>
  <c r="Q35" i="119" s="1"/>
  <c r="Z34" i="139"/>
  <c r="Q34" i="119" s="1"/>
  <c r="Z33" i="139"/>
  <c r="Q33" i="119" s="1"/>
  <c r="Z32" i="139"/>
  <c r="Q32" i="119" s="1"/>
  <c r="Z31" i="139"/>
  <c r="Q31" i="119" s="1"/>
  <c r="Z30" i="139"/>
  <c r="Q30" i="119" s="1"/>
  <c r="Z29" i="139"/>
  <c r="Q29" i="119" s="1"/>
  <c r="Z28" i="139"/>
  <c r="Q28" i="119" s="1"/>
  <c r="Z27" i="139"/>
  <c r="Q27" i="119" s="1"/>
  <c r="Z26" i="139"/>
  <c r="Q26" i="119" s="1"/>
  <c r="Z25" i="139"/>
  <c r="Q25" i="119" s="1"/>
  <c r="Z24" i="139"/>
  <c r="Q24" i="119" s="1"/>
  <c r="Z23" i="139"/>
  <c r="Q23" i="119" s="1"/>
  <c r="Z22" i="139"/>
  <c r="Q22" i="119" s="1"/>
  <c r="Z21" i="139"/>
  <c r="Q21" i="119" s="1"/>
  <c r="Z20" i="139"/>
  <c r="Q20" i="119" s="1"/>
  <c r="Z19" i="139"/>
  <c r="Q19" i="119" s="1"/>
  <c r="Z18" i="139"/>
  <c r="Q18" i="119" s="1"/>
  <c r="Z17" i="139"/>
  <c r="Q17" i="119" s="1"/>
  <c r="Z16" i="139"/>
  <c r="Q16" i="119" s="1"/>
  <c r="Z15" i="139"/>
  <c r="Q15" i="119" s="1"/>
  <c r="Z14" i="139"/>
  <c r="Q14" i="119" s="1"/>
  <c r="Z13" i="139"/>
  <c r="Q13" i="119" s="1"/>
  <c r="Z12" i="139"/>
  <c r="Q12" i="119" s="1"/>
  <c r="Z11" i="139"/>
  <c r="Q11" i="119" s="1"/>
  <c r="Z10" i="139"/>
  <c r="Q10" i="119" s="1"/>
  <c r="Z9" i="139"/>
  <c r="Q9" i="119" s="1"/>
  <c r="T5" i="139"/>
  <c r="C4" i="139"/>
  <c r="T3" i="139"/>
  <c r="S3" i="139"/>
  <c r="R3" i="139"/>
  <c r="Q3" i="139"/>
  <c r="C3" i="139"/>
  <c r="N2" i="139"/>
  <c r="C2" i="139"/>
  <c r="D11" i="138"/>
  <c r="D12" i="138"/>
  <c r="D13" i="138"/>
  <c r="D14" i="138"/>
  <c r="D15" i="138"/>
  <c r="D16" i="138"/>
  <c r="D17" i="138"/>
  <c r="D18" i="138"/>
  <c r="D19" i="138"/>
  <c r="D20" i="138"/>
  <c r="D21" i="138"/>
  <c r="D22" i="138"/>
  <c r="D23" i="138"/>
  <c r="D24" i="138"/>
  <c r="D25" i="138"/>
  <c r="D26" i="138"/>
  <c r="D27" i="138"/>
  <c r="D28" i="138"/>
  <c r="D29" i="138"/>
  <c r="D30" i="138"/>
  <c r="D31" i="138"/>
  <c r="D32" i="138"/>
  <c r="D33" i="138"/>
  <c r="D34" i="138"/>
  <c r="D35" i="138"/>
  <c r="D36" i="138"/>
  <c r="D37" i="138"/>
  <c r="D38" i="138"/>
  <c r="D39" i="138"/>
  <c r="D40" i="138"/>
  <c r="D41" i="138"/>
  <c r="D42" i="138"/>
  <c r="D43" i="138"/>
  <c r="D44" i="138"/>
  <c r="D45" i="138"/>
  <c r="D46" i="138"/>
  <c r="D47" i="138"/>
  <c r="D48" i="138"/>
  <c r="D10" i="138"/>
  <c r="D9" i="138"/>
  <c r="B11" i="138"/>
  <c r="A11" i="138" s="1"/>
  <c r="B12" i="138"/>
  <c r="A12" i="138" s="1"/>
  <c r="B13" i="138"/>
  <c r="A13" i="138" s="1"/>
  <c r="B14" i="138"/>
  <c r="A14" i="138" s="1"/>
  <c r="B15" i="138"/>
  <c r="A15" i="138" s="1"/>
  <c r="B16" i="138"/>
  <c r="A16" i="138" s="1"/>
  <c r="B17" i="138"/>
  <c r="A17" i="138" s="1"/>
  <c r="B18" i="138"/>
  <c r="A18" i="138" s="1"/>
  <c r="B19" i="138"/>
  <c r="A19" i="138" s="1"/>
  <c r="B20" i="138"/>
  <c r="A20" i="138" s="1"/>
  <c r="B21" i="138"/>
  <c r="A21" i="138" s="1"/>
  <c r="B22" i="138"/>
  <c r="A22" i="138" s="1"/>
  <c r="B23" i="138"/>
  <c r="A23" i="138" s="1"/>
  <c r="B24" i="138"/>
  <c r="A24" i="138" s="1"/>
  <c r="B25" i="138"/>
  <c r="A25" i="138" s="1"/>
  <c r="B26" i="138"/>
  <c r="A26" i="138" s="1"/>
  <c r="B27" i="138"/>
  <c r="A27" i="138" s="1"/>
  <c r="B28" i="138"/>
  <c r="A28" i="138" s="1"/>
  <c r="B29" i="138"/>
  <c r="A29" i="138" s="1"/>
  <c r="B30" i="138"/>
  <c r="A30" i="138" s="1"/>
  <c r="B31" i="138"/>
  <c r="A31" i="138" s="1"/>
  <c r="B32" i="138"/>
  <c r="A32" i="138" s="1"/>
  <c r="B33" i="138"/>
  <c r="A33" i="138" s="1"/>
  <c r="B34" i="138"/>
  <c r="A34" i="138" s="1"/>
  <c r="B35" i="138"/>
  <c r="A35" i="138" s="1"/>
  <c r="B36" i="138"/>
  <c r="A36" i="138" s="1"/>
  <c r="B37" i="138"/>
  <c r="A37" i="138" s="1"/>
  <c r="B38" i="138"/>
  <c r="A38" i="138" s="1"/>
  <c r="B39" i="138"/>
  <c r="A39" i="138" s="1"/>
  <c r="B40" i="138"/>
  <c r="A40" i="138" s="1"/>
  <c r="B41" i="138"/>
  <c r="A41" i="138" s="1"/>
  <c r="B42" i="138"/>
  <c r="A42" i="138" s="1"/>
  <c r="B43" i="138"/>
  <c r="A43" i="138" s="1"/>
  <c r="B44" i="138"/>
  <c r="A44" i="138" s="1"/>
  <c r="B45" i="138"/>
  <c r="A45" i="138" s="1"/>
  <c r="B46" i="138"/>
  <c r="A46" i="138" s="1"/>
  <c r="B47" i="138"/>
  <c r="A47" i="138" s="1"/>
  <c r="B48" i="138"/>
  <c r="A48" i="138" s="1"/>
  <c r="B10" i="138"/>
  <c r="A10" i="138" s="1"/>
  <c r="B9" i="138"/>
  <c r="A9" i="138" s="1"/>
  <c r="Q10" i="118"/>
  <c r="Z48" i="138"/>
  <c r="Q48" i="118" s="1"/>
  <c r="Z47" i="138"/>
  <c r="Q47" i="118" s="1"/>
  <c r="Z46" i="138"/>
  <c r="Q46" i="118" s="1"/>
  <c r="Z45" i="138"/>
  <c r="Q45" i="118" s="1"/>
  <c r="Z44" i="138"/>
  <c r="Q44" i="118" s="1"/>
  <c r="Z43" i="138"/>
  <c r="Q43" i="118" s="1"/>
  <c r="Z42" i="138"/>
  <c r="Q42" i="118" s="1"/>
  <c r="Z41" i="138"/>
  <c r="Q41" i="118" s="1"/>
  <c r="Z40" i="138"/>
  <c r="Q40" i="118" s="1"/>
  <c r="Z39" i="138"/>
  <c r="Q39" i="118" s="1"/>
  <c r="Z38" i="138"/>
  <c r="Q38" i="118" s="1"/>
  <c r="Z37" i="138"/>
  <c r="Q37" i="118" s="1"/>
  <c r="Z36" i="138"/>
  <c r="Q36" i="118" s="1"/>
  <c r="Z35" i="138"/>
  <c r="Q35" i="118" s="1"/>
  <c r="Z34" i="138"/>
  <c r="Q34" i="118" s="1"/>
  <c r="Z33" i="138"/>
  <c r="Q33" i="118" s="1"/>
  <c r="Z32" i="138"/>
  <c r="Q32" i="118" s="1"/>
  <c r="Z31" i="138"/>
  <c r="Q31" i="118" s="1"/>
  <c r="Z30" i="138"/>
  <c r="Q30" i="118" s="1"/>
  <c r="Z29" i="138"/>
  <c r="Q29" i="118" s="1"/>
  <c r="Z28" i="138"/>
  <c r="Q28" i="118" s="1"/>
  <c r="Z27" i="138"/>
  <c r="Q27" i="118" s="1"/>
  <c r="Z26" i="138"/>
  <c r="Q26" i="118" s="1"/>
  <c r="Z25" i="138"/>
  <c r="Q25" i="118" s="1"/>
  <c r="Z24" i="138"/>
  <c r="Q24" i="118" s="1"/>
  <c r="Z23" i="138"/>
  <c r="Q23" i="118" s="1"/>
  <c r="Z22" i="138"/>
  <c r="Q22" i="118" s="1"/>
  <c r="Z21" i="138"/>
  <c r="Q21" i="118" s="1"/>
  <c r="Z20" i="138"/>
  <c r="Q20" i="118" s="1"/>
  <c r="Z19" i="138"/>
  <c r="Q19" i="118" s="1"/>
  <c r="Z18" i="138"/>
  <c r="Q18" i="118" s="1"/>
  <c r="Z17" i="138"/>
  <c r="Q17" i="118" s="1"/>
  <c r="Z16" i="138"/>
  <c r="Q16" i="118" s="1"/>
  <c r="Z15" i="138"/>
  <c r="Q15" i="118" s="1"/>
  <c r="Z14" i="138"/>
  <c r="Q14" i="118" s="1"/>
  <c r="Z13" i="138"/>
  <c r="Q13" i="118" s="1"/>
  <c r="Z12" i="138"/>
  <c r="Q12" i="118" s="1"/>
  <c r="Z11" i="138"/>
  <c r="Q11" i="118" s="1"/>
  <c r="Z10" i="138"/>
  <c r="Z9" i="138"/>
  <c r="Q9" i="118" s="1"/>
  <c r="T5" i="138"/>
  <c r="C4" i="138"/>
  <c r="T3" i="138"/>
  <c r="S3" i="138"/>
  <c r="R3" i="138"/>
  <c r="Q3" i="138"/>
  <c r="P3" i="138"/>
  <c r="C3" i="138"/>
  <c r="N2" i="138"/>
  <c r="C2" i="138"/>
  <c r="Q53" i="118" l="1"/>
  <c r="Q52" i="118"/>
  <c r="Q51" i="118"/>
  <c r="Q50" i="118"/>
  <c r="Q53" i="120"/>
  <c r="Q52" i="120"/>
  <c r="Q51" i="120"/>
  <c r="Q50" i="120"/>
  <c r="Q53" i="119"/>
  <c r="Q52" i="119"/>
  <c r="Q51" i="119"/>
  <c r="Q54" i="119" s="1"/>
  <c r="Q50" i="119"/>
  <c r="T5" i="140"/>
  <c r="A9" i="140"/>
  <c r="N3" i="139"/>
  <c r="J5" i="139"/>
  <c r="Q2" i="139"/>
  <c r="C5" i="139"/>
  <c r="N3" i="140"/>
  <c r="R2" i="140"/>
  <c r="J5" i="140"/>
  <c r="C5" i="140"/>
  <c r="C5" i="138"/>
  <c r="P2" i="138"/>
  <c r="J5" i="138"/>
  <c r="Q54" i="121"/>
  <c r="O3" i="138"/>
  <c r="N3" i="138"/>
  <c r="D48" i="137"/>
  <c r="B48" i="137"/>
  <c r="A48" i="137" s="1"/>
  <c r="D47" i="137"/>
  <c r="B47" i="137"/>
  <c r="A47" i="137" s="1"/>
  <c r="D46" i="137"/>
  <c r="B46" i="137"/>
  <c r="A46" i="137" s="1"/>
  <c r="D45" i="137"/>
  <c r="B45" i="137"/>
  <c r="A45" i="137" s="1"/>
  <c r="D44" i="137"/>
  <c r="B44" i="137"/>
  <c r="A44" i="137" s="1"/>
  <c r="D43" i="137"/>
  <c r="B43" i="137"/>
  <c r="A43" i="137" s="1"/>
  <c r="D42" i="137"/>
  <c r="B42" i="137"/>
  <c r="A42" i="137" s="1"/>
  <c r="D41" i="137"/>
  <c r="B41" i="137"/>
  <c r="A41" i="137" s="1"/>
  <c r="D40" i="137"/>
  <c r="B40" i="137"/>
  <c r="A40" i="137" s="1"/>
  <c r="D39" i="137"/>
  <c r="B39" i="137"/>
  <c r="A39" i="137" s="1"/>
  <c r="D38" i="137"/>
  <c r="B38" i="137"/>
  <c r="A38" i="137" s="1"/>
  <c r="D37" i="137"/>
  <c r="B37" i="137"/>
  <c r="A37" i="137" s="1"/>
  <c r="D36" i="137"/>
  <c r="B36" i="137"/>
  <c r="A36" i="137" s="1"/>
  <c r="D35" i="137"/>
  <c r="B35" i="137"/>
  <c r="A35" i="137" s="1"/>
  <c r="D34" i="137"/>
  <c r="B34" i="137"/>
  <c r="A34" i="137" s="1"/>
  <c r="D33" i="137"/>
  <c r="B33" i="137"/>
  <c r="A33" i="137" s="1"/>
  <c r="D32" i="137"/>
  <c r="B32" i="137"/>
  <c r="A32" i="137" s="1"/>
  <c r="D31" i="137"/>
  <c r="B31" i="137"/>
  <c r="A31" i="137" s="1"/>
  <c r="D30" i="137"/>
  <c r="B30" i="137"/>
  <c r="A30" i="137" s="1"/>
  <c r="D29" i="137"/>
  <c r="B29" i="137"/>
  <c r="A29" i="137" s="1"/>
  <c r="D28" i="137"/>
  <c r="B28" i="137"/>
  <c r="A28" i="137" s="1"/>
  <c r="D27" i="137"/>
  <c r="B27" i="137"/>
  <c r="A27" i="137" s="1"/>
  <c r="D26" i="137"/>
  <c r="B26" i="137"/>
  <c r="A26" i="137" s="1"/>
  <c r="D25" i="137"/>
  <c r="B25" i="137"/>
  <c r="A25" i="137" s="1"/>
  <c r="D24" i="137"/>
  <c r="B24" i="137"/>
  <c r="A24" i="137" s="1"/>
  <c r="D23" i="137"/>
  <c r="B23" i="137"/>
  <c r="A23" i="137" s="1"/>
  <c r="D22" i="137"/>
  <c r="B22" i="137"/>
  <c r="A22" i="137" s="1"/>
  <c r="D21" i="137"/>
  <c r="B21" i="137"/>
  <c r="A21" i="137" s="1"/>
  <c r="D20" i="137"/>
  <c r="B20" i="137"/>
  <c r="A20" i="137" s="1"/>
  <c r="D19" i="137"/>
  <c r="B19" i="137"/>
  <c r="A19" i="137" s="1"/>
  <c r="D18" i="137"/>
  <c r="B18" i="137"/>
  <c r="A18" i="137" s="1"/>
  <c r="D17" i="137"/>
  <c r="B17" i="137"/>
  <c r="A17" i="137" s="1"/>
  <c r="D16" i="137"/>
  <c r="B16" i="137"/>
  <c r="A16" i="137" s="1"/>
  <c r="D15" i="137"/>
  <c r="B15" i="137"/>
  <c r="A15" i="137" s="1"/>
  <c r="D14" i="137"/>
  <c r="B14" i="137"/>
  <c r="A14" i="137" s="1"/>
  <c r="D13" i="137"/>
  <c r="B13" i="137"/>
  <c r="A13" i="137" s="1"/>
  <c r="D12" i="137"/>
  <c r="B12" i="137"/>
  <c r="A12" i="137" s="1"/>
  <c r="D11" i="137"/>
  <c r="B11" i="137"/>
  <c r="A11" i="137" s="1"/>
  <c r="D10" i="137"/>
  <c r="B10" i="137"/>
  <c r="A10" i="137" s="1"/>
  <c r="D9" i="137"/>
  <c r="B9" i="137"/>
  <c r="Z48" i="137"/>
  <c r="Q48" i="117" s="1"/>
  <c r="Z47" i="137"/>
  <c r="Q47" i="117" s="1"/>
  <c r="Z46" i="137"/>
  <c r="Q46" i="117" s="1"/>
  <c r="Z45" i="137"/>
  <c r="Q45" i="117" s="1"/>
  <c r="Z44" i="137"/>
  <c r="Q44" i="117" s="1"/>
  <c r="Z43" i="137"/>
  <c r="Q43" i="117" s="1"/>
  <c r="Z42" i="137"/>
  <c r="Q42" i="117" s="1"/>
  <c r="Z41" i="137"/>
  <c r="Q41" i="117" s="1"/>
  <c r="Z40" i="137"/>
  <c r="Q40" i="117" s="1"/>
  <c r="Z39" i="137"/>
  <c r="Q39" i="117" s="1"/>
  <c r="Z38" i="137"/>
  <c r="Q38" i="117" s="1"/>
  <c r="Z37" i="137"/>
  <c r="Q37" i="117" s="1"/>
  <c r="Z36" i="137"/>
  <c r="Q36" i="117" s="1"/>
  <c r="Z35" i="137"/>
  <c r="Q35" i="117" s="1"/>
  <c r="Z34" i="137"/>
  <c r="Q34" i="117" s="1"/>
  <c r="Z33" i="137"/>
  <c r="Q33" i="117" s="1"/>
  <c r="Z32" i="137"/>
  <c r="Q32" i="117" s="1"/>
  <c r="Z31" i="137"/>
  <c r="Q31" i="117" s="1"/>
  <c r="Z30" i="137"/>
  <c r="Q30" i="117" s="1"/>
  <c r="Z29" i="137"/>
  <c r="Q29" i="117" s="1"/>
  <c r="Z28" i="137"/>
  <c r="Q28" i="117" s="1"/>
  <c r="Z27" i="137"/>
  <c r="Q27" i="117" s="1"/>
  <c r="Z26" i="137"/>
  <c r="Q26" i="117" s="1"/>
  <c r="Z25" i="137"/>
  <c r="Q25" i="117" s="1"/>
  <c r="Z24" i="137"/>
  <c r="Q24" i="117" s="1"/>
  <c r="Z23" i="137"/>
  <c r="Q23" i="117" s="1"/>
  <c r="Z22" i="137"/>
  <c r="Q22" i="117" s="1"/>
  <c r="Z21" i="137"/>
  <c r="Q21" i="117" s="1"/>
  <c r="Z20" i="137"/>
  <c r="Q20" i="117" s="1"/>
  <c r="Z19" i="137"/>
  <c r="Q19" i="117" s="1"/>
  <c r="Z18" i="137"/>
  <c r="Q18" i="117" s="1"/>
  <c r="Z17" i="137"/>
  <c r="Q17" i="117" s="1"/>
  <c r="Z16" i="137"/>
  <c r="Q16" i="117" s="1"/>
  <c r="Z15" i="137"/>
  <c r="Q15" i="117" s="1"/>
  <c r="Z14" i="137"/>
  <c r="Q14" i="117" s="1"/>
  <c r="Z13" i="137"/>
  <c r="Q13" i="117" s="1"/>
  <c r="Z12" i="137"/>
  <c r="Q12" i="117" s="1"/>
  <c r="Z11" i="137"/>
  <c r="Q11" i="117" s="1"/>
  <c r="Z10" i="137"/>
  <c r="Q10" i="117" s="1"/>
  <c r="Z9" i="137"/>
  <c r="Q9" i="117" s="1"/>
  <c r="C4" i="137"/>
  <c r="T3" i="137"/>
  <c r="S3" i="137"/>
  <c r="R3" i="137"/>
  <c r="Q3" i="137"/>
  <c r="P3" i="137"/>
  <c r="O3" i="137"/>
  <c r="C3" i="137"/>
  <c r="N2" i="137"/>
  <c r="C2" i="137"/>
  <c r="Q43" i="116"/>
  <c r="D48" i="136"/>
  <c r="B48" i="136"/>
  <c r="A48" i="136" s="1"/>
  <c r="D47" i="136"/>
  <c r="B47" i="136"/>
  <c r="A47" i="136" s="1"/>
  <c r="D46" i="136"/>
  <c r="B46" i="136"/>
  <c r="A46" i="136" s="1"/>
  <c r="D45" i="136"/>
  <c r="B45" i="136"/>
  <c r="A45" i="136" s="1"/>
  <c r="D44" i="136"/>
  <c r="B44" i="136"/>
  <c r="A44" i="136" s="1"/>
  <c r="D43" i="136"/>
  <c r="B43" i="136"/>
  <c r="A43" i="136" s="1"/>
  <c r="D42" i="136"/>
  <c r="B42" i="136"/>
  <c r="A42" i="136" s="1"/>
  <c r="D41" i="136"/>
  <c r="B41" i="136"/>
  <c r="A41" i="136" s="1"/>
  <c r="D40" i="136"/>
  <c r="B40" i="136"/>
  <c r="A40" i="136" s="1"/>
  <c r="D39" i="136"/>
  <c r="B39" i="136"/>
  <c r="A39" i="136" s="1"/>
  <c r="D38" i="136"/>
  <c r="B38" i="136"/>
  <c r="A38" i="136" s="1"/>
  <c r="D37" i="136"/>
  <c r="B37" i="136"/>
  <c r="A37" i="136" s="1"/>
  <c r="D36" i="136"/>
  <c r="B36" i="136"/>
  <c r="A36" i="136" s="1"/>
  <c r="D35" i="136"/>
  <c r="B35" i="136"/>
  <c r="A35" i="136" s="1"/>
  <c r="D34" i="136"/>
  <c r="B34" i="136"/>
  <c r="A34" i="136" s="1"/>
  <c r="D33" i="136"/>
  <c r="B33" i="136"/>
  <c r="A33" i="136" s="1"/>
  <c r="D32" i="136"/>
  <c r="B32" i="136"/>
  <c r="A32" i="136" s="1"/>
  <c r="D31" i="136"/>
  <c r="B31" i="136"/>
  <c r="A31" i="136" s="1"/>
  <c r="D30" i="136"/>
  <c r="B30" i="136"/>
  <c r="A30" i="136" s="1"/>
  <c r="D29" i="136"/>
  <c r="B29" i="136"/>
  <c r="A29" i="136" s="1"/>
  <c r="D28" i="136"/>
  <c r="B28" i="136"/>
  <c r="A28" i="136" s="1"/>
  <c r="D27" i="136"/>
  <c r="B27" i="136"/>
  <c r="A27" i="136" s="1"/>
  <c r="D26" i="136"/>
  <c r="B26" i="136"/>
  <c r="A26" i="136" s="1"/>
  <c r="D25" i="136"/>
  <c r="B25" i="136"/>
  <c r="A25" i="136" s="1"/>
  <c r="D24" i="136"/>
  <c r="B24" i="136"/>
  <c r="A24" i="136" s="1"/>
  <c r="D23" i="136"/>
  <c r="B23" i="136"/>
  <c r="A23" i="136" s="1"/>
  <c r="D22" i="136"/>
  <c r="B22" i="136"/>
  <c r="A22" i="136" s="1"/>
  <c r="D21" i="136"/>
  <c r="B21" i="136"/>
  <c r="A21" i="136" s="1"/>
  <c r="D20" i="136"/>
  <c r="B20" i="136"/>
  <c r="A20" i="136" s="1"/>
  <c r="D19" i="136"/>
  <c r="B19" i="136"/>
  <c r="A19" i="136" s="1"/>
  <c r="D18" i="136"/>
  <c r="B18" i="136"/>
  <c r="A18" i="136" s="1"/>
  <c r="D17" i="136"/>
  <c r="B17" i="136"/>
  <c r="A17" i="136" s="1"/>
  <c r="D16" i="136"/>
  <c r="B16" i="136"/>
  <c r="A16" i="136" s="1"/>
  <c r="D15" i="136"/>
  <c r="B15" i="136"/>
  <c r="A15" i="136" s="1"/>
  <c r="D14" i="136"/>
  <c r="B14" i="136"/>
  <c r="A14" i="136" s="1"/>
  <c r="D13" i="136"/>
  <c r="B13" i="136"/>
  <c r="A13" i="136" s="1"/>
  <c r="D12" i="136"/>
  <c r="B12" i="136"/>
  <c r="A12" i="136" s="1"/>
  <c r="D11" i="136"/>
  <c r="B11" i="136"/>
  <c r="A11" i="136" s="1"/>
  <c r="D10" i="136"/>
  <c r="B10" i="136"/>
  <c r="A10" i="136" s="1"/>
  <c r="D9" i="136"/>
  <c r="B9" i="136"/>
  <c r="A9" i="136" s="1"/>
  <c r="T3" i="136"/>
  <c r="S3" i="136"/>
  <c r="R3" i="136"/>
  <c r="Q3" i="136"/>
  <c r="P3" i="136"/>
  <c r="O3" i="136"/>
  <c r="Z48" i="136"/>
  <c r="Q48" i="116" s="1"/>
  <c r="Z47" i="136"/>
  <c r="Q47" i="116" s="1"/>
  <c r="Z46" i="136"/>
  <c r="Q46" i="116" s="1"/>
  <c r="Z45" i="136"/>
  <c r="Q45" i="116" s="1"/>
  <c r="Z44" i="136"/>
  <c r="Q44" i="116" s="1"/>
  <c r="Z43" i="136"/>
  <c r="Z42" i="136"/>
  <c r="Q42" i="116" s="1"/>
  <c r="Z41" i="136"/>
  <c r="Q41" i="116" s="1"/>
  <c r="Z40" i="136"/>
  <c r="Q40" i="116" s="1"/>
  <c r="Z39" i="136"/>
  <c r="Q39" i="116" s="1"/>
  <c r="Z38" i="136"/>
  <c r="Q38" i="116" s="1"/>
  <c r="Z37" i="136"/>
  <c r="Q37" i="116" s="1"/>
  <c r="Z36" i="136"/>
  <c r="Q36" i="116" s="1"/>
  <c r="Z35" i="136"/>
  <c r="Q35" i="116" s="1"/>
  <c r="Z34" i="136"/>
  <c r="Q34" i="116" s="1"/>
  <c r="Z33" i="136"/>
  <c r="Q33" i="116" s="1"/>
  <c r="Z32" i="136"/>
  <c r="Q32" i="116" s="1"/>
  <c r="Z31" i="136"/>
  <c r="Q31" i="116" s="1"/>
  <c r="Z30" i="136"/>
  <c r="Q30" i="116" s="1"/>
  <c r="Z29" i="136"/>
  <c r="Q29" i="116" s="1"/>
  <c r="Z28" i="136"/>
  <c r="Q28" i="116" s="1"/>
  <c r="Z27" i="136"/>
  <c r="Q27" i="116" s="1"/>
  <c r="Z26" i="136"/>
  <c r="Q26" i="116" s="1"/>
  <c r="Z25" i="136"/>
  <c r="Q25" i="116" s="1"/>
  <c r="Z24" i="136"/>
  <c r="Q24" i="116" s="1"/>
  <c r="Z23" i="136"/>
  <c r="Q23" i="116" s="1"/>
  <c r="Z22" i="136"/>
  <c r="Q22" i="116" s="1"/>
  <c r="Z21" i="136"/>
  <c r="Q21" i="116" s="1"/>
  <c r="Z20" i="136"/>
  <c r="Q20" i="116" s="1"/>
  <c r="Z19" i="136"/>
  <c r="Q19" i="116" s="1"/>
  <c r="Z18" i="136"/>
  <c r="Q18" i="116" s="1"/>
  <c r="Z17" i="136"/>
  <c r="Q17" i="116" s="1"/>
  <c r="Z16" i="136"/>
  <c r="Q16" i="116" s="1"/>
  <c r="Z15" i="136"/>
  <c r="Q15" i="116" s="1"/>
  <c r="Z14" i="136"/>
  <c r="Q14" i="116" s="1"/>
  <c r="Z13" i="136"/>
  <c r="Q13" i="116" s="1"/>
  <c r="Z12" i="136"/>
  <c r="Q12" i="116" s="1"/>
  <c r="Z11" i="136"/>
  <c r="Q11" i="116" s="1"/>
  <c r="Z10" i="136"/>
  <c r="Q10" i="116" s="1"/>
  <c r="Z9" i="136"/>
  <c r="Q9" i="116" s="1"/>
  <c r="T5" i="136"/>
  <c r="C4" i="136"/>
  <c r="C3" i="136"/>
  <c r="C2" i="136"/>
  <c r="Q54" i="120" l="1"/>
  <c r="Q54" i="118"/>
  <c r="T5" i="137"/>
  <c r="A9" i="137"/>
  <c r="N3" i="137"/>
  <c r="J5" i="137"/>
  <c r="C5" i="137"/>
  <c r="O2" i="137"/>
  <c r="Q53" i="117"/>
  <c r="Q52" i="117"/>
  <c r="Q51" i="117"/>
  <c r="Q50" i="117"/>
  <c r="Q52" i="116"/>
  <c r="Q50" i="116"/>
  <c r="Q53" i="116"/>
  <c r="Q51" i="116"/>
  <c r="P9" i="117"/>
  <c r="P9" i="118"/>
  <c r="P9" i="119"/>
  <c r="P9" i="120"/>
  <c r="P9" i="121"/>
  <c r="P9" i="116"/>
  <c r="X11" i="123"/>
  <c r="X12" i="123"/>
  <c r="X13" i="123"/>
  <c r="X14" i="123"/>
  <c r="X15" i="123"/>
  <c r="X16" i="123"/>
  <c r="X17" i="123"/>
  <c r="X18" i="123"/>
  <c r="X19" i="123"/>
  <c r="X20" i="123"/>
  <c r="X21" i="123"/>
  <c r="X22" i="123"/>
  <c r="X23" i="123"/>
  <c r="X24" i="123"/>
  <c r="X25" i="123"/>
  <c r="X26" i="123"/>
  <c r="X27" i="123"/>
  <c r="X28" i="123"/>
  <c r="X29" i="123"/>
  <c r="X30" i="123"/>
  <c r="X31" i="123"/>
  <c r="X32" i="123"/>
  <c r="X33" i="123"/>
  <c r="X34" i="123"/>
  <c r="X35" i="123"/>
  <c r="X36" i="123"/>
  <c r="X37" i="123"/>
  <c r="X38" i="123"/>
  <c r="X39" i="123"/>
  <c r="X40" i="123"/>
  <c r="X41" i="123"/>
  <c r="X42" i="123"/>
  <c r="X43" i="123"/>
  <c r="X44" i="123"/>
  <c r="X45" i="123"/>
  <c r="X46" i="123"/>
  <c r="X47" i="123"/>
  <c r="X48" i="123"/>
  <c r="X11" i="124"/>
  <c r="X12" i="124"/>
  <c r="X13" i="124"/>
  <c r="X14" i="124"/>
  <c r="X15" i="124"/>
  <c r="X16" i="124"/>
  <c r="X17" i="124"/>
  <c r="X18" i="124"/>
  <c r="X19" i="124"/>
  <c r="X20" i="124"/>
  <c r="X21" i="124"/>
  <c r="X22" i="124"/>
  <c r="X23" i="124"/>
  <c r="X24" i="124"/>
  <c r="X25" i="124"/>
  <c r="X26" i="124"/>
  <c r="X27" i="124"/>
  <c r="X28" i="124"/>
  <c r="X29" i="124"/>
  <c r="X30" i="124"/>
  <c r="X31" i="124"/>
  <c r="X32" i="124"/>
  <c r="X33" i="124"/>
  <c r="X34" i="124"/>
  <c r="X35" i="124"/>
  <c r="X36" i="124"/>
  <c r="X37" i="124"/>
  <c r="X38" i="124"/>
  <c r="X39" i="124"/>
  <c r="X40" i="124"/>
  <c r="X41" i="124"/>
  <c r="X42" i="124"/>
  <c r="X43" i="124"/>
  <c r="X44" i="124"/>
  <c r="X45" i="124"/>
  <c r="X46" i="124"/>
  <c r="X47" i="124"/>
  <c r="X48" i="124"/>
  <c r="X11" i="125"/>
  <c r="X12" i="125"/>
  <c r="X13" i="125"/>
  <c r="X14" i="125"/>
  <c r="X15" i="125"/>
  <c r="X16" i="125"/>
  <c r="X17" i="125"/>
  <c r="X18" i="125"/>
  <c r="X19" i="125"/>
  <c r="X20" i="125"/>
  <c r="X21" i="125"/>
  <c r="X22" i="125"/>
  <c r="X23" i="125"/>
  <c r="X24" i="125"/>
  <c r="X25" i="125"/>
  <c r="X26" i="125"/>
  <c r="X27" i="125"/>
  <c r="X28" i="125"/>
  <c r="X29" i="125"/>
  <c r="X30" i="125"/>
  <c r="X31" i="125"/>
  <c r="X32" i="125"/>
  <c r="X33" i="125"/>
  <c r="X34" i="125"/>
  <c r="X35" i="125"/>
  <c r="X36" i="125"/>
  <c r="X37" i="125"/>
  <c r="X38" i="125"/>
  <c r="X39" i="125"/>
  <c r="X40" i="125"/>
  <c r="X41" i="125"/>
  <c r="X42" i="125"/>
  <c r="X43" i="125"/>
  <c r="X44" i="125"/>
  <c r="X45" i="125"/>
  <c r="X46" i="125"/>
  <c r="X47" i="125"/>
  <c r="X48" i="125"/>
  <c r="X11" i="126"/>
  <c r="X12" i="126"/>
  <c r="X13" i="126"/>
  <c r="X14" i="126"/>
  <c r="X15" i="126"/>
  <c r="X16" i="126"/>
  <c r="X17" i="126"/>
  <c r="X18" i="126"/>
  <c r="X19" i="126"/>
  <c r="X20" i="126"/>
  <c r="X21" i="126"/>
  <c r="X22" i="126"/>
  <c r="X23" i="126"/>
  <c r="X24" i="126"/>
  <c r="X25" i="126"/>
  <c r="X26" i="126"/>
  <c r="X27" i="126"/>
  <c r="X28" i="126"/>
  <c r="X29" i="126"/>
  <c r="X30" i="126"/>
  <c r="X31" i="126"/>
  <c r="X32" i="126"/>
  <c r="X33" i="126"/>
  <c r="X34" i="126"/>
  <c r="X35" i="126"/>
  <c r="X36" i="126"/>
  <c r="X37" i="126"/>
  <c r="X38" i="126"/>
  <c r="X39" i="126"/>
  <c r="X40" i="126"/>
  <c r="X41" i="126"/>
  <c r="X42" i="126"/>
  <c r="X43" i="126"/>
  <c r="X44" i="126"/>
  <c r="X45" i="126"/>
  <c r="X46" i="126"/>
  <c r="X47" i="126"/>
  <c r="X48" i="126"/>
  <c r="X11" i="127"/>
  <c r="X12" i="127"/>
  <c r="X13" i="127"/>
  <c r="X14" i="127"/>
  <c r="X15" i="127"/>
  <c r="X16" i="127"/>
  <c r="X17" i="127"/>
  <c r="X18" i="127"/>
  <c r="X19" i="127"/>
  <c r="X20" i="127"/>
  <c r="X21" i="127"/>
  <c r="X22" i="127"/>
  <c r="X23" i="127"/>
  <c r="X24" i="127"/>
  <c r="X25" i="127"/>
  <c r="X26" i="127"/>
  <c r="X27" i="127"/>
  <c r="X28" i="127"/>
  <c r="X29" i="127"/>
  <c r="X30" i="127"/>
  <c r="X31" i="127"/>
  <c r="X32" i="127"/>
  <c r="X33" i="127"/>
  <c r="X34" i="127"/>
  <c r="X35" i="127"/>
  <c r="X36" i="127"/>
  <c r="X37" i="127"/>
  <c r="X38" i="127"/>
  <c r="X39" i="127"/>
  <c r="X40" i="127"/>
  <c r="X41" i="127"/>
  <c r="X42" i="127"/>
  <c r="X43" i="127"/>
  <c r="X44" i="127"/>
  <c r="X45" i="127"/>
  <c r="X46" i="127"/>
  <c r="X47" i="127"/>
  <c r="X48" i="127"/>
  <c r="X11" i="128"/>
  <c r="X12" i="128"/>
  <c r="X13" i="128"/>
  <c r="X14" i="128"/>
  <c r="X15" i="128"/>
  <c r="X16" i="128"/>
  <c r="X17" i="128"/>
  <c r="X18" i="128"/>
  <c r="X19" i="128"/>
  <c r="X20" i="128"/>
  <c r="X21" i="128"/>
  <c r="X22" i="128"/>
  <c r="X23" i="128"/>
  <c r="X24" i="128"/>
  <c r="X25" i="128"/>
  <c r="X26" i="128"/>
  <c r="X27" i="128"/>
  <c r="X28" i="128"/>
  <c r="X29" i="128"/>
  <c r="X30" i="128"/>
  <c r="X31" i="128"/>
  <c r="X32" i="128"/>
  <c r="X33" i="128"/>
  <c r="X34" i="128"/>
  <c r="X35" i="128"/>
  <c r="X36" i="128"/>
  <c r="X37" i="128"/>
  <c r="X38" i="128"/>
  <c r="X39" i="128"/>
  <c r="X40" i="128"/>
  <c r="X41" i="128"/>
  <c r="X42" i="128"/>
  <c r="X43" i="128"/>
  <c r="X44" i="128"/>
  <c r="X45" i="128"/>
  <c r="X46" i="128"/>
  <c r="X47" i="128"/>
  <c r="X48" i="128"/>
  <c r="X11" i="116"/>
  <c r="X12" i="116"/>
  <c r="X13" i="116"/>
  <c r="X14" i="116"/>
  <c r="X15" i="116"/>
  <c r="X16" i="116"/>
  <c r="X17" i="116"/>
  <c r="X18" i="116"/>
  <c r="X19" i="116"/>
  <c r="X20" i="116"/>
  <c r="X21" i="116"/>
  <c r="X22" i="116"/>
  <c r="X23" i="116"/>
  <c r="X24" i="116"/>
  <c r="X25" i="116"/>
  <c r="X26" i="116"/>
  <c r="X27" i="116"/>
  <c r="X28" i="116"/>
  <c r="X29" i="116"/>
  <c r="X30" i="116"/>
  <c r="X31" i="116"/>
  <c r="X32" i="116"/>
  <c r="X33" i="116"/>
  <c r="X34" i="116"/>
  <c r="X35" i="116"/>
  <c r="X36" i="116"/>
  <c r="X37" i="116"/>
  <c r="X38" i="116"/>
  <c r="X39" i="116"/>
  <c r="X40" i="116"/>
  <c r="X41" i="116"/>
  <c r="X42" i="116"/>
  <c r="X43" i="116"/>
  <c r="X44" i="116"/>
  <c r="X45" i="116"/>
  <c r="X46" i="116"/>
  <c r="X47" i="116"/>
  <c r="X48" i="116"/>
  <c r="X11" i="117"/>
  <c r="X12" i="117"/>
  <c r="X13" i="117"/>
  <c r="X14" i="117"/>
  <c r="X15" i="117"/>
  <c r="X16" i="117"/>
  <c r="X17" i="117"/>
  <c r="X18" i="117"/>
  <c r="X19" i="117"/>
  <c r="X20" i="117"/>
  <c r="X21" i="117"/>
  <c r="X22" i="117"/>
  <c r="X23" i="117"/>
  <c r="X24" i="117"/>
  <c r="X25" i="117"/>
  <c r="X26" i="117"/>
  <c r="X27" i="117"/>
  <c r="X28" i="117"/>
  <c r="X29" i="117"/>
  <c r="X30" i="117"/>
  <c r="X31" i="117"/>
  <c r="X32" i="117"/>
  <c r="X33" i="117"/>
  <c r="X34" i="117"/>
  <c r="X35" i="117"/>
  <c r="X36" i="117"/>
  <c r="X37" i="117"/>
  <c r="X38" i="117"/>
  <c r="X39" i="117"/>
  <c r="X40" i="117"/>
  <c r="X41" i="117"/>
  <c r="X42" i="117"/>
  <c r="X43" i="117"/>
  <c r="X44" i="117"/>
  <c r="X45" i="117"/>
  <c r="X46" i="117"/>
  <c r="X47" i="117"/>
  <c r="X48" i="117"/>
  <c r="X11" i="118"/>
  <c r="X12" i="118"/>
  <c r="X13" i="118"/>
  <c r="X14" i="118"/>
  <c r="X15" i="118"/>
  <c r="X16" i="118"/>
  <c r="X17" i="118"/>
  <c r="X18" i="118"/>
  <c r="X19" i="118"/>
  <c r="X20" i="118"/>
  <c r="X21" i="118"/>
  <c r="X22" i="118"/>
  <c r="X23" i="118"/>
  <c r="X24" i="118"/>
  <c r="X25" i="118"/>
  <c r="X26" i="118"/>
  <c r="X27" i="118"/>
  <c r="X28" i="118"/>
  <c r="X29" i="118"/>
  <c r="X30" i="118"/>
  <c r="X31" i="118"/>
  <c r="X32" i="118"/>
  <c r="X33" i="118"/>
  <c r="X34" i="118"/>
  <c r="X35" i="118"/>
  <c r="X36" i="118"/>
  <c r="X37" i="118"/>
  <c r="X38" i="118"/>
  <c r="X39" i="118"/>
  <c r="X40" i="118"/>
  <c r="X41" i="118"/>
  <c r="X42" i="118"/>
  <c r="X43" i="118"/>
  <c r="X44" i="118"/>
  <c r="X45" i="118"/>
  <c r="X46" i="118"/>
  <c r="X47" i="118"/>
  <c r="X48" i="118"/>
  <c r="X11" i="119"/>
  <c r="X12" i="119"/>
  <c r="X13" i="119"/>
  <c r="X14" i="119"/>
  <c r="X15" i="119"/>
  <c r="X16" i="119"/>
  <c r="X17" i="119"/>
  <c r="X18" i="119"/>
  <c r="X19" i="119"/>
  <c r="X20" i="119"/>
  <c r="X21" i="119"/>
  <c r="X22" i="119"/>
  <c r="X23" i="119"/>
  <c r="X24" i="119"/>
  <c r="X25" i="119"/>
  <c r="X26" i="119"/>
  <c r="X27" i="119"/>
  <c r="X28" i="119"/>
  <c r="X29" i="119"/>
  <c r="X30" i="119"/>
  <c r="X31" i="119"/>
  <c r="X32" i="119"/>
  <c r="X33" i="119"/>
  <c r="X34" i="119"/>
  <c r="X35" i="119"/>
  <c r="X36" i="119"/>
  <c r="X37" i="119"/>
  <c r="X38" i="119"/>
  <c r="X39" i="119"/>
  <c r="X40" i="119"/>
  <c r="X41" i="119"/>
  <c r="X42" i="119"/>
  <c r="X43" i="119"/>
  <c r="X44" i="119"/>
  <c r="X45" i="119"/>
  <c r="X46" i="119"/>
  <c r="X47" i="119"/>
  <c r="X48" i="119"/>
  <c r="X11" i="120"/>
  <c r="X12" i="120"/>
  <c r="X13" i="120"/>
  <c r="X14" i="120"/>
  <c r="X15" i="120"/>
  <c r="X16" i="120"/>
  <c r="X17" i="120"/>
  <c r="X18" i="120"/>
  <c r="X19" i="120"/>
  <c r="X20" i="120"/>
  <c r="X21" i="120"/>
  <c r="X22" i="120"/>
  <c r="X23" i="120"/>
  <c r="X24" i="120"/>
  <c r="X25" i="120"/>
  <c r="X26" i="120"/>
  <c r="X27" i="120"/>
  <c r="X28" i="120"/>
  <c r="X29" i="120"/>
  <c r="X30" i="120"/>
  <c r="X31" i="120"/>
  <c r="X32" i="120"/>
  <c r="X33" i="120"/>
  <c r="X34" i="120"/>
  <c r="X35" i="120"/>
  <c r="X36" i="120"/>
  <c r="X37" i="120"/>
  <c r="X38" i="120"/>
  <c r="X39" i="120"/>
  <c r="X40" i="120"/>
  <c r="X41" i="120"/>
  <c r="X42" i="120"/>
  <c r="X43" i="120"/>
  <c r="X44" i="120"/>
  <c r="X45" i="120"/>
  <c r="X46" i="120"/>
  <c r="X47" i="120"/>
  <c r="X48" i="120"/>
  <c r="X11" i="121"/>
  <c r="X12" i="121"/>
  <c r="X13" i="121"/>
  <c r="X14" i="121"/>
  <c r="X15" i="121"/>
  <c r="X16" i="121"/>
  <c r="X17" i="121"/>
  <c r="X18" i="121"/>
  <c r="X19" i="121"/>
  <c r="X20" i="121"/>
  <c r="X21" i="121"/>
  <c r="X22" i="121"/>
  <c r="X23" i="121"/>
  <c r="X24" i="121"/>
  <c r="X25" i="121"/>
  <c r="X26" i="121"/>
  <c r="X27" i="121"/>
  <c r="X28" i="121"/>
  <c r="X29" i="121"/>
  <c r="X30" i="121"/>
  <c r="X31" i="121"/>
  <c r="X32" i="121"/>
  <c r="X33" i="121"/>
  <c r="X34" i="121"/>
  <c r="X35" i="121"/>
  <c r="X36" i="121"/>
  <c r="X37" i="121"/>
  <c r="X38" i="121"/>
  <c r="X39" i="121"/>
  <c r="X40" i="121"/>
  <c r="X41" i="121"/>
  <c r="X42" i="121"/>
  <c r="X43" i="121"/>
  <c r="X44" i="121"/>
  <c r="X45" i="121"/>
  <c r="X46" i="121"/>
  <c r="X47" i="121"/>
  <c r="X48" i="121"/>
  <c r="X11" i="122"/>
  <c r="X12" i="122"/>
  <c r="X13" i="122"/>
  <c r="X14" i="122"/>
  <c r="X15" i="122"/>
  <c r="X16" i="122"/>
  <c r="X17" i="122"/>
  <c r="X18" i="122"/>
  <c r="X19" i="122"/>
  <c r="X20" i="122"/>
  <c r="X21" i="122"/>
  <c r="X22" i="122"/>
  <c r="X23" i="122"/>
  <c r="X24" i="122"/>
  <c r="X25" i="122"/>
  <c r="X26" i="122"/>
  <c r="X27" i="122"/>
  <c r="X28" i="122"/>
  <c r="X29" i="122"/>
  <c r="X30" i="122"/>
  <c r="X31" i="122"/>
  <c r="X32" i="122"/>
  <c r="X33" i="122"/>
  <c r="X34" i="122"/>
  <c r="X35" i="122"/>
  <c r="X36" i="122"/>
  <c r="X37" i="122"/>
  <c r="X38" i="122"/>
  <c r="X39" i="122"/>
  <c r="X40" i="122"/>
  <c r="X41" i="122"/>
  <c r="X42" i="122"/>
  <c r="X43" i="122"/>
  <c r="X44" i="122"/>
  <c r="X45" i="122"/>
  <c r="X46" i="122"/>
  <c r="X47" i="122"/>
  <c r="X48" i="122"/>
  <c r="X11" i="113"/>
  <c r="X12" i="113"/>
  <c r="X13" i="113"/>
  <c r="X14" i="113"/>
  <c r="X15" i="113"/>
  <c r="X16" i="113"/>
  <c r="X17" i="113"/>
  <c r="X18" i="113"/>
  <c r="X19" i="113"/>
  <c r="X20" i="113"/>
  <c r="X21" i="113"/>
  <c r="X22" i="113"/>
  <c r="X23" i="113"/>
  <c r="X24" i="113"/>
  <c r="X25" i="113"/>
  <c r="X26" i="113"/>
  <c r="X27" i="113"/>
  <c r="X28" i="113"/>
  <c r="X29" i="113"/>
  <c r="X30" i="113"/>
  <c r="X31" i="113"/>
  <c r="X32" i="113"/>
  <c r="X33" i="113"/>
  <c r="X34" i="113"/>
  <c r="X35" i="113"/>
  <c r="X36" i="113"/>
  <c r="X37" i="113"/>
  <c r="X38" i="113"/>
  <c r="X39" i="113"/>
  <c r="X40" i="113"/>
  <c r="X41" i="113"/>
  <c r="X42" i="113"/>
  <c r="X43" i="113"/>
  <c r="X44" i="113"/>
  <c r="X45" i="113"/>
  <c r="X46" i="113"/>
  <c r="X47" i="113"/>
  <c r="X48" i="113"/>
  <c r="X10" i="123"/>
  <c r="X10" i="124"/>
  <c r="X10" i="125"/>
  <c r="X10" i="126"/>
  <c r="X10" i="127"/>
  <c r="X10" i="128"/>
  <c r="X10" i="116"/>
  <c r="X10" i="117"/>
  <c r="X10" i="118"/>
  <c r="X10" i="119"/>
  <c r="X10" i="120"/>
  <c r="X10" i="121"/>
  <c r="X10" i="122"/>
  <c r="X10" i="113"/>
  <c r="X9" i="123"/>
  <c r="X9" i="124"/>
  <c r="X9" i="125"/>
  <c r="X9" i="126"/>
  <c r="X9" i="127"/>
  <c r="X9" i="128"/>
  <c r="X9" i="116"/>
  <c r="X9" i="117"/>
  <c r="X9" i="118"/>
  <c r="X9" i="119"/>
  <c r="X9" i="120"/>
  <c r="X9" i="121"/>
  <c r="X9" i="122"/>
  <c r="P11" i="116"/>
  <c r="P12" i="116"/>
  <c r="P13" i="116"/>
  <c r="P14" i="116"/>
  <c r="P15" i="116"/>
  <c r="P16" i="116"/>
  <c r="P17" i="116"/>
  <c r="P18" i="116"/>
  <c r="P19" i="116"/>
  <c r="P20" i="116"/>
  <c r="P21" i="116"/>
  <c r="P22" i="116"/>
  <c r="P23" i="116"/>
  <c r="P24" i="116"/>
  <c r="P25" i="116"/>
  <c r="P26" i="116"/>
  <c r="P27" i="116"/>
  <c r="P28" i="116"/>
  <c r="P29" i="116"/>
  <c r="P30" i="116"/>
  <c r="P32" i="116"/>
  <c r="P33" i="116"/>
  <c r="P34" i="116"/>
  <c r="P35" i="116"/>
  <c r="P36" i="116"/>
  <c r="P37" i="116"/>
  <c r="P38" i="116"/>
  <c r="P39" i="116"/>
  <c r="P40" i="116"/>
  <c r="P41" i="116"/>
  <c r="P42" i="116"/>
  <c r="P43" i="116"/>
  <c r="P44" i="116"/>
  <c r="P45" i="116"/>
  <c r="P46" i="116"/>
  <c r="P47" i="116"/>
  <c r="P48" i="116"/>
  <c r="P11" i="117"/>
  <c r="P12" i="117"/>
  <c r="P13" i="117"/>
  <c r="P14" i="117"/>
  <c r="P15" i="117"/>
  <c r="P16" i="117"/>
  <c r="P17" i="117"/>
  <c r="P18" i="117"/>
  <c r="P19" i="117"/>
  <c r="P20" i="117"/>
  <c r="P21" i="117"/>
  <c r="P22" i="117"/>
  <c r="P23" i="117"/>
  <c r="P24" i="117"/>
  <c r="P26" i="117"/>
  <c r="P27" i="117"/>
  <c r="P28" i="117"/>
  <c r="P29" i="117"/>
  <c r="P30" i="117"/>
  <c r="P31" i="117"/>
  <c r="P32" i="117"/>
  <c r="P33" i="117"/>
  <c r="P34" i="117"/>
  <c r="P35" i="117"/>
  <c r="P36" i="117"/>
  <c r="P37" i="117"/>
  <c r="P38" i="117"/>
  <c r="P39" i="117"/>
  <c r="P40" i="117"/>
  <c r="P41" i="117"/>
  <c r="P42" i="117"/>
  <c r="P43" i="117"/>
  <c r="P44" i="117"/>
  <c r="P45" i="117"/>
  <c r="P46" i="117"/>
  <c r="P47" i="117"/>
  <c r="P48" i="117"/>
  <c r="P11" i="118"/>
  <c r="P12" i="118"/>
  <c r="P13" i="118"/>
  <c r="P14" i="118"/>
  <c r="P15" i="118"/>
  <c r="P16" i="118"/>
  <c r="P17" i="118"/>
  <c r="P18" i="118"/>
  <c r="P20" i="118"/>
  <c r="P21" i="118"/>
  <c r="P22" i="118"/>
  <c r="P23" i="118"/>
  <c r="P24" i="118"/>
  <c r="P25" i="118"/>
  <c r="P26" i="118"/>
  <c r="P27" i="118"/>
  <c r="P28" i="118"/>
  <c r="P29" i="118"/>
  <c r="P30" i="118"/>
  <c r="P31" i="118"/>
  <c r="P32" i="118"/>
  <c r="P33" i="118"/>
  <c r="P34" i="118"/>
  <c r="P35" i="118"/>
  <c r="P36" i="118"/>
  <c r="P37" i="118"/>
  <c r="P38" i="118"/>
  <c r="P39" i="118"/>
  <c r="P40" i="118"/>
  <c r="P41" i="118"/>
  <c r="P42" i="118"/>
  <c r="P43" i="118"/>
  <c r="P44" i="118"/>
  <c r="P45" i="118"/>
  <c r="P46" i="118"/>
  <c r="P47" i="118"/>
  <c r="P48" i="118"/>
  <c r="P11" i="119"/>
  <c r="P12" i="119"/>
  <c r="P14" i="119"/>
  <c r="P15" i="119"/>
  <c r="P16" i="119"/>
  <c r="P17" i="119"/>
  <c r="P18" i="119"/>
  <c r="P19" i="119"/>
  <c r="P20" i="119"/>
  <c r="P21" i="119"/>
  <c r="P22" i="119"/>
  <c r="P23" i="119"/>
  <c r="P24" i="119"/>
  <c r="P25" i="119"/>
  <c r="P26" i="119"/>
  <c r="P27" i="119"/>
  <c r="P28" i="119"/>
  <c r="P29" i="119"/>
  <c r="P30" i="119"/>
  <c r="P31" i="119"/>
  <c r="P32" i="119"/>
  <c r="P33" i="119"/>
  <c r="P34" i="119"/>
  <c r="P35" i="119"/>
  <c r="P36" i="119"/>
  <c r="P37" i="119"/>
  <c r="P38" i="119"/>
  <c r="P39" i="119"/>
  <c r="P40" i="119"/>
  <c r="P41" i="119"/>
  <c r="P42" i="119"/>
  <c r="P43" i="119"/>
  <c r="P44" i="119"/>
  <c r="P45" i="119"/>
  <c r="P46" i="119"/>
  <c r="P47" i="119"/>
  <c r="P48" i="119"/>
  <c r="P12" i="120"/>
  <c r="P13" i="120"/>
  <c r="P14" i="120"/>
  <c r="P15" i="120"/>
  <c r="P16" i="120"/>
  <c r="P17" i="120"/>
  <c r="P18" i="120"/>
  <c r="P19" i="120"/>
  <c r="P20" i="120"/>
  <c r="P21" i="120"/>
  <c r="P22" i="120"/>
  <c r="P23" i="120"/>
  <c r="P24" i="120"/>
  <c r="P25" i="120"/>
  <c r="P26" i="120"/>
  <c r="P27" i="120"/>
  <c r="P28" i="120"/>
  <c r="P29" i="120"/>
  <c r="P30" i="120"/>
  <c r="P31" i="120"/>
  <c r="P32" i="120"/>
  <c r="P33" i="120"/>
  <c r="P34" i="120"/>
  <c r="P35" i="120"/>
  <c r="P36" i="120"/>
  <c r="P37" i="120"/>
  <c r="P38" i="120"/>
  <c r="P39" i="120"/>
  <c r="P40" i="120"/>
  <c r="P41" i="120"/>
  <c r="P42" i="120"/>
  <c r="P44" i="120"/>
  <c r="P45" i="120"/>
  <c r="P46" i="120"/>
  <c r="P47" i="120"/>
  <c r="P48" i="120"/>
  <c r="P11" i="121"/>
  <c r="P12" i="121"/>
  <c r="P13" i="121"/>
  <c r="P14" i="121"/>
  <c r="P15" i="121"/>
  <c r="P16" i="121"/>
  <c r="P17" i="121"/>
  <c r="P18" i="121"/>
  <c r="P19" i="121"/>
  <c r="P20" i="121"/>
  <c r="P21" i="121"/>
  <c r="P22" i="121"/>
  <c r="P23" i="121"/>
  <c r="P24" i="121"/>
  <c r="P25" i="121"/>
  <c r="P26" i="121"/>
  <c r="P27" i="121"/>
  <c r="P28" i="121"/>
  <c r="P29" i="121"/>
  <c r="P30" i="121"/>
  <c r="P31" i="121"/>
  <c r="P32" i="121"/>
  <c r="P33" i="121"/>
  <c r="P34" i="121"/>
  <c r="P35" i="121"/>
  <c r="P36" i="121"/>
  <c r="P38" i="121"/>
  <c r="P39" i="121"/>
  <c r="P40" i="121"/>
  <c r="P41" i="121"/>
  <c r="P42" i="121"/>
  <c r="P43" i="121"/>
  <c r="P44" i="121"/>
  <c r="P45" i="121"/>
  <c r="P46" i="121"/>
  <c r="P47" i="121"/>
  <c r="P48" i="121"/>
  <c r="P10" i="116"/>
  <c r="P10" i="117"/>
  <c r="P10" i="118"/>
  <c r="P10" i="119"/>
  <c r="P10" i="120"/>
  <c r="P10" i="121"/>
  <c r="P31" i="116"/>
  <c r="P25" i="117"/>
  <c r="P19" i="118"/>
  <c r="P13" i="119"/>
  <c r="P11" i="120"/>
  <c r="P43" i="120"/>
  <c r="P37" i="121"/>
  <c r="J11" i="123"/>
  <c r="J12" i="123"/>
  <c r="J13" i="123"/>
  <c r="J14" i="123"/>
  <c r="J15" i="123"/>
  <c r="J16" i="123"/>
  <c r="J17" i="123"/>
  <c r="J18" i="123"/>
  <c r="J19" i="123"/>
  <c r="J20" i="123"/>
  <c r="J21" i="123"/>
  <c r="J22" i="123"/>
  <c r="J23" i="123"/>
  <c r="J24" i="123"/>
  <c r="J25" i="123"/>
  <c r="J26" i="123"/>
  <c r="J27" i="123"/>
  <c r="J28" i="123"/>
  <c r="J29" i="123"/>
  <c r="J30" i="123"/>
  <c r="J31" i="123"/>
  <c r="J32" i="123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11" i="124"/>
  <c r="J12" i="124"/>
  <c r="J13" i="124"/>
  <c r="J14" i="124"/>
  <c r="J15" i="124"/>
  <c r="J16" i="124"/>
  <c r="J17" i="124"/>
  <c r="J18" i="124"/>
  <c r="J19" i="124"/>
  <c r="J20" i="124"/>
  <c r="J21" i="124"/>
  <c r="J22" i="124"/>
  <c r="J23" i="124"/>
  <c r="J24" i="124"/>
  <c r="J25" i="124"/>
  <c r="J26" i="124"/>
  <c r="J27" i="124"/>
  <c r="J28" i="124"/>
  <c r="J29" i="124"/>
  <c r="J30" i="124"/>
  <c r="J31" i="124"/>
  <c r="J32" i="124"/>
  <c r="J33" i="124"/>
  <c r="J34" i="124"/>
  <c r="J35" i="124"/>
  <c r="J36" i="124"/>
  <c r="J37" i="124"/>
  <c r="J38" i="124"/>
  <c r="J39" i="124"/>
  <c r="J40" i="124"/>
  <c r="J41" i="124"/>
  <c r="J42" i="124"/>
  <c r="J43" i="124"/>
  <c r="J44" i="124"/>
  <c r="J45" i="124"/>
  <c r="J46" i="124"/>
  <c r="J47" i="124"/>
  <c r="J48" i="124"/>
  <c r="J11" i="125"/>
  <c r="J12" i="125"/>
  <c r="J13" i="125"/>
  <c r="J14" i="125"/>
  <c r="J15" i="125"/>
  <c r="J16" i="125"/>
  <c r="J17" i="125"/>
  <c r="J18" i="125"/>
  <c r="J19" i="125"/>
  <c r="J20" i="125"/>
  <c r="J21" i="125"/>
  <c r="J22" i="125"/>
  <c r="J23" i="125"/>
  <c r="J24" i="125"/>
  <c r="J25" i="125"/>
  <c r="J26" i="125"/>
  <c r="J27" i="125"/>
  <c r="J28" i="125"/>
  <c r="J29" i="125"/>
  <c r="J30" i="125"/>
  <c r="J31" i="125"/>
  <c r="J32" i="125"/>
  <c r="J33" i="125"/>
  <c r="J34" i="125"/>
  <c r="J35" i="125"/>
  <c r="J36" i="125"/>
  <c r="J37" i="125"/>
  <c r="J38" i="125"/>
  <c r="J39" i="125"/>
  <c r="J40" i="125"/>
  <c r="J41" i="125"/>
  <c r="J42" i="125"/>
  <c r="J43" i="125"/>
  <c r="J44" i="125"/>
  <c r="J45" i="125"/>
  <c r="J46" i="125"/>
  <c r="J47" i="125"/>
  <c r="J48" i="125"/>
  <c r="J11" i="126"/>
  <c r="J12" i="126"/>
  <c r="J13" i="126"/>
  <c r="J14" i="126"/>
  <c r="J15" i="126"/>
  <c r="J16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38" i="126"/>
  <c r="J39" i="126"/>
  <c r="J40" i="126"/>
  <c r="J41" i="126"/>
  <c r="J42" i="126"/>
  <c r="J43" i="126"/>
  <c r="J44" i="126"/>
  <c r="J45" i="126"/>
  <c r="J46" i="126"/>
  <c r="J47" i="126"/>
  <c r="J48" i="126"/>
  <c r="J11" i="127"/>
  <c r="J12" i="127"/>
  <c r="J13" i="127"/>
  <c r="J14" i="127"/>
  <c r="J15" i="127"/>
  <c r="J16" i="127"/>
  <c r="J17" i="127"/>
  <c r="J18" i="127"/>
  <c r="J19" i="127"/>
  <c r="J20" i="127"/>
  <c r="J21" i="127"/>
  <c r="J22" i="127"/>
  <c r="J23" i="127"/>
  <c r="J24" i="127"/>
  <c r="J25" i="127"/>
  <c r="J26" i="127"/>
  <c r="J27" i="127"/>
  <c r="J28" i="127"/>
  <c r="J29" i="127"/>
  <c r="J30" i="127"/>
  <c r="J31" i="127"/>
  <c r="J32" i="127"/>
  <c r="J33" i="127"/>
  <c r="J34" i="127"/>
  <c r="J35" i="127"/>
  <c r="J36" i="127"/>
  <c r="J37" i="127"/>
  <c r="J38" i="127"/>
  <c r="J39" i="127"/>
  <c r="J40" i="127"/>
  <c r="J41" i="127"/>
  <c r="J42" i="127"/>
  <c r="J43" i="127"/>
  <c r="J44" i="127"/>
  <c r="J45" i="127"/>
  <c r="J46" i="127"/>
  <c r="J47" i="127"/>
  <c r="J48" i="127"/>
  <c r="J11" i="128"/>
  <c r="J12" i="128"/>
  <c r="J13" i="128"/>
  <c r="J14" i="128"/>
  <c r="J15" i="128"/>
  <c r="J16" i="128"/>
  <c r="J17" i="128"/>
  <c r="J18" i="128"/>
  <c r="J19" i="128"/>
  <c r="J20" i="128"/>
  <c r="J21" i="128"/>
  <c r="J22" i="128"/>
  <c r="J23" i="128"/>
  <c r="J24" i="128"/>
  <c r="J25" i="128"/>
  <c r="J26" i="128"/>
  <c r="J27" i="128"/>
  <c r="J28" i="128"/>
  <c r="J29" i="128"/>
  <c r="J30" i="128"/>
  <c r="J31" i="128"/>
  <c r="J32" i="128"/>
  <c r="J33" i="128"/>
  <c r="J34" i="128"/>
  <c r="J35" i="128"/>
  <c r="J36" i="128"/>
  <c r="J37" i="128"/>
  <c r="J38" i="128"/>
  <c r="J39" i="128"/>
  <c r="J40" i="128"/>
  <c r="J41" i="128"/>
  <c r="J42" i="128"/>
  <c r="J43" i="128"/>
  <c r="J44" i="128"/>
  <c r="J45" i="128"/>
  <c r="J46" i="128"/>
  <c r="J47" i="128"/>
  <c r="J48" i="128"/>
  <c r="J11" i="116"/>
  <c r="J12" i="116"/>
  <c r="J13" i="116"/>
  <c r="J14" i="116"/>
  <c r="J15" i="116"/>
  <c r="J16" i="116"/>
  <c r="J17" i="116"/>
  <c r="J18" i="116"/>
  <c r="J19" i="116"/>
  <c r="J20" i="116"/>
  <c r="J21" i="116"/>
  <c r="J22" i="116"/>
  <c r="J23" i="116"/>
  <c r="J24" i="116"/>
  <c r="J25" i="116"/>
  <c r="J26" i="116"/>
  <c r="J27" i="116"/>
  <c r="J28" i="116"/>
  <c r="J29" i="116"/>
  <c r="J30" i="116"/>
  <c r="J31" i="116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11" i="117"/>
  <c r="J12" i="117"/>
  <c r="J13" i="117"/>
  <c r="J14" i="117"/>
  <c r="J15" i="117"/>
  <c r="J16" i="117"/>
  <c r="J17" i="117"/>
  <c r="J18" i="117"/>
  <c r="J19" i="117"/>
  <c r="J20" i="117"/>
  <c r="J21" i="117"/>
  <c r="J22" i="117"/>
  <c r="J23" i="117"/>
  <c r="J24" i="117"/>
  <c r="J25" i="117"/>
  <c r="J26" i="117"/>
  <c r="J27" i="117"/>
  <c r="J28" i="117"/>
  <c r="J29" i="117"/>
  <c r="J30" i="117"/>
  <c r="J31" i="117"/>
  <c r="J32" i="117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11" i="118"/>
  <c r="J12" i="118"/>
  <c r="J13" i="118"/>
  <c r="J14" i="118"/>
  <c r="J15" i="118"/>
  <c r="J16" i="118"/>
  <c r="J17" i="118"/>
  <c r="J18" i="118"/>
  <c r="J19" i="118"/>
  <c r="J20" i="118"/>
  <c r="J21" i="118"/>
  <c r="J22" i="118"/>
  <c r="J23" i="118"/>
  <c r="J24" i="118"/>
  <c r="J25" i="118"/>
  <c r="J26" i="118"/>
  <c r="J27" i="118"/>
  <c r="J28" i="118"/>
  <c r="J29" i="118"/>
  <c r="J30" i="118"/>
  <c r="J31" i="118"/>
  <c r="J32" i="118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11" i="119"/>
  <c r="J12" i="119"/>
  <c r="J13" i="119"/>
  <c r="J14" i="119"/>
  <c r="J15" i="119"/>
  <c r="J16" i="119"/>
  <c r="J17" i="119"/>
  <c r="J18" i="119"/>
  <c r="J19" i="119"/>
  <c r="J20" i="119"/>
  <c r="J21" i="119"/>
  <c r="J22" i="119"/>
  <c r="J23" i="119"/>
  <c r="J24" i="119"/>
  <c r="J25" i="119"/>
  <c r="J26" i="119"/>
  <c r="J27" i="119"/>
  <c r="J28" i="119"/>
  <c r="J29" i="119"/>
  <c r="J30" i="119"/>
  <c r="J31" i="119"/>
  <c r="J32" i="119"/>
  <c r="J33" i="119"/>
  <c r="J34" i="119"/>
  <c r="J35" i="119"/>
  <c r="J36" i="119"/>
  <c r="J37" i="119"/>
  <c r="J38" i="119"/>
  <c r="J39" i="119"/>
  <c r="J40" i="119"/>
  <c r="J41" i="119"/>
  <c r="J42" i="119"/>
  <c r="J43" i="119"/>
  <c r="J44" i="119"/>
  <c r="J45" i="119"/>
  <c r="J46" i="119"/>
  <c r="J47" i="119"/>
  <c r="J48" i="119"/>
  <c r="J11" i="120"/>
  <c r="J12" i="120"/>
  <c r="J13" i="120"/>
  <c r="J14" i="120"/>
  <c r="J15" i="120"/>
  <c r="J16" i="120"/>
  <c r="J17" i="120"/>
  <c r="J18" i="120"/>
  <c r="J19" i="120"/>
  <c r="J20" i="120"/>
  <c r="J21" i="120"/>
  <c r="J22" i="120"/>
  <c r="J23" i="120"/>
  <c r="J24" i="120"/>
  <c r="J25" i="120"/>
  <c r="J26" i="120"/>
  <c r="J27" i="120"/>
  <c r="J28" i="120"/>
  <c r="J29" i="120"/>
  <c r="J30" i="120"/>
  <c r="J31" i="120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11" i="121"/>
  <c r="J12" i="121"/>
  <c r="J13" i="121"/>
  <c r="J14" i="121"/>
  <c r="J15" i="121"/>
  <c r="J16" i="121"/>
  <c r="J17" i="121"/>
  <c r="J18" i="121"/>
  <c r="J19" i="121"/>
  <c r="J20" i="121"/>
  <c r="J21" i="121"/>
  <c r="J22" i="121"/>
  <c r="J23" i="121"/>
  <c r="J24" i="121"/>
  <c r="J25" i="121"/>
  <c r="J26" i="121"/>
  <c r="J27" i="121"/>
  <c r="J28" i="121"/>
  <c r="J29" i="121"/>
  <c r="J30" i="121"/>
  <c r="J31" i="121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11" i="122"/>
  <c r="J12" i="122"/>
  <c r="J13" i="122"/>
  <c r="J14" i="122"/>
  <c r="J15" i="122"/>
  <c r="J16" i="122"/>
  <c r="J17" i="122"/>
  <c r="J18" i="122"/>
  <c r="J19" i="122"/>
  <c r="J20" i="122"/>
  <c r="J21" i="122"/>
  <c r="J22" i="122"/>
  <c r="J23" i="122"/>
  <c r="J24" i="122"/>
  <c r="J25" i="122"/>
  <c r="J26" i="122"/>
  <c r="J27" i="122"/>
  <c r="J28" i="122"/>
  <c r="J29" i="122"/>
  <c r="J30" i="122"/>
  <c r="J31" i="122"/>
  <c r="J32" i="122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11" i="113"/>
  <c r="J12" i="113"/>
  <c r="J13" i="113"/>
  <c r="J14" i="113"/>
  <c r="J15" i="113"/>
  <c r="J16" i="113"/>
  <c r="J17" i="113"/>
  <c r="J18" i="113"/>
  <c r="J19" i="113"/>
  <c r="J20" i="113"/>
  <c r="J21" i="113"/>
  <c r="J22" i="113"/>
  <c r="J23" i="113"/>
  <c r="J24" i="113"/>
  <c r="J25" i="113"/>
  <c r="J26" i="113"/>
  <c r="J27" i="113"/>
  <c r="J28" i="113"/>
  <c r="J29" i="113"/>
  <c r="J30" i="113"/>
  <c r="J31" i="113"/>
  <c r="J32" i="113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10" i="123"/>
  <c r="J10" i="124"/>
  <c r="J10" i="125"/>
  <c r="J10" i="126"/>
  <c r="J10" i="127"/>
  <c r="J10" i="128"/>
  <c r="J10" i="116"/>
  <c r="J10" i="117"/>
  <c r="J10" i="118"/>
  <c r="J10" i="119"/>
  <c r="J10" i="120"/>
  <c r="J10" i="121"/>
  <c r="J10" i="122"/>
  <c r="J10" i="113"/>
  <c r="J9" i="123"/>
  <c r="J9" i="124"/>
  <c r="J9" i="125"/>
  <c r="J9" i="126"/>
  <c r="J9" i="127"/>
  <c r="J9" i="128"/>
  <c r="J9" i="116"/>
  <c r="J9" i="117"/>
  <c r="J9" i="118"/>
  <c r="J9" i="119"/>
  <c r="J9" i="120"/>
  <c r="J9" i="121"/>
  <c r="J9" i="122"/>
  <c r="J9" i="113"/>
  <c r="J51" i="113" l="1"/>
  <c r="J51" i="128"/>
  <c r="J53" i="128"/>
  <c r="J52" i="128"/>
  <c r="J50" i="128"/>
  <c r="J53" i="122"/>
  <c r="J52" i="122"/>
  <c r="J51" i="122"/>
  <c r="J50" i="122"/>
  <c r="J52" i="123"/>
  <c r="J53" i="123"/>
  <c r="J51" i="123"/>
  <c r="J50" i="123"/>
  <c r="Q54" i="117"/>
  <c r="Q54" i="116"/>
  <c r="J52" i="120"/>
  <c r="J50" i="120"/>
  <c r="J53" i="120"/>
  <c r="J51" i="120"/>
  <c r="J52" i="124"/>
  <c r="J51" i="124"/>
  <c r="J50" i="124"/>
  <c r="J53" i="124"/>
  <c r="P51" i="117"/>
  <c r="P50" i="117"/>
  <c r="P53" i="117"/>
  <c r="P52" i="117"/>
  <c r="P51" i="119"/>
  <c r="P50" i="119"/>
  <c r="P52" i="119"/>
  <c r="P53" i="119"/>
  <c r="P53" i="120"/>
  <c r="P52" i="120"/>
  <c r="P51" i="120"/>
  <c r="P50" i="120"/>
  <c r="P51" i="116"/>
  <c r="P52" i="116"/>
  <c r="P50" i="116"/>
  <c r="P53" i="116"/>
  <c r="P53" i="121"/>
  <c r="P52" i="121"/>
  <c r="P51" i="121"/>
  <c r="P50" i="121"/>
  <c r="X53" i="121"/>
  <c r="X51" i="121"/>
  <c r="X52" i="121"/>
  <c r="X50" i="121"/>
  <c r="X53" i="123"/>
  <c r="X52" i="123"/>
  <c r="X50" i="123"/>
  <c r="X51" i="123"/>
  <c r="P51" i="118"/>
  <c r="P50" i="118"/>
  <c r="P53" i="118"/>
  <c r="P52" i="118"/>
  <c r="J53" i="119"/>
  <c r="J52" i="119"/>
  <c r="J51" i="119"/>
  <c r="J50" i="119"/>
  <c r="J53" i="127"/>
  <c r="J52" i="127"/>
  <c r="J51" i="127"/>
  <c r="J50" i="127"/>
  <c r="J53" i="126"/>
  <c r="J52" i="126"/>
  <c r="J51" i="126"/>
  <c r="J50" i="126"/>
  <c r="J53" i="116"/>
  <c r="J52" i="116"/>
  <c r="J51" i="116"/>
  <c r="J50" i="116"/>
  <c r="J52" i="125"/>
  <c r="J50" i="125"/>
  <c r="J53" i="125"/>
  <c r="J51" i="125"/>
  <c r="J53" i="121"/>
  <c r="J51" i="121"/>
  <c r="J50" i="121"/>
  <c r="J52" i="121"/>
  <c r="J53" i="118"/>
  <c r="J51" i="118"/>
  <c r="J52" i="118"/>
  <c r="J50" i="118"/>
  <c r="J52" i="117"/>
  <c r="J50" i="117"/>
  <c r="J53" i="117"/>
  <c r="J51" i="117"/>
  <c r="J52" i="113"/>
  <c r="J53" i="113"/>
  <c r="J50" i="113"/>
  <c r="R13" i="116"/>
  <c r="U13" i="116" s="1"/>
  <c r="Y13" i="116" s="1"/>
  <c r="E10" i="148" s="1"/>
  <c r="R14" i="116"/>
  <c r="U14" i="116" s="1"/>
  <c r="R17" i="116"/>
  <c r="R18" i="116"/>
  <c r="U18" i="116" s="1"/>
  <c r="R21" i="116"/>
  <c r="U21" i="116" s="1"/>
  <c r="Y21" i="116" s="1"/>
  <c r="E18" i="148" s="1"/>
  <c r="R22" i="116"/>
  <c r="U22" i="116" s="1"/>
  <c r="R25" i="116"/>
  <c r="U25" i="116" s="1"/>
  <c r="Y25" i="116" s="1"/>
  <c r="E22" i="148" s="1"/>
  <c r="R29" i="116"/>
  <c r="U29" i="116" s="1"/>
  <c r="Y29" i="116" s="1"/>
  <c r="E26" i="148" s="1"/>
  <c r="R30" i="116"/>
  <c r="U30" i="116" s="1"/>
  <c r="R33" i="116"/>
  <c r="U33" i="116" s="1"/>
  <c r="Y33" i="116" s="1"/>
  <c r="E30" i="148" s="1"/>
  <c r="R34" i="116"/>
  <c r="U34" i="116" s="1"/>
  <c r="R37" i="116"/>
  <c r="U37" i="116" s="1"/>
  <c r="Y37" i="116" s="1"/>
  <c r="E34" i="148" s="1"/>
  <c r="R38" i="116"/>
  <c r="U38" i="116" s="1"/>
  <c r="R41" i="116"/>
  <c r="U41" i="116" s="1"/>
  <c r="Y41" i="116" s="1"/>
  <c r="AC41" i="116" s="1"/>
  <c r="R42" i="116"/>
  <c r="U42" i="116" s="1"/>
  <c r="R45" i="116"/>
  <c r="U45" i="116" s="1"/>
  <c r="Y45" i="116" s="1"/>
  <c r="AC45" i="116" s="1"/>
  <c r="R11" i="117"/>
  <c r="U11" i="117" s="1"/>
  <c r="R12" i="117"/>
  <c r="U12" i="117" s="1"/>
  <c r="R15" i="117"/>
  <c r="U15" i="117" s="1"/>
  <c r="R16" i="117"/>
  <c r="U16" i="117" s="1"/>
  <c r="R19" i="117"/>
  <c r="U19" i="117" s="1"/>
  <c r="R20" i="117"/>
  <c r="U20" i="117" s="1"/>
  <c r="R23" i="117"/>
  <c r="U23" i="117" s="1"/>
  <c r="R24" i="117"/>
  <c r="U24" i="117" s="1"/>
  <c r="R31" i="117"/>
  <c r="U31" i="117" s="1"/>
  <c r="R32" i="117"/>
  <c r="U32" i="117" s="1"/>
  <c r="R35" i="117"/>
  <c r="U35" i="117" s="1"/>
  <c r="R36" i="117"/>
  <c r="U36" i="117" s="1"/>
  <c r="R39" i="117"/>
  <c r="U39" i="117" s="1"/>
  <c r="R40" i="117"/>
  <c r="U40" i="117" s="1"/>
  <c r="R43" i="117"/>
  <c r="U43" i="117" s="1"/>
  <c r="R44" i="117"/>
  <c r="U44" i="117" s="1"/>
  <c r="R47" i="117"/>
  <c r="U47" i="117" s="1"/>
  <c r="R48" i="117"/>
  <c r="U48" i="117" s="1"/>
  <c r="R13" i="118"/>
  <c r="U13" i="118" s="1"/>
  <c r="Y13" i="118" s="1"/>
  <c r="R14" i="118"/>
  <c r="U14" i="118" s="1"/>
  <c r="R17" i="118"/>
  <c r="U17" i="118" s="1"/>
  <c r="Y17" i="118" s="1"/>
  <c r="R18" i="118"/>
  <c r="U18" i="118" s="1"/>
  <c r="R21" i="118"/>
  <c r="R22" i="118"/>
  <c r="U22" i="118" s="1"/>
  <c r="R25" i="118"/>
  <c r="U25" i="118" s="1"/>
  <c r="Y25" i="118" s="1"/>
  <c r="R26" i="118"/>
  <c r="U26" i="118" s="1"/>
  <c r="R33" i="118"/>
  <c r="U33" i="118" s="1"/>
  <c r="Y33" i="118" s="1"/>
  <c r="R34" i="118"/>
  <c r="U34" i="118" s="1"/>
  <c r="R37" i="118"/>
  <c r="U37" i="118" s="1"/>
  <c r="Y37" i="118" s="1"/>
  <c r="R41" i="118"/>
  <c r="U41" i="118" s="1"/>
  <c r="Y41" i="118" s="1"/>
  <c r="R42" i="118"/>
  <c r="U42" i="118" s="1"/>
  <c r="R45" i="118"/>
  <c r="U45" i="118" s="1"/>
  <c r="Y45" i="118" s="1"/>
  <c r="R46" i="118"/>
  <c r="U46" i="118" s="1"/>
  <c r="R11" i="119"/>
  <c r="U11" i="119" s="1"/>
  <c r="R12" i="119"/>
  <c r="U12" i="119" s="1"/>
  <c r="R15" i="119"/>
  <c r="R16" i="119"/>
  <c r="U16" i="119" s="1"/>
  <c r="R19" i="119"/>
  <c r="U19" i="119" s="1"/>
  <c r="R23" i="119"/>
  <c r="U23" i="119" s="1"/>
  <c r="R24" i="119"/>
  <c r="U24" i="119" s="1"/>
  <c r="R27" i="119"/>
  <c r="U27" i="119" s="1"/>
  <c r="R31" i="119"/>
  <c r="U31" i="119" s="1"/>
  <c r="R32" i="119"/>
  <c r="U32" i="119" s="1"/>
  <c r="R35" i="119"/>
  <c r="U35" i="119" s="1"/>
  <c r="R36" i="119"/>
  <c r="U36" i="119" s="1"/>
  <c r="R39" i="119"/>
  <c r="U39" i="119" s="1"/>
  <c r="R40" i="119"/>
  <c r="U40" i="119" s="1"/>
  <c r="R43" i="119"/>
  <c r="U43" i="119" s="1"/>
  <c r="R44" i="119"/>
  <c r="U44" i="119" s="1"/>
  <c r="R47" i="119"/>
  <c r="U47" i="119" s="1"/>
  <c r="R48" i="119"/>
  <c r="U48" i="119" s="1"/>
  <c r="R13" i="120"/>
  <c r="U13" i="120" s="1"/>
  <c r="R14" i="120"/>
  <c r="U14" i="120" s="1"/>
  <c r="R17" i="120"/>
  <c r="U17" i="120" s="1"/>
  <c r="R18" i="120"/>
  <c r="U18" i="120" s="1"/>
  <c r="R21" i="120"/>
  <c r="U21" i="120" s="1"/>
  <c r="R22" i="120"/>
  <c r="U22" i="120" s="1"/>
  <c r="R25" i="120"/>
  <c r="U25" i="120" s="1"/>
  <c r="R26" i="120"/>
  <c r="U26" i="120" s="1"/>
  <c r="R29" i="120"/>
  <c r="U29" i="120" s="1"/>
  <c r="R30" i="120"/>
  <c r="U30" i="120" s="1"/>
  <c r="R33" i="120"/>
  <c r="U33" i="120" s="1"/>
  <c r="R34" i="120"/>
  <c r="U34" i="120" s="1"/>
  <c r="R37" i="120"/>
  <c r="U37" i="120" s="1"/>
  <c r="R38" i="120"/>
  <c r="U38" i="120" s="1"/>
  <c r="R41" i="120"/>
  <c r="U41" i="120" s="1"/>
  <c r="R42" i="120"/>
  <c r="U42" i="120" s="1"/>
  <c r="R45" i="120"/>
  <c r="U45" i="120" s="1"/>
  <c r="R11" i="121"/>
  <c r="R15" i="121"/>
  <c r="U15" i="121" s="1"/>
  <c r="R16" i="121"/>
  <c r="U16" i="121" s="1"/>
  <c r="R19" i="121"/>
  <c r="U19" i="121" s="1"/>
  <c r="R20" i="121"/>
  <c r="U20" i="121" s="1"/>
  <c r="R24" i="121"/>
  <c r="U24" i="121" s="1"/>
  <c r="R27" i="121"/>
  <c r="U27" i="121" s="1"/>
  <c r="R28" i="121"/>
  <c r="U28" i="121" s="1"/>
  <c r="R31" i="121"/>
  <c r="U31" i="121" s="1"/>
  <c r="R32" i="121"/>
  <c r="U32" i="121" s="1"/>
  <c r="R35" i="121"/>
  <c r="U35" i="121" s="1"/>
  <c r="R36" i="121"/>
  <c r="U36" i="121" s="1"/>
  <c r="R39" i="121"/>
  <c r="U39" i="121" s="1"/>
  <c r="R40" i="121"/>
  <c r="U40" i="121" s="1"/>
  <c r="R43" i="121"/>
  <c r="U43" i="121" s="1"/>
  <c r="R44" i="121"/>
  <c r="U44" i="121" s="1"/>
  <c r="R47" i="121"/>
  <c r="U47" i="121" s="1"/>
  <c r="R48" i="121"/>
  <c r="U48" i="121" s="1"/>
  <c r="R9" i="116"/>
  <c r="R26" i="116"/>
  <c r="U26" i="116" s="1"/>
  <c r="R46" i="116"/>
  <c r="U46" i="116" s="1"/>
  <c r="R27" i="117"/>
  <c r="U27" i="117" s="1"/>
  <c r="R28" i="117"/>
  <c r="U28" i="117" s="1"/>
  <c r="R29" i="118"/>
  <c r="U29" i="118" s="1"/>
  <c r="Y29" i="118" s="1"/>
  <c r="R30" i="118"/>
  <c r="U30" i="118" s="1"/>
  <c r="R28" i="119"/>
  <c r="U28" i="119" s="1"/>
  <c r="R46" i="120"/>
  <c r="U46" i="120" s="1"/>
  <c r="R12" i="121"/>
  <c r="U12" i="121" s="1"/>
  <c r="R11" i="116"/>
  <c r="U11" i="116" s="1"/>
  <c r="R12" i="116"/>
  <c r="U12" i="116" s="1"/>
  <c r="R15" i="116"/>
  <c r="R16" i="116"/>
  <c r="U16" i="116" s="1"/>
  <c r="R19" i="116"/>
  <c r="U19" i="116" s="1"/>
  <c r="R20" i="116"/>
  <c r="U20" i="116" s="1"/>
  <c r="R23" i="116"/>
  <c r="U23" i="116" s="1"/>
  <c r="R24" i="116"/>
  <c r="U24" i="116" s="1"/>
  <c r="R27" i="116"/>
  <c r="U27" i="116" s="1"/>
  <c r="R28" i="116"/>
  <c r="U28" i="116" s="1"/>
  <c r="R31" i="116"/>
  <c r="U31" i="116" s="1"/>
  <c r="R32" i="116"/>
  <c r="U32" i="116" s="1"/>
  <c r="R35" i="116"/>
  <c r="U35" i="116" s="1"/>
  <c r="R36" i="116"/>
  <c r="U36" i="116" s="1"/>
  <c r="R39" i="116"/>
  <c r="U39" i="116" s="1"/>
  <c r="R40" i="116"/>
  <c r="U40" i="116" s="1"/>
  <c r="R43" i="116"/>
  <c r="U43" i="116" s="1"/>
  <c r="R44" i="116"/>
  <c r="U44" i="116" s="1"/>
  <c r="R47" i="116"/>
  <c r="U47" i="116" s="1"/>
  <c r="R48" i="116"/>
  <c r="U48" i="116" s="1"/>
  <c r="R13" i="117"/>
  <c r="U13" i="117" s="1"/>
  <c r="Y13" i="117" s="1"/>
  <c r="R14" i="117"/>
  <c r="U14" i="117" s="1"/>
  <c r="Y14" i="117" s="1"/>
  <c r="R17" i="117"/>
  <c r="U17" i="117" s="1"/>
  <c r="Y17" i="117" s="1"/>
  <c r="R18" i="117"/>
  <c r="U18" i="117" s="1"/>
  <c r="Y18" i="117" s="1"/>
  <c r="R21" i="117"/>
  <c r="U21" i="117" s="1"/>
  <c r="Y21" i="117" s="1"/>
  <c r="R22" i="117"/>
  <c r="U22" i="117" s="1"/>
  <c r="Y22" i="117" s="1"/>
  <c r="R25" i="117"/>
  <c r="U25" i="117" s="1"/>
  <c r="Y25" i="117" s="1"/>
  <c r="R26" i="117"/>
  <c r="U26" i="117" s="1"/>
  <c r="Y26" i="117" s="1"/>
  <c r="R29" i="117"/>
  <c r="U29" i="117" s="1"/>
  <c r="Y29" i="117" s="1"/>
  <c r="R30" i="117"/>
  <c r="U30" i="117" s="1"/>
  <c r="Y30" i="117" s="1"/>
  <c r="R33" i="117"/>
  <c r="U33" i="117" s="1"/>
  <c r="Y33" i="117" s="1"/>
  <c r="R34" i="117"/>
  <c r="U34" i="117" s="1"/>
  <c r="Y34" i="117" s="1"/>
  <c r="R37" i="117"/>
  <c r="U37" i="117" s="1"/>
  <c r="Y37" i="117" s="1"/>
  <c r="R38" i="117"/>
  <c r="U38" i="117" s="1"/>
  <c r="Y38" i="117" s="1"/>
  <c r="R41" i="117"/>
  <c r="U41" i="117" s="1"/>
  <c r="Y41" i="117" s="1"/>
  <c r="AC41" i="117" s="1"/>
  <c r="R42" i="117"/>
  <c r="U42" i="117" s="1"/>
  <c r="Y42" i="117" s="1"/>
  <c r="AC42" i="117" s="1"/>
  <c r="R45" i="117"/>
  <c r="U45" i="117" s="1"/>
  <c r="Y45" i="117" s="1"/>
  <c r="AC45" i="117" s="1"/>
  <c r="R46" i="117"/>
  <c r="U46" i="117" s="1"/>
  <c r="Y46" i="117" s="1"/>
  <c r="AC46" i="117" s="1"/>
  <c r="R11" i="118"/>
  <c r="U11" i="118" s="1"/>
  <c r="R12" i="118"/>
  <c r="U12" i="118" s="1"/>
  <c r="R15" i="118"/>
  <c r="U15" i="118" s="1"/>
  <c r="R16" i="118"/>
  <c r="U16" i="118" s="1"/>
  <c r="R19" i="118"/>
  <c r="U19" i="118" s="1"/>
  <c r="R20" i="118"/>
  <c r="U20" i="118" s="1"/>
  <c r="R23" i="118"/>
  <c r="U23" i="118" s="1"/>
  <c r="R24" i="118"/>
  <c r="U24" i="118" s="1"/>
  <c r="R27" i="118"/>
  <c r="U27" i="118" s="1"/>
  <c r="R28" i="118"/>
  <c r="U28" i="118" s="1"/>
  <c r="R31" i="118"/>
  <c r="U31" i="118" s="1"/>
  <c r="R32" i="118"/>
  <c r="U32" i="118" s="1"/>
  <c r="R35" i="118"/>
  <c r="U35" i="118" s="1"/>
  <c r="R36" i="118"/>
  <c r="U36" i="118" s="1"/>
  <c r="R38" i="118"/>
  <c r="U38" i="118" s="1"/>
  <c r="R39" i="118"/>
  <c r="U39" i="118" s="1"/>
  <c r="R40" i="118"/>
  <c r="U40" i="118" s="1"/>
  <c r="R43" i="118"/>
  <c r="U43" i="118" s="1"/>
  <c r="R44" i="118"/>
  <c r="U44" i="118" s="1"/>
  <c r="R47" i="118"/>
  <c r="U47" i="118" s="1"/>
  <c r="R48" i="118"/>
  <c r="U48" i="118" s="1"/>
  <c r="R13" i="119"/>
  <c r="U13" i="119" s="1"/>
  <c r="Y13" i="119" s="1"/>
  <c r="R14" i="119"/>
  <c r="U14" i="119" s="1"/>
  <c r="Y14" i="119" s="1"/>
  <c r="R17" i="119"/>
  <c r="U17" i="119" s="1"/>
  <c r="Y17" i="119" s="1"/>
  <c r="R18" i="119"/>
  <c r="U18" i="119" s="1"/>
  <c r="Y18" i="119" s="1"/>
  <c r="R20" i="119"/>
  <c r="U20" i="119" s="1"/>
  <c r="R21" i="119"/>
  <c r="U21" i="119" s="1"/>
  <c r="Y21" i="119" s="1"/>
  <c r="R22" i="119"/>
  <c r="U22" i="119" s="1"/>
  <c r="Y22" i="119" s="1"/>
  <c r="R25" i="119"/>
  <c r="U25" i="119" s="1"/>
  <c r="Y25" i="119" s="1"/>
  <c r="R26" i="119"/>
  <c r="U26" i="119" s="1"/>
  <c r="Y26" i="119" s="1"/>
  <c r="R29" i="119"/>
  <c r="U29" i="119" s="1"/>
  <c r="Y29" i="119" s="1"/>
  <c r="R30" i="119"/>
  <c r="U30" i="119" s="1"/>
  <c r="Y30" i="119" s="1"/>
  <c r="R33" i="119"/>
  <c r="U33" i="119" s="1"/>
  <c r="Y33" i="119" s="1"/>
  <c r="R34" i="119"/>
  <c r="U34" i="119" s="1"/>
  <c r="Y34" i="119" s="1"/>
  <c r="R37" i="119"/>
  <c r="U37" i="119" s="1"/>
  <c r="Y37" i="119" s="1"/>
  <c r="R38" i="119"/>
  <c r="U38" i="119" s="1"/>
  <c r="Y38" i="119" s="1"/>
  <c r="R41" i="119"/>
  <c r="U41" i="119" s="1"/>
  <c r="Y41" i="119" s="1"/>
  <c r="R42" i="119"/>
  <c r="U42" i="119" s="1"/>
  <c r="Y42" i="119" s="1"/>
  <c r="R45" i="119"/>
  <c r="U45" i="119" s="1"/>
  <c r="Y45" i="119" s="1"/>
  <c r="R46" i="119"/>
  <c r="U46" i="119" s="1"/>
  <c r="Y46" i="119" s="1"/>
  <c r="R11" i="120"/>
  <c r="U11" i="120" s="1"/>
  <c r="R12" i="120"/>
  <c r="U12" i="120" s="1"/>
  <c r="R15" i="120"/>
  <c r="U15" i="120" s="1"/>
  <c r="R16" i="120"/>
  <c r="U16" i="120" s="1"/>
  <c r="R19" i="120"/>
  <c r="U19" i="120" s="1"/>
  <c r="R20" i="120"/>
  <c r="U20" i="120" s="1"/>
  <c r="R23" i="120"/>
  <c r="U23" i="120" s="1"/>
  <c r="R24" i="120"/>
  <c r="U24" i="120" s="1"/>
  <c r="R27" i="120"/>
  <c r="U27" i="120" s="1"/>
  <c r="R28" i="120"/>
  <c r="U28" i="120" s="1"/>
  <c r="R31" i="120"/>
  <c r="R32" i="120"/>
  <c r="U32" i="120" s="1"/>
  <c r="R35" i="120"/>
  <c r="U35" i="120" s="1"/>
  <c r="R36" i="120"/>
  <c r="U36" i="120" s="1"/>
  <c r="R39" i="120"/>
  <c r="U39" i="120" s="1"/>
  <c r="R40" i="120"/>
  <c r="U40" i="120" s="1"/>
  <c r="R43" i="120"/>
  <c r="U43" i="120" s="1"/>
  <c r="R44" i="120"/>
  <c r="U44" i="120" s="1"/>
  <c r="R47" i="120"/>
  <c r="U47" i="120" s="1"/>
  <c r="R48" i="120"/>
  <c r="U48" i="120" s="1"/>
  <c r="R13" i="121"/>
  <c r="U13" i="121" s="1"/>
  <c r="Y13" i="121" s="1"/>
  <c r="R14" i="121"/>
  <c r="U14" i="121" s="1"/>
  <c r="R17" i="121"/>
  <c r="U17" i="121" s="1"/>
  <c r="Y17" i="121" s="1"/>
  <c r="R18" i="121"/>
  <c r="U18" i="121" s="1"/>
  <c r="R21" i="121"/>
  <c r="U21" i="121" s="1"/>
  <c r="Y21" i="121" s="1"/>
  <c r="R22" i="121"/>
  <c r="U22" i="121" s="1"/>
  <c r="R23" i="121"/>
  <c r="U23" i="121" s="1"/>
  <c r="R25" i="121"/>
  <c r="U25" i="121" s="1"/>
  <c r="Y25" i="121" s="1"/>
  <c r="R26" i="121"/>
  <c r="U26" i="121" s="1"/>
  <c r="R29" i="121"/>
  <c r="U29" i="121" s="1"/>
  <c r="Y29" i="121" s="1"/>
  <c r="R30" i="121"/>
  <c r="U30" i="121" s="1"/>
  <c r="R33" i="121"/>
  <c r="U33" i="121" s="1"/>
  <c r="Y33" i="121" s="1"/>
  <c r="R34" i="121"/>
  <c r="U34" i="121" s="1"/>
  <c r="R37" i="121"/>
  <c r="U37" i="121" s="1"/>
  <c r="Y37" i="121" s="1"/>
  <c r="R38" i="121"/>
  <c r="U38" i="121" s="1"/>
  <c r="R41" i="121"/>
  <c r="U41" i="121" s="1"/>
  <c r="Y41" i="121" s="1"/>
  <c r="R42" i="121"/>
  <c r="U42" i="121" s="1"/>
  <c r="R45" i="121"/>
  <c r="U45" i="121" s="1"/>
  <c r="Y45" i="121" s="1"/>
  <c r="R46" i="121"/>
  <c r="U46" i="121" s="1"/>
  <c r="R10" i="116"/>
  <c r="U10" i="116" s="1"/>
  <c r="S3" i="124"/>
  <c r="S3" i="125"/>
  <c r="T3" i="125"/>
  <c r="S3" i="126"/>
  <c r="T3" i="126"/>
  <c r="U3" i="126"/>
  <c r="S3" i="127"/>
  <c r="T3" i="127"/>
  <c r="U3" i="127"/>
  <c r="V3" i="127"/>
  <c r="S3" i="128"/>
  <c r="T3" i="128"/>
  <c r="U3" i="128"/>
  <c r="V3" i="128"/>
  <c r="W3" i="128"/>
  <c r="O3" i="131"/>
  <c r="O3" i="132"/>
  <c r="P3" i="132"/>
  <c r="O3" i="133"/>
  <c r="P3" i="133"/>
  <c r="Q3" i="133"/>
  <c r="J54" i="122" l="1"/>
  <c r="J54" i="128"/>
  <c r="J54" i="123"/>
  <c r="J54" i="117"/>
  <c r="J54" i="120"/>
  <c r="J54" i="124"/>
  <c r="P54" i="117"/>
  <c r="P54" i="118"/>
  <c r="P54" i="119"/>
  <c r="U31" i="120"/>
  <c r="P54" i="120"/>
  <c r="P54" i="116"/>
  <c r="P54" i="121"/>
  <c r="X54" i="121"/>
  <c r="X54" i="123"/>
  <c r="U15" i="119"/>
  <c r="Y15" i="119" s="1"/>
  <c r="J54" i="119"/>
  <c r="J54" i="127"/>
  <c r="J54" i="126"/>
  <c r="AA45" i="119"/>
  <c r="AB45" i="119" s="1"/>
  <c r="AC45" i="119"/>
  <c r="AA29" i="119"/>
  <c r="AB29" i="119" s="1"/>
  <c r="AI26" i="148"/>
  <c r="AA14" i="119"/>
  <c r="AB14" i="119" s="1"/>
  <c r="AI11" i="148"/>
  <c r="O34" i="148"/>
  <c r="O26" i="148"/>
  <c r="O18" i="148"/>
  <c r="O10" i="148"/>
  <c r="AA37" i="118"/>
  <c r="AB37" i="118" s="1"/>
  <c r="Y34" i="148"/>
  <c r="V34" i="148"/>
  <c r="AD34" i="148" s="1"/>
  <c r="AC37" i="118"/>
  <c r="Z34" i="148" s="1"/>
  <c r="AA25" i="118"/>
  <c r="AB25" i="118" s="1"/>
  <c r="Y22" i="148"/>
  <c r="AA17" i="118"/>
  <c r="AB17" i="118" s="1"/>
  <c r="Y14" i="148"/>
  <c r="AA45" i="121"/>
  <c r="AB45" i="121" s="1"/>
  <c r="AC45" i="121"/>
  <c r="AA37" i="121"/>
  <c r="AB37" i="121" s="1"/>
  <c r="BC34" i="148"/>
  <c r="AA29" i="121"/>
  <c r="AB29" i="121" s="1"/>
  <c r="BC26" i="148"/>
  <c r="AA42" i="119"/>
  <c r="AB42" i="119" s="1"/>
  <c r="AC42" i="119"/>
  <c r="AA34" i="119"/>
  <c r="AB34" i="119" s="1"/>
  <c r="AI31" i="148"/>
  <c r="AA26" i="119"/>
  <c r="AB26" i="119" s="1"/>
  <c r="AI23" i="148"/>
  <c r="AA13" i="119"/>
  <c r="AB13" i="119" s="1"/>
  <c r="AI10" i="148"/>
  <c r="O31" i="148"/>
  <c r="O23" i="148"/>
  <c r="O15" i="148"/>
  <c r="AA29" i="118"/>
  <c r="AB29" i="118" s="1"/>
  <c r="Y26" i="148"/>
  <c r="AA45" i="118"/>
  <c r="AB45" i="118" s="1"/>
  <c r="AC45" i="118"/>
  <c r="AA17" i="121"/>
  <c r="AB17" i="121" s="1"/>
  <c r="BC14" i="148"/>
  <c r="AA37" i="119"/>
  <c r="AB37" i="119" s="1"/>
  <c r="AF34" i="148"/>
  <c r="AN34" i="148" s="1"/>
  <c r="AI34" i="148"/>
  <c r="AC37" i="119"/>
  <c r="AJ34" i="148" s="1"/>
  <c r="AA21" i="119"/>
  <c r="AB21" i="119" s="1"/>
  <c r="AI18" i="148"/>
  <c r="AA21" i="121"/>
  <c r="AB21" i="121" s="1"/>
  <c r="BC18" i="148"/>
  <c r="AA13" i="121"/>
  <c r="AB13" i="121" s="1"/>
  <c r="BC10" i="148"/>
  <c r="AA41" i="119"/>
  <c r="AB41" i="119" s="1"/>
  <c r="AC41" i="119"/>
  <c r="AA33" i="119"/>
  <c r="AB33" i="119" s="1"/>
  <c r="AI30" i="148"/>
  <c r="AA25" i="119"/>
  <c r="AB25" i="119" s="1"/>
  <c r="AI22" i="148"/>
  <c r="AA18" i="119"/>
  <c r="AB18" i="119" s="1"/>
  <c r="AI15" i="148"/>
  <c r="O30" i="148"/>
  <c r="O22" i="148"/>
  <c r="O14" i="148"/>
  <c r="AA33" i="118"/>
  <c r="AB33" i="118" s="1"/>
  <c r="Y30" i="148"/>
  <c r="AA13" i="118"/>
  <c r="AB13" i="118" s="1"/>
  <c r="Y10" i="148"/>
  <c r="AA41" i="121"/>
  <c r="AB41" i="121" s="1"/>
  <c r="AC41" i="121"/>
  <c r="AA33" i="121"/>
  <c r="AB33" i="121" s="1"/>
  <c r="BC30" i="148"/>
  <c r="AA25" i="121"/>
  <c r="AB25" i="121" s="1"/>
  <c r="BC22" i="148"/>
  <c r="AA46" i="119"/>
  <c r="AB46" i="119" s="1"/>
  <c r="AC46" i="119"/>
  <c r="AA38" i="119"/>
  <c r="AB38" i="119" s="1"/>
  <c r="AI35" i="148"/>
  <c r="AF35" i="148"/>
  <c r="AN35" i="148" s="1"/>
  <c r="AC38" i="119"/>
  <c r="AJ35" i="148" s="1"/>
  <c r="AA30" i="119"/>
  <c r="AB30" i="119" s="1"/>
  <c r="AI27" i="148"/>
  <c r="AA22" i="119"/>
  <c r="AB22" i="119" s="1"/>
  <c r="AI19" i="148"/>
  <c r="AA17" i="119"/>
  <c r="AB17" i="119" s="1"/>
  <c r="AI14" i="148"/>
  <c r="L35" i="148"/>
  <c r="O35" i="148"/>
  <c r="AC38" i="117"/>
  <c r="P35" i="148" s="1"/>
  <c r="O27" i="148"/>
  <c r="O19" i="148"/>
  <c r="O11" i="148"/>
  <c r="AA41" i="118"/>
  <c r="AB41" i="118" s="1"/>
  <c r="AC41" i="118"/>
  <c r="J54" i="116"/>
  <c r="U15" i="116"/>
  <c r="Y15" i="116" s="1"/>
  <c r="E12" i="148" s="1"/>
  <c r="R53" i="116"/>
  <c r="R52" i="116"/>
  <c r="R51" i="116"/>
  <c r="R50" i="116"/>
  <c r="J54" i="125"/>
  <c r="U11" i="121"/>
  <c r="Y11" i="121" s="1"/>
  <c r="J54" i="121"/>
  <c r="J54" i="118"/>
  <c r="U21" i="118"/>
  <c r="U9" i="116"/>
  <c r="J54" i="113"/>
  <c r="AA41" i="117"/>
  <c r="AB41" i="117" s="1"/>
  <c r="AA46" i="117"/>
  <c r="AB46" i="117" s="1"/>
  <c r="AA38" i="117"/>
  <c r="AB38" i="117" s="1"/>
  <c r="AA41" i="116"/>
  <c r="AB41" i="116" s="1"/>
  <c r="AA45" i="117"/>
  <c r="AB45" i="117" s="1"/>
  <c r="AA42" i="117"/>
  <c r="AB42" i="117" s="1"/>
  <c r="AA45" i="116"/>
  <c r="AB45" i="116" s="1"/>
  <c r="U17" i="116"/>
  <c r="Y17" i="116" s="1"/>
  <c r="AA26" i="117"/>
  <c r="AB26" i="117" s="1"/>
  <c r="AA37" i="117"/>
  <c r="AB37" i="117" s="1"/>
  <c r="AA22" i="117"/>
  <c r="AB22" i="117" s="1"/>
  <c r="AA30" i="117"/>
  <c r="AB30" i="117" s="1"/>
  <c r="AA21" i="117"/>
  <c r="AB21" i="117" s="1"/>
  <c r="AA18" i="117"/>
  <c r="AB18" i="117" s="1"/>
  <c r="AA13" i="117"/>
  <c r="AB13" i="117" s="1"/>
  <c r="AA25" i="117"/>
  <c r="AB25" i="117" s="1"/>
  <c r="AA17" i="117"/>
  <c r="AB17" i="117" s="1"/>
  <c r="AA29" i="117"/>
  <c r="AB29" i="117" s="1"/>
  <c r="AA33" i="117"/>
  <c r="AB33" i="117" s="1"/>
  <c r="AA14" i="117"/>
  <c r="AB14" i="117" s="1"/>
  <c r="AA34" i="117"/>
  <c r="AB34" i="117" s="1"/>
  <c r="AA37" i="116"/>
  <c r="AB37" i="116" s="1"/>
  <c r="AA13" i="116"/>
  <c r="AB13" i="116" s="1"/>
  <c r="AA21" i="116"/>
  <c r="AB21" i="116" s="1"/>
  <c r="AA29" i="116"/>
  <c r="AB29" i="116" s="1"/>
  <c r="AA33" i="116"/>
  <c r="AB33" i="116" s="1"/>
  <c r="AA25" i="116"/>
  <c r="AB25" i="116" s="1"/>
  <c r="Y22" i="121"/>
  <c r="Y44" i="120"/>
  <c r="Y28" i="120"/>
  <c r="Y12" i="120"/>
  <c r="Y20" i="119"/>
  <c r="Y43" i="118"/>
  <c r="Y28" i="118"/>
  <c r="Y12" i="118"/>
  <c r="Y32" i="116"/>
  <c r="E29" i="148" s="1"/>
  <c r="Y16" i="116"/>
  <c r="E13" i="148" s="1"/>
  <c r="Y46" i="116"/>
  <c r="AC46" i="116" s="1"/>
  <c r="Y40" i="121"/>
  <c r="Y24" i="121"/>
  <c r="Y41" i="120"/>
  <c r="Y25" i="120"/>
  <c r="Y47" i="119"/>
  <c r="Y19" i="119"/>
  <c r="Y18" i="118"/>
  <c r="Y40" i="117"/>
  <c r="Y20" i="117"/>
  <c r="Y22" i="116"/>
  <c r="E19" i="148" s="1"/>
  <c r="Y26" i="121"/>
  <c r="Y35" i="120"/>
  <c r="Y19" i="120"/>
  <c r="Y35" i="118"/>
  <c r="Y19" i="118"/>
  <c r="Y39" i="116"/>
  <c r="E36" i="148" s="1"/>
  <c r="Y23" i="116"/>
  <c r="E20" i="148" s="1"/>
  <c r="Y39" i="121"/>
  <c r="Y20" i="121"/>
  <c r="Y38" i="120"/>
  <c r="Y22" i="120"/>
  <c r="Y44" i="119"/>
  <c r="Y27" i="119"/>
  <c r="Y39" i="117"/>
  <c r="Y19" i="117"/>
  <c r="Y38" i="116"/>
  <c r="E35" i="148" s="1"/>
  <c r="Y30" i="116"/>
  <c r="E27" i="148" s="1"/>
  <c r="Y10" i="116"/>
  <c r="E7" i="148" s="1"/>
  <c r="Y18" i="121"/>
  <c r="Y48" i="120"/>
  <c r="Y40" i="120"/>
  <c r="Y32" i="120"/>
  <c r="Y24" i="120"/>
  <c r="Y16" i="120"/>
  <c r="Y47" i="118"/>
  <c r="Y39" i="118"/>
  <c r="Y32" i="118"/>
  <c r="Y24" i="118"/>
  <c r="Y16" i="118"/>
  <c r="Y44" i="116"/>
  <c r="AC44" i="116" s="1"/>
  <c r="Y36" i="116"/>
  <c r="E33" i="148" s="1"/>
  <c r="Y28" i="116"/>
  <c r="E25" i="148" s="1"/>
  <c r="Y20" i="116"/>
  <c r="E17" i="148" s="1"/>
  <c r="Y12" i="116"/>
  <c r="E9" i="148" s="1"/>
  <c r="Y46" i="120"/>
  <c r="Y28" i="117"/>
  <c r="Y44" i="121"/>
  <c r="Y36" i="121"/>
  <c r="Y28" i="121"/>
  <c r="Y19" i="121"/>
  <c r="Y45" i="120"/>
  <c r="Y37" i="120"/>
  <c r="Y29" i="120"/>
  <c r="Y21" i="120"/>
  <c r="Y13" i="120"/>
  <c r="Y43" i="119"/>
  <c r="Y35" i="119"/>
  <c r="Y24" i="119"/>
  <c r="Y34" i="118"/>
  <c r="Y22" i="118"/>
  <c r="Y14" i="118"/>
  <c r="Y44" i="117"/>
  <c r="AC44" i="117" s="1"/>
  <c r="Y36" i="117"/>
  <c r="Y24" i="117"/>
  <c r="Y16" i="117"/>
  <c r="Y18" i="116"/>
  <c r="E15" i="148" s="1"/>
  <c r="Y14" i="121"/>
  <c r="Y36" i="120"/>
  <c r="Y20" i="120"/>
  <c r="Y36" i="118"/>
  <c r="Y20" i="118"/>
  <c r="Y48" i="116"/>
  <c r="AC48" i="116" s="1"/>
  <c r="Y40" i="116"/>
  <c r="Y24" i="116"/>
  <c r="E21" i="148" s="1"/>
  <c r="Y30" i="118"/>
  <c r="Y48" i="121"/>
  <c r="Y32" i="121"/>
  <c r="Y15" i="121"/>
  <c r="Y33" i="120"/>
  <c r="Y17" i="120"/>
  <c r="Y39" i="119"/>
  <c r="Y31" i="119"/>
  <c r="Y11" i="119"/>
  <c r="Y26" i="118"/>
  <c r="Y48" i="117"/>
  <c r="AC48" i="117" s="1"/>
  <c r="Y32" i="117"/>
  <c r="Y12" i="117"/>
  <c r="Y14" i="116"/>
  <c r="E11" i="148" s="1"/>
  <c r="Y42" i="121"/>
  <c r="Y34" i="121"/>
  <c r="Y43" i="120"/>
  <c r="Y27" i="120"/>
  <c r="Y11" i="120"/>
  <c r="Y48" i="118"/>
  <c r="Y40" i="118"/>
  <c r="Y27" i="118"/>
  <c r="Y11" i="118"/>
  <c r="Y47" i="116"/>
  <c r="AC47" i="116" s="1"/>
  <c r="Y31" i="116"/>
  <c r="E28" i="148" s="1"/>
  <c r="Y12" i="121"/>
  <c r="Y26" i="116"/>
  <c r="E23" i="148" s="1"/>
  <c r="Y47" i="121"/>
  <c r="Y31" i="121"/>
  <c r="Y30" i="120"/>
  <c r="Y14" i="120"/>
  <c r="Y36" i="119"/>
  <c r="Y16" i="119"/>
  <c r="Y46" i="118"/>
  <c r="Y47" i="117"/>
  <c r="AC47" i="117" s="1"/>
  <c r="Y31" i="117"/>
  <c r="Y11" i="117"/>
  <c r="Y46" i="121"/>
  <c r="Y38" i="121"/>
  <c r="Y30" i="121"/>
  <c r="Y23" i="121"/>
  <c r="Y47" i="120"/>
  <c r="Y39" i="120"/>
  <c r="Y31" i="120"/>
  <c r="Y23" i="120"/>
  <c r="Y15" i="120"/>
  <c r="Y44" i="118"/>
  <c r="Y38" i="118"/>
  <c r="Y31" i="118"/>
  <c r="Y23" i="118"/>
  <c r="Y15" i="118"/>
  <c r="Y43" i="116"/>
  <c r="AC43" i="116" s="1"/>
  <c r="Y35" i="116"/>
  <c r="E32" i="148" s="1"/>
  <c r="Y27" i="116"/>
  <c r="E24" i="148" s="1"/>
  <c r="Y19" i="116"/>
  <c r="E16" i="148" s="1"/>
  <c r="Y11" i="116"/>
  <c r="E8" i="148" s="1"/>
  <c r="Y28" i="119"/>
  <c r="Y27" i="117"/>
  <c r="Y43" i="121"/>
  <c r="Y35" i="121"/>
  <c r="Y27" i="121"/>
  <c r="Y16" i="121"/>
  <c r="Y42" i="120"/>
  <c r="Y34" i="120"/>
  <c r="Y26" i="120"/>
  <c r="Y18" i="120"/>
  <c r="Y48" i="119"/>
  <c r="Y40" i="119"/>
  <c r="Y32" i="119"/>
  <c r="Y23" i="119"/>
  <c r="Y12" i="119"/>
  <c r="Y42" i="118"/>
  <c r="Y43" i="117"/>
  <c r="AC43" i="117" s="1"/>
  <c r="Y35" i="117"/>
  <c r="Y23" i="117"/>
  <c r="Y15" i="117"/>
  <c r="Y42" i="116"/>
  <c r="AC42" i="116" s="1"/>
  <c r="Y34" i="116"/>
  <c r="E31" i="148" s="1"/>
  <c r="O3" i="134"/>
  <c r="P3" i="134"/>
  <c r="Q3" i="134"/>
  <c r="R3" i="134"/>
  <c r="O3" i="135"/>
  <c r="P3" i="135"/>
  <c r="Q3" i="135"/>
  <c r="R3" i="135"/>
  <c r="S3" i="135"/>
  <c r="D48" i="135"/>
  <c r="B48" i="135"/>
  <c r="D47" i="135"/>
  <c r="B47" i="135"/>
  <c r="D46" i="135"/>
  <c r="B46" i="135"/>
  <c r="D45" i="135"/>
  <c r="B45" i="135"/>
  <c r="D44" i="135"/>
  <c r="B44" i="135"/>
  <c r="D43" i="135"/>
  <c r="B43" i="135"/>
  <c r="D42" i="135"/>
  <c r="B42" i="135"/>
  <c r="D41" i="135"/>
  <c r="B41" i="135"/>
  <c r="D40" i="135"/>
  <c r="B40" i="135"/>
  <c r="D39" i="135"/>
  <c r="B39" i="135"/>
  <c r="D38" i="135"/>
  <c r="B38" i="135"/>
  <c r="D37" i="135"/>
  <c r="B37" i="135"/>
  <c r="D36" i="135"/>
  <c r="B36" i="135"/>
  <c r="D35" i="135"/>
  <c r="B35" i="135"/>
  <c r="D34" i="135"/>
  <c r="B34" i="135"/>
  <c r="D33" i="135"/>
  <c r="B33" i="135"/>
  <c r="D32" i="135"/>
  <c r="B32" i="135"/>
  <c r="D31" i="135"/>
  <c r="B31" i="135"/>
  <c r="D30" i="135"/>
  <c r="B30" i="135"/>
  <c r="D29" i="135"/>
  <c r="B29" i="135"/>
  <c r="D28" i="135"/>
  <c r="B28" i="135"/>
  <c r="D27" i="135"/>
  <c r="B27" i="135"/>
  <c r="D26" i="135"/>
  <c r="B26" i="135"/>
  <c r="D25" i="135"/>
  <c r="B25" i="135"/>
  <c r="D24" i="135"/>
  <c r="B24" i="135"/>
  <c r="D23" i="135"/>
  <c r="B23" i="135"/>
  <c r="D22" i="135"/>
  <c r="B22" i="135"/>
  <c r="D21" i="135"/>
  <c r="B21" i="135"/>
  <c r="D20" i="135"/>
  <c r="B20" i="135"/>
  <c r="D19" i="135"/>
  <c r="B19" i="135"/>
  <c r="D18" i="135"/>
  <c r="B18" i="135"/>
  <c r="D17" i="135"/>
  <c r="B17" i="135"/>
  <c r="D16" i="135"/>
  <c r="B16" i="135"/>
  <c r="D15" i="135"/>
  <c r="B15" i="135"/>
  <c r="D14" i="135"/>
  <c r="B14" i="135"/>
  <c r="D13" i="135"/>
  <c r="B13" i="135"/>
  <c r="D12" i="135"/>
  <c r="B12" i="135"/>
  <c r="D11" i="135"/>
  <c r="B11" i="135"/>
  <c r="D10" i="135"/>
  <c r="B10" i="135"/>
  <c r="D9" i="135"/>
  <c r="B9" i="135"/>
  <c r="Z48" i="135"/>
  <c r="Q48" i="128" s="1"/>
  <c r="P48" i="128" s="1"/>
  <c r="R48" i="128" s="1"/>
  <c r="U48" i="128" s="1"/>
  <c r="Y48" i="128" s="1"/>
  <c r="Z47" i="135"/>
  <c r="Q47" i="128" s="1"/>
  <c r="P47" i="128" s="1"/>
  <c r="R47" i="128" s="1"/>
  <c r="U47" i="128" s="1"/>
  <c r="Y47" i="128" s="1"/>
  <c r="Z46" i="135"/>
  <c r="Q46" i="128" s="1"/>
  <c r="P46" i="128" s="1"/>
  <c r="R46" i="128" s="1"/>
  <c r="U46" i="128" s="1"/>
  <c r="Y46" i="128" s="1"/>
  <c r="Z45" i="135"/>
  <c r="Q45" i="128" s="1"/>
  <c r="P45" i="128" s="1"/>
  <c r="R45" i="128" s="1"/>
  <c r="U45" i="128" s="1"/>
  <c r="Y45" i="128" s="1"/>
  <c r="Z44" i="135"/>
  <c r="Q44" i="128" s="1"/>
  <c r="P44" i="128" s="1"/>
  <c r="R44" i="128" s="1"/>
  <c r="U44" i="128" s="1"/>
  <c r="Y44" i="128" s="1"/>
  <c r="Z43" i="135"/>
  <c r="Q43" i="128" s="1"/>
  <c r="P43" i="128" s="1"/>
  <c r="R43" i="128" s="1"/>
  <c r="U43" i="128" s="1"/>
  <c r="Y43" i="128" s="1"/>
  <c r="Z42" i="135"/>
  <c r="Q42" i="128" s="1"/>
  <c r="P42" i="128" s="1"/>
  <c r="R42" i="128" s="1"/>
  <c r="U42" i="128" s="1"/>
  <c r="Y42" i="128" s="1"/>
  <c r="Z41" i="135"/>
  <c r="Q41" i="128" s="1"/>
  <c r="P41" i="128" s="1"/>
  <c r="R41" i="128" s="1"/>
  <c r="U41" i="128" s="1"/>
  <c r="Y41" i="128" s="1"/>
  <c r="Z40" i="135"/>
  <c r="Q40" i="128" s="1"/>
  <c r="P40" i="128" s="1"/>
  <c r="R40" i="128" s="1"/>
  <c r="U40" i="128" s="1"/>
  <c r="Y40" i="128" s="1"/>
  <c r="Z39" i="135"/>
  <c r="Q39" i="128" s="1"/>
  <c r="P39" i="128" s="1"/>
  <c r="R39" i="128" s="1"/>
  <c r="U39" i="128" s="1"/>
  <c r="Y39" i="128" s="1"/>
  <c r="Z38" i="135"/>
  <c r="Q38" i="128" s="1"/>
  <c r="P38" i="128" s="1"/>
  <c r="R38" i="128" s="1"/>
  <c r="U38" i="128" s="1"/>
  <c r="Y38" i="128" s="1"/>
  <c r="Z37" i="135"/>
  <c r="Q37" i="128" s="1"/>
  <c r="P37" i="128" s="1"/>
  <c r="R37" i="128" s="1"/>
  <c r="U37" i="128" s="1"/>
  <c r="Y37" i="128" s="1"/>
  <c r="Z36" i="135"/>
  <c r="Q36" i="128" s="1"/>
  <c r="P36" i="128" s="1"/>
  <c r="R36" i="128" s="1"/>
  <c r="U36" i="128" s="1"/>
  <c r="Y36" i="128" s="1"/>
  <c r="Z35" i="135"/>
  <c r="Q35" i="128" s="1"/>
  <c r="P35" i="128" s="1"/>
  <c r="R35" i="128" s="1"/>
  <c r="U35" i="128" s="1"/>
  <c r="Y35" i="128" s="1"/>
  <c r="Z34" i="135"/>
  <c r="Q34" i="128" s="1"/>
  <c r="P34" i="128" s="1"/>
  <c r="R34" i="128" s="1"/>
  <c r="U34" i="128" s="1"/>
  <c r="Y34" i="128" s="1"/>
  <c r="Z33" i="135"/>
  <c r="Q33" i="128" s="1"/>
  <c r="P33" i="128" s="1"/>
  <c r="R33" i="128" s="1"/>
  <c r="U33" i="128" s="1"/>
  <c r="Y33" i="128" s="1"/>
  <c r="Z32" i="135"/>
  <c r="Q32" i="128" s="1"/>
  <c r="P32" i="128" s="1"/>
  <c r="R32" i="128" s="1"/>
  <c r="U32" i="128" s="1"/>
  <c r="Y32" i="128" s="1"/>
  <c r="Z31" i="135"/>
  <c r="Q31" i="128" s="1"/>
  <c r="P31" i="128" s="1"/>
  <c r="R31" i="128" s="1"/>
  <c r="U31" i="128" s="1"/>
  <c r="Y31" i="128" s="1"/>
  <c r="Z30" i="135"/>
  <c r="Q30" i="128" s="1"/>
  <c r="P30" i="128" s="1"/>
  <c r="R30" i="128" s="1"/>
  <c r="U30" i="128" s="1"/>
  <c r="Y30" i="128" s="1"/>
  <c r="Z29" i="135"/>
  <c r="Q29" i="128" s="1"/>
  <c r="P29" i="128" s="1"/>
  <c r="R29" i="128" s="1"/>
  <c r="U29" i="128" s="1"/>
  <c r="Y29" i="128" s="1"/>
  <c r="Z28" i="135"/>
  <c r="Q28" i="128" s="1"/>
  <c r="P28" i="128" s="1"/>
  <c r="R28" i="128" s="1"/>
  <c r="U28" i="128" s="1"/>
  <c r="Y28" i="128" s="1"/>
  <c r="Z27" i="135"/>
  <c r="Q27" i="128" s="1"/>
  <c r="P27" i="128" s="1"/>
  <c r="R27" i="128" s="1"/>
  <c r="U27" i="128" s="1"/>
  <c r="Y27" i="128" s="1"/>
  <c r="Z26" i="135"/>
  <c r="Q26" i="128" s="1"/>
  <c r="P26" i="128" s="1"/>
  <c r="R26" i="128" s="1"/>
  <c r="U26" i="128" s="1"/>
  <c r="Y26" i="128" s="1"/>
  <c r="Z25" i="135"/>
  <c r="Q25" i="128" s="1"/>
  <c r="P25" i="128" s="1"/>
  <c r="R25" i="128" s="1"/>
  <c r="U25" i="128" s="1"/>
  <c r="Y25" i="128" s="1"/>
  <c r="Z24" i="135"/>
  <c r="Q24" i="128" s="1"/>
  <c r="P24" i="128" s="1"/>
  <c r="R24" i="128" s="1"/>
  <c r="U24" i="128" s="1"/>
  <c r="Y24" i="128" s="1"/>
  <c r="Z23" i="135"/>
  <c r="Q23" i="128" s="1"/>
  <c r="P23" i="128" s="1"/>
  <c r="R23" i="128" s="1"/>
  <c r="U23" i="128" s="1"/>
  <c r="Y23" i="128" s="1"/>
  <c r="Z22" i="135"/>
  <c r="Q22" i="128" s="1"/>
  <c r="P22" i="128" s="1"/>
  <c r="R22" i="128" s="1"/>
  <c r="U22" i="128" s="1"/>
  <c r="Y22" i="128" s="1"/>
  <c r="Z21" i="135"/>
  <c r="Q21" i="128" s="1"/>
  <c r="P21" i="128" s="1"/>
  <c r="R21" i="128" s="1"/>
  <c r="U21" i="128" s="1"/>
  <c r="Y21" i="128" s="1"/>
  <c r="Z20" i="135"/>
  <c r="Q20" i="128" s="1"/>
  <c r="P20" i="128" s="1"/>
  <c r="R20" i="128" s="1"/>
  <c r="U20" i="128" s="1"/>
  <c r="Y20" i="128" s="1"/>
  <c r="Z19" i="135"/>
  <c r="Q19" i="128" s="1"/>
  <c r="P19" i="128" s="1"/>
  <c r="R19" i="128" s="1"/>
  <c r="U19" i="128" s="1"/>
  <c r="Y19" i="128" s="1"/>
  <c r="Z18" i="135"/>
  <c r="Q18" i="128" s="1"/>
  <c r="P18" i="128" s="1"/>
  <c r="R18" i="128" s="1"/>
  <c r="U18" i="128" s="1"/>
  <c r="Y18" i="128" s="1"/>
  <c r="Z17" i="135"/>
  <c r="Q17" i="128" s="1"/>
  <c r="P17" i="128" s="1"/>
  <c r="R17" i="128" s="1"/>
  <c r="U17" i="128" s="1"/>
  <c r="Y17" i="128" s="1"/>
  <c r="Z16" i="135"/>
  <c r="Q16" i="128" s="1"/>
  <c r="P16" i="128" s="1"/>
  <c r="R16" i="128" s="1"/>
  <c r="U16" i="128" s="1"/>
  <c r="Y16" i="128" s="1"/>
  <c r="Z15" i="135"/>
  <c r="Q15" i="128" s="1"/>
  <c r="P15" i="128" s="1"/>
  <c r="R15" i="128" s="1"/>
  <c r="U15" i="128" s="1"/>
  <c r="Y15" i="128" s="1"/>
  <c r="Z14" i="135"/>
  <c r="Q14" i="128" s="1"/>
  <c r="P14" i="128" s="1"/>
  <c r="R14" i="128" s="1"/>
  <c r="U14" i="128" s="1"/>
  <c r="Y14" i="128" s="1"/>
  <c r="Z13" i="135"/>
  <c r="Q13" i="128" s="1"/>
  <c r="P13" i="128" s="1"/>
  <c r="R13" i="128" s="1"/>
  <c r="U13" i="128" s="1"/>
  <c r="Y13" i="128" s="1"/>
  <c r="Z12" i="135"/>
  <c r="Q12" i="128" s="1"/>
  <c r="P12" i="128" s="1"/>
  <c r="R12" i="128" s="1"/>
  <c r="U12" i="128" s="1"/>
  <c r="Y12" i="128" s="1"/>
  <c r="Z11" i="135"/>
  <c r="Q11" i="128" s="1"/>
  <c r="P11" i="128" s="1"/>
  <c r="R11" i="128" s="1"/>
  <c r="U11" i="128" s="1"/>
  <c r="Y11" i="128" s="1"/>
  <c r="Z10" i="135"/>
  <c r="Q10" i="128" s="1"/>
  <c r="P10" i="128" s="1"/>
  <c r="R10" i="128" s="1"/>
  <c r="U10" i="128" s="1"/>
  <c r="Y10" i="128" s="1"/>
  <c r="Z9" i="135"/>
  <c r="Q9" i="128" s="1"/>
  <c r="C4" i="135"/>
  <c r="T3" i="135"/>
  <c r="N3" i="135" s="1"/>
  <c r="C3" i="135"/>
  <c r="C2" i="135"/>
  <c r="D48" i="134"/>
  <c r="B48" i="134"/>
  <c r="A48" i="134" s="1"/>
  <c r="D47" i="134"/>
  <c r="B47" i="134"/>
  <c r="A47" i="134" s="1"/>
  <c r="D46" i="134"/>
  <c r="B46" i="134"/>
  <c r="A46" i="134" s="1"/>
  <c r="D45" i="134"/>
  <c r="B45" i="134"/>
  <c r="A45" i="134" s="1"/>
  <c r="D44" i="134"/>
  <c r="B44" i="134"/>
  <c r="A44" i="134" s="1"/>
  <c r="D43" i="134"/>
  <c r="B43" i="134"/>
  <c r="A43" i="134" s="1"/>
  <c r="D42" i="134"/>
  <c r="B42" i="134"/>
  <c r="A42" i="134" s="1"/>
  <c r="D41" i="134"/>
  <c r="B41" i="134"/>
  <c r="A41" i="134" s="1"/>
  <c r="D40" i="134"/>
  <c r="B40" i="134"/>
  <c r="A40" i="134" s="1"/>
  <c r="D39" i="134"/>
  <c r="B39" i="134"/>
  <c r="A39" i="134" s="1"/>
  <c r="D38" i="134"/>
  <c r="B38" i="134"/>
  <c r="A38" i="134" s="1"/>
  <c r="D37" i="134"/>
  <c r="B37" i="134"/>
  <c r="A37" i="134" s="1"/>
  <c r="D36" i="134"/>
  <c r="B36" i="134"/>
  <c r="A36" i="134" s="1"/>
  <c r="D35" i="134"/>
  <c r="B35" i="134"/>
  <c r="A35" i="134" s="1"/>
  <c r="D34" i="134"/>
  <c r="B34" i="134"/>
  <c r="A34" i="134" s="1"/>
  <c r="D33" i="134"/>
  <c r="B33" i="134"/>
  <c r="A33" i="134" s="1"/>
  <c r="D32" i="134"/>
  <c r="B32" i="134"/>
  <c r="A32" i="134" s="1"/>
  <c r="D31" i="134"/>
  <c r="B31" i="134"/>
  <c r="A31" i="134" s="1"/>
  <c r="D30" i="134"/>
  <c r="B30" i="134"/>
  <c r="A30" i="134" s="1"/>
  <c r="D29" i="134"/>
  <c r="B29" i="134"/>
  <c r="A29" i="134" s="1"/>
  <c r="D28" i="134"/>
  <c r="B28" i="134"/>
  <c r="A28" i="134" s="1"/>
  <c r="D27" i="134"/>
  <c r="B27" i="134"/>
  <c r="A27" i="134" s="1"/>
  <c r="D26" i="134"/>
  <c r="B26" i="134"/>
  <c r="A26" i="134" s="1"/>
  <c r="D25" i="134"/>
  <c r="B25" i="134"/>
  <c r="A25" i="134" s="1"/>
  <c r="D24" i="134"/>
  <c r="B24" i="134"/>
  <c r="A24" i="134" s="1"/>
  <c r="D23" i="134"/>
  <c r="B23" i="134"/>
  <c r="A23" i="134" s="1"/>
  <c r="D22" i="134"/>
  <c r="B22" i="134"/>
  <c r="A22" i="134" s="1"/>
  <c r="D21" i="134"/>
  <c r="B21" i="134"/>
  <c r="A21" i="134" s="1"/>
  <c r="D20" i="134"/>
  <c r="B20" i="134"/>
  <c r="A20" i="134" s="1"/>
  <c r="D19" i="134"/>
  <c r="B19" i="134"/>
  <c r="A19" i="134" s="1"/>
  <c r="D18" i="134"/>
  <c r="B18" i="134"/>
  <c r="A18" i="134" s="1"/>
  <c r="D17" i="134"/>
  <c r="B17" i="134"/>
  <c r="A17" i="134" s="1"/>
  <c r="D16" i="134"/>
  <c r="B16" i="134"/>
  <c r="A16" i="134" s="1"/>
  <c r="D15" i="134"/>
  <c r="B15" i="134"/>
  <c r="A15" i="134" s="1"/>
  <c r="D14" i="134"/>
  <c r="B14" i="134"/>
  <c r="A14" i="134" s="1"/>
  <c r="D13" i="134"/>
  <c r="B13" i="134"/>
  <c r="A13" i="134" s="1"/>
  <c r="D12" i="134"/>
  <c r="B12" i="134"/>
  <c r="A12" i="134" s="1"/>
  <c r="D11" i="134"/>
  <c r="B11" i="134"/>
  <c r="A11" i="134" s="1"/>
  <c r="D10" i="134"/>
  <c r="B10" i="134"/>
  <c r="A10" i="134" s="1"/>
  <c r="D9" i="134"/>
  <c r="B9" i="134"/>
  <c r="A9" i="134" s="1"/>
  <c r="Z48" i="134"/>
  <c r="Q48" i="127" s="1"/>
  <c r="P48" i="127" s="1"/>
  <c r="R48" i="127" s="1"/>
  <c r="U48" i="127" s="1"/>
  <c r="Y48" i="127" s="1"/>
  <c r="Z47" i="134"/>
  <c r="Q47" i="127" s="1"/>
  <c r="P47" i="127" s="1"/>
  <c r="R47" i="127" s="1"/>
  <c r="U47" i="127" s="1"/>
  <c r="Y47" i="127" s="1"/>
  <c r="Z46" i="134"/>
  <c r="Q46" i="127" s="1"/>
  <c r="P46" i="127" s="1"/>
  <c r="R46" i="127" s="1"/>
  <c r="U46" i="127" s="1"/>
  <c r="Y46" i="127" s="1"/>
  <c r="Z45" i="134"/>
  <c r="Q45" i="127" s="1"/>
  <c r="P45" i="127" s="1"/>
  <c r="R45" i="127" s="1"/>
  <c r="U45" i="127" s="1"/>
  <c r="Y45" i="127" s="1"/>
  <c r="Z44" i="134"/>
  <c r="Q44" i="127" s="1"/>
  <c r="P44" i="127" s="1"/>
  <c r="R44" i="127" s="1"/>
  <c r="U44" i="127" s="1"/>
  <c r="Y44" i="127" s="1"/>
  <c r="Z43" i="134"/>
  <c r="Q43" i="127" s="1"/>
  <c r="P43" i="127" s="1"/>
  <c r="R43" i="127" s="1"/>
  <c r="U43" i="127" s="1"/>
  <c r="Y43" i="127" s="1"/>
  <c r="Z42" i="134"/>
  <c r="Q42" i="127" s="1"/>
  <c r="P42" i="127" s="1"/>
  <c r="R42" i="127" s="1"/>
  <c r="U42" i="127" s="1"/>
  <c r="Y42" i="127" s="1"/>
  <c r="Z41" i="134"/>
  <c r="Q41" i="127" s="1"/>
  <c r="P41" i="127" s="1"/>
  <c r="R41" i="127" s="1"/>
  <c r="U41" i="127" s="1"/>
  <c r="Y41" i="127" s="1"/>
  <c r="Z40" i="134"/>
  <c r="Q40" i="127" s="1"/>
  <c r="P40" i="127" s="1"/>
  <c r="R40" i="127" s="1"/>
  <c r="U40" i="127" s="1"/>
  <c r="Y40" i="127" s="1"/>
  <c r="Z39" i="134"/>
  <c r="Q39" i="127" s="1"/>
  <c r="P39" i="127" s="1"/>
  <c r="R39" i="127" s="1"/>
  <c r="U39" i="127" s="1"/>
  <c r="Y39" i="127" s="1"/>
  <c r="Z38" i="134"/>
  <c r="Q38" i="127" s="1"/>
  <c r="P38" i="127" s="1"/>
  <c r="R38" i="127" s="1"/>
  <c r="U38" i="127" s="1"/>
  <c r="Y38" i="127" s="1"/>
  <c r="Z37" i="134"/>
  <c r="Q37" i="127" s="1"/>
  <c r="P37" i="127" s="1"/>
  <c r="R37" i="127" s="1"/>
  <c r="U37" i="127" s="1"/>
  <c r="Y37" i="127" s="1"/>
  <c r="Z36" i="134"/>
  <c r="Q36" i="127" s="1"/>
  <c r="P36" i="127" s="1"/>
  <c r="R36" i="127" s="1"/>
  <c r="U36" i="127" s="1"/>
  <c r="Y36" i="127" s="1"/>
  <c r="Z35" i="134"/>
  <c r="Q35" i="127" s="1"/>
  <c r="P35" i="127" s="1"/>
  <c r="R35" i="127" s="1"/>
  <c r="U35" i="127" s="1"/>
  <c r="Y35" i="127" s="1"/>
  <c r="Z34" i="134"/>
  <c r="Q34" i="127" s="1"/>
  <c r="P34" i="127" s="1"/>
  <c r="R34" i="127" s="1"/>
  <c r="U34" i="127" s="1"/>
  <c r="Y34" i="127" s="1"/>
  <c r="Z33" i="134"/>
  <c r="Q33" i="127" s="1"/>
  <c r="P33" i="127" s="1"/>
  <c r="R33" i="127" s="1"/>
  <c r="U33" i="127" s="1"/>
  <c r="Y33" i="127" s="1"/>
  <c r="Z32" i="134"/>
  <c r="Q32" i="127" s="1"/>
  <c r="P32" i="127" s="1"/>
  <c r="R32" i="127" s="1"/>
  <c r="U32" i="127" s="1"/>
  <c r="Y32" i="127" s="1"/>
  <c r="Z31" i="134"/>
  <c r="Q31" i="127" s="1"/>
  <c r="P31" i="127" s="1"/>
  <c r="R31" i="127" s="1"/>
  <c r="U31" i="127" s="1"/>
  <c r="Y31" i="127" s="1"/>
  <c r="Z30" i="134"/>
  <c r="Q30" i="127" s="1"/>
  <c r="P30" i="127" s="1"/>
  <c r="R30" i="127" s="1"/>
  <c r="U30" i="127" s="1"/>
  <c r="Y30" i="127" s="1"/>
  <c r="Z29" i="134"/>
  <c r="Q29" i="127" s="1"/>
  <c r="P29" i="127" s="1"/>
  <c r="Z28" i="134"/>
  <c r="Q28" i="127" s="1"/>
  <c r="P28" i="127" s="1"/>
  <c r="R28" i="127" s="1"/>
  <c r="U28" i="127" s="1"/>
  <c r="Y28" i="127" s="1"/>
  <c r="Z27" i="134"/>
  <c r="Q27" i="127" s="1"/>
  <c r="P27" i="127" s="1"/>
  <c r="R27" i="127" s="1"/>
  <c r="U27" i="127" s="1"/>
  <c r="Y27" i="127" s="1"/>
  <c r="Z26" i="134"/>
  <c r="Q26" i="127" s="1"/>
  <c r="P26" i="127" s="1"/>
  <c r="R26" i="127" s="1"/>
  <c r="U26" i="127" s="1"/>
  <c r="Y26" i="127" s="1"/>
  <c r="Z25" i="134"/>
  <c r="Q25" i="127" s="1"/>
  <c r="P25" i="127" s="1"/>
  <c r="R25" i="127" s="1"/>
  <c r="U25" i="127" s="1"/>
  <c r="Y25" i="127" s="1"/>
  <c r="Z24" i="134"/>
  <c r="Q24" i="127" s="1"/>
  <c r="P24" i="127" s="1"/>
  <c r="R24" i="127" s="1"/>
  <c r="U24" i="127" s="1"/>
  <c r="Y24" i="127" s="1"/>
  <c r="Z23" i="134"/>
  <c r="Q23" i="127" s="1"/>
  <c r="P23" i="127" s="1"/>
  <c r="R23" i="127" s="1"/>
  <c r="U23" i="127" s="1"/>
  <c r="Y23" i="127" s="1"/>
  <c r="Z22" i="134"/>
  <c r="Q22" i="127" s="1"/>
  <c r="P22" i="127" s="1"/>
  <c r="R22" i="127" s="1"/>
  <c r="U22" i="127" s="1"/>
  <c r="Y22" i="127" s="1"/>
  <c r="Z21" i="134"/>
  <c r="Q21" i="127" s="1"/>
  <c r="P21" i="127" s="1"/>
  <c r="R21" i="127" s="1"/>
  <c r="U21" i="127" s="1"/>
  <c r="Y21" i="127" s="1"/>
  <c r="Z20" i="134"/>
  <c r="Q20" i="127" s="1"/>
  <c r="P20" i="127" s="1"/>
  <c r="R20" i="127" s="1"/>
  <c r="U20" i="127" s="1"/>
  <c r="Y20" i="127" s="1"/>
  <c r="Z19" i="134"/>
  <c r="Q19" i="127" s="1"/>
  <c r="P19" i="127" s="1"/>
  <c r="R19" i="127" s="1"/>
  <c r="U19" i="127" s="1"/>
  <c r="Y19" i="127" s="1"/>
  <c r="Z18" i="134"/>
  <c r="Q18" i="127" s="1"/>
  <c r="P18" i="127" s="1"/>
  <c r="R18" i="127" s="1"/>
  <c r="U18" i="127" s="1"/>
  <c r="Y18" i="127" s="1"/>
  <c r="Z17" i="134"/>
  <c r="Q17" i="127" s="1"/>
  <c r="P17" i="127" s="1"/>
  <c r="R17" i="127" s="1"/>
  <c r="U17" i="127" s="1"/>
  <c r="Y17" i="127" s="1"/>
  <c r="Z16" i="134"/>
  <c r="Q16" i="127" s="1"/>
  <c r="P16" i="127" s="1"/>
  <c r="R16" i="127" s="1"/>
  <c r="U16" i="127" s="1"/>
  <c r="Y16" i="127" s="1"/>
  <c r="Z15" i="134"/>
  <c r="Q15" i="127" s="1"/>
  <c r="P15" i="127" s="1"/>
  <c r="R15" i="127" s="1"/>
  <c r="U15" i="127" s="1"/>
  <c r="Y15" i="127" s="1"/>
  <c r="Z14" i="134"/>
  <c r="Q14" i="127" s="1"/>
  <c r="P14" i="127" s="1"/>
  <c r="R14" i="127" s="1"/>
  <c r="U14" i="127" s="1"/>
  <c r="Y14" i="127" s="1"/>
  <c r="Z13" i="134"/>
  <c r="Q13" i="127" s="1"/>
  <c r="P13" i="127" s="1"/>
  <c r="R13" i="127" s="1"/>
  <c r="Z12" i="134"/>
  <c r="Q12" i="127" s="1"/>
  <c r="P12" i="127" s="1"/>
  <c r="R12" i="127" s="1"/>
  <c r="U12" i="127" s="1"/>
  <c r="Y12" i="127" s="1"/>
  <c r="Z11" i="134"/>
  <c r="Q11" i="127" s="1"/>
  <c r="P11" i="127" s="1"/>
  <c r="R11" i="127" s="1"/>
  <c r="U11" i="127" s="1"/>
  <c r="Y11" i="127" s="1"/>
  <c r="Z10" i="134"/>
  <c r="Q10" i="127" s="1"/>
  <c r="P10" i="127" s="1"/>
  <c r="R10" i="127" s="1"/>
  <c r="U10" i="127" s="1"/>
  <c r="Y10" i="127" s="1"/>
  <c r="Z9" i="134"/>
  <c r="Q9" i="127" s="1"/>
  <c r="C4" i="134"/>
  <c r="T3" i="134"/>
  <c r="S3" i="134"/>
  <c r="J5" i="134" s="1"/>
  <c r="C3" i="134"/>
  <c r="C2" i="134"/>
  <c r="D48" i="133"/>
  <c r="B48" i="133"/>
  <c r="A48" i="133" s="1"/>
  <c r="D47" i="133"/>
  <c r="B47" i="133"/>
  <c r="A47" i="133" s="1"/>
  <c r="D46" i="133"/>
  <c r="B46" i="133"/>
  <c r="A46" i="133" s="1"/>
  <c r="D45" i="133"/>
  <c r="B45" i="133"/>
  <c r="A45" i="133" s="1"/>
  <c r="D44" i="133"/>
  <c r="B44" i="133"/>
  <c r="A44" i="133" s="1"/>
  <c r="D43" i="133"/>
  <c r="B43" i="133"/>
  <c r="A43" i="133" s="1"/>
  <c r="D42" i="133"/>
  <c r="B42" i="133"/>
  <c r="A42" i="133" s="1"/>
  <c r="D41" i="133"/>
  <c r="B41" i="133"/>
  <c r="A41" i="133" s="1"/>
  <c r="D40" i="133"/>
  <c r="B40" i="133"/>
  <c r="A40" i="133" s="1"/>
  <c r="D39" i="133"/>
  <c r="B39" i="133"/>
  <c r="A39" i="133" s="1"/>
  <c r="D38" i="133"/>
  <c r="B38" i="133"/>
  <c r="A38" i="133" s="1"/>
  <c r="D37" i="133"/>
  <c r="B37" i="133"/>
  <c r="A37" i="133" s="1"/>
  <c r="D36" i="133"/>
  <c r="B36" i="133"/>
  <c r="A36" i="133" s="1"/>
  <c r="D35" i="133"/>
  <c r="B35" i="133"/>
  <c r="A35" i="133" s="1"/>
  <c r="D34" i="133"/>
  <c r="B34" i="133"/>
  <c r="A34" i="133" s="1"/>
  <c r="D33" i="133"/>
  <c r="B33" i="133"/>
  <c r="A33" i="133" s="1"/>
  <c r="D32" i="133"/>
  <c r="B32" i="133"/>
  <c r="A32" i="133" s="1"/>
  <c r="D31" i="133"/>
  <c r="B31" i="133"/>
  <c r="A31" i="133" s="1"/>
  <c r="D30" i="133"/>
  <c r="B30" i="133"/>
  <c r="A30" i="133" s="1"/>
  <c r="D29" i="133"/>
  <c r="B29" i="133"/>
  <c r="A29" i="133" s="1"/>
  <c r="D28" i="133"/>
  <c r="B28" i="133"/>
  <c r="A28" i="133" s="1"/>
  <c r="D27" i="133"/>
  <c r="B27" i="133"/>
  <c r="A27" i="133" s="1"/>
  <c r="D26" i="133"/>
  <c r="B26" i="133"/>
  <c r="A26" i="133" s="1"/>
  <c r="D25" i="133"/>
  <c r="B25" i="133"/>
  <c r="A25" i="133" s="1"/>
  <c r="D24" i="133"/>
  <c r="B24" i="133"/>
  <c r="A24" i="133" s="1"/>
  <c r="D23" i="133"/>
  <c r="B23" i="133"/>
  <c r="A23" i="133" s="1"/>
  <c r="D22" i="133"/>
  <c r="B22" i="133"/>
  <c r="A22" i="133" s="1"/>
  <c r="D21" i="133"/>
  <c r="B21" i="133"/>
  <c r="A21" i="133" s="1"/>
  <c r="D20" i="133"/>
  <c r="B20" i="133"/>
  <c r="A20" i="133" s="1"/>
  <c r="D19" i="133"/>
  <c r="B19" i="133"/>
  <c r="A19" i="133" s="1"/>
  <c r="D18" i="133"/>
  <c r="B18" i="133"/>
  <c r="A18" i="133" s="1"/>
  <c r="D17" i="133"/>
  <c r="B17" i="133"/>
  <c r="A17" i="133" s="1"/>
  <c r="D16" i="133"/>
  <c r="B16" i="133"/>
  <c r="A16" i="133" s="1"/>
  <c r="D15" i="133"/>
  <c r="B15" i="133"/>
  <c r="A15" i="133" s="1"/>
  <c r="D14" i="133"/>
  <c r="B14" i="133"/>
  <c r="A14" i="133" s="1"/>
  <c r="D13" i="133"/>
  <c r="B13" i="133"/>
  <c r="A13" i="133" s="1"/>
  <c r="D12" i="133"/>
  <c r="B12" i="133"/>
  <c r="A12" i="133" s="1"/>
  <c r="D11" i="133"/>
  <c r="B11" i="133"/>
  <c r="A11" i="133" s="1"/>
  <c r="D10" i="133"/>
  <c r="B10" i="133"/>
  <c r="A10" i="133" s="1"/>
  <c r="D9" i="133"/>
  <c r="B9" i="133"/>
  <c r="A9" i="133" s="1"/>
  <c r="Z48" i="133"/>
  <c r="Q48" i="126" s="1"/>
  <c r="P48" i="126" s="1"/>
  <c r="R48" i="126" s="1"/>
  <c r="U48" i="126" s="1"/>
  <c r="Y48" i="126" s="1"/>
  <c r="Z47" i="133"/>
  <c r="Q47" i="126" s="1"/>
  <c r="P47" i="126" s="1"/>
  <c r="R47" i="126" s="1"/>
  <c r="U47" i="126" s="1"/>
  <c r="Y47" i="126" s="1"/>
  <c r="Z46" i="133"/>
  <c r="Q46" i="126" s="1"/>
  <c r="P46" i="126" s="1"/>
  <c r="R46" i="126" s="1"/>
  <c r="U46" i="126" s="1"/>
  <c r="Y46" i="126" s="1"/>
  <c r="Z45" i="133"/>
  <c r="Q45" i="126" s="1"/>
  <c r="P45" i="126" s="1"/>
  <c r="R45" i="126" s="1"/>
  <c r="U45" i="126" s="1"/>
  <c r="Y45" i="126" s="1"/>
  <c r="Z44" i="133"/>
  <c r="Q44" i="126" s="1"/>
  <c r="P44" i="126" s="1"/>
  <c r="R44" i="126" s="1"/>
  <c r="U44" i="126" s="1"/>
  <c r="Y44" i="126" s="1"/>
  <c r="Z43" i="133"/>
  <c r="Q43" i="126" s="1"/>
  <c r="P43" i="126" s="1"/>
  <c r="R43" i="126" s="1"/>
  <c r="U43" i="126" s="1"/>
  <c r="Y43" i="126" s="1"/>
  <c r="Z42" i="133"/>
  <c r="Q42" i="126" s="1"/>
  <c r="P42" i="126" s="1"/>
  <c r="R42" i="126" s="1"/>
  <c r="U42" i="126" s="1"/>
  <c r="Y42" i="126" s="1"/>
  <c r="Z41" i="133"/>
  <c r="Q41" i="126" s="1"/>
  <c r="P41" i="126" s="1"/>
  <c r="R41" i="126" s="1"/>
  <c r="U41" i="126" s="1"/>
  <c r="Y41" i="126" s="1"/>
  <c r="Z40" i="133"/>
  <c r="Q40" i="126" s="1"/>
  <c r="P40" i="126" s="1"/>
  <c r="R40" i="126" s="1"/>
  <c r="U40" i="126" s="1"/>
  <c r="Y40" i="126" s="1"/>
  <c r="Z39" i="133"/>
  <c r="Q39" i="126" s="1"/>
  <c r="P39" i="126" s="1"/>
  <c r="R39" i="126" s="1"/>
  <c r="U39" i="126" s="1"/>
  <c r="Y39" i="126" s="1"/>
  <c r="Z38" i="133"/>
  <c r="Q38" i="126" s="1"/>
  <c r="P38" i="126" s="1"/>
  <c r="R38" i="126" s="1"/>
  <c r="U38" i="126" s="1"/>
  <c r="Y38" i="126" s="1"/>
  <c r="Z37" i="133"/>
  <c r="Q37" i="126" s="1"/>
  <c r="P37" i="126" s="1"/>
  <c r="R37" i="126" s="1"/>
  <c r="U37" i="126" s="1"/>
  <c r="Y37" i="126" s="1"/>
  <c r="Z36" i="133"/>
  <c r="Q36" i="126" s="1"/>
  <c r="P36" i="126" s="1"/>
  <c r="R36" i="126" s="1"/>
  <c r="U36" i="126" s="1"/>
  <c r="Y36" i="126" s="1"/>
  <c r="Z35" i="133"/>
  <c r="Q35" i="126" s="1"/>
  <c r="P35" i="126" s="1"/>
  <c r="R35" i="126" s="1"/>
  <c r="U35" i="126" s="1"/>
  <c r="Y35" i="126" s="1"/>
  <c r="Z34" i="133"/>
  <c r="Q34" i="126" s="1"/>
  <c r="P34" i="126" s="1"/>
  <c r="R34" i="126" s="1"/>
  <c r="U34" i="126" s="1"/>
  <c r="Y34" i="126" s="1"/>
  <c r="Z33" i="133"/>
  <c r="Q33" i="126" s="1"/>
  <c r="P33" i="126" s="1"/>
  <c r="R33" i="126" s="1"/>
  <c r="U33" i="126" s="1"/>
  <c r="Y33" i="126" s="1"/>
  <c r="Z32" i="133"/>
  <c r="Q32" i="126" s="1"/>
  <c r="P32" i="126" s="1"/>
  <c r="R32" i="126" s="1"/>
  <c r="U32" i="126" s="1"/>
  <c r="Y32" i="126" s="1"/>
  <c r="Z31" i="133"/>
  <c r="Q31" i="126" s="1"/>
  <c r="P31" i="126" s="1"/>
  <c r="R31" i="126" s="1"/>
  <c r="U31" i="126" s="1"/>
  <c r="Y31" i="126" s="1"/>
  <c r="Z30" i="133"/>
  <c r="Q30" i="126" s="1"/>
  <c r="P30" i="126" s="1"/>
  <c r="R30" i="126" s="1"/>
  <c r="U30" i="126" s="1"/>
  <c r="Y30" i="126" s="1"/>
  <c r="Z29" i="133"/>
  <c r="Q29" i="126" s="1"/>
  <c r="P29" i="126" s="1"/>
  <c r="R29" i="126" s="1"/>
  <c r="Z28" i="133"/>
  <c r="Q28" i="126" s="1"/>
  <c r="P28" i="126" s="1"/>
  <c r="R28" i="126" s="1"/>
  <c r="U28" i="126" s="1"/>
  <c r="Y28" i="126" s="1"/>
  <c r="Z27" i="133"/>
  <c r="Q27" i="126" s="1"/>
  <c r="P27" i="126" s="1"/>
  <c r="R27" i="126" s="1"/>
  <c r="U27" i="126" s="1"/>
  <c r="Y27" i="126" s="1"/>
  <c r="Z26" i="133"/>
  <c r="Q26" i="126" s="1"/>
  <c r="P26" i="126" s="1"/>
  <c r="R26" i="126" s="1"/>
  <c r="U26" i="126" s="1"/>
  <c r="Y26" i="126" s="1"/>
  <c r="Z25" i="133"/>
  <c r="Q25" i="126" s="1"/>
  <c r="P25" i="126" s="1"/>
  <c r="R25" i="126" s="1"/>
  <c r="U25" i="126" s="1"/>
  <c r="Y25" i="126" s="1"/>
  <c r="Z24" i="133"/>
  <c r="Q24" i="126" s="1"/>
  <c r="P24" i="126" s="1"/>
  <c r="R24" i="126" s="1"/>
  <c r="U24" i="126" s="1"/>
  <c r="Y24" i="126" s="1"/>
  <c r="Z23" i="133"/>
  <c r="Q23" i="126" s="1"/>
  <c r="P23" i="126" s="1"/>
  <c r="R23" i="126" s="1"/>
  <c r="U23" i="126" s="1"/>
  <c r="Y23" i="126" s="1"/>
  <c r="Z22" i="133"/>
  <c r="Q22" i="126" s="1"/>
  <c r="P22" i="126" s="1"/>
  <c r="R22" i="126" s="1"/>
  <c r="U22" i="126" s="1"/>
  <c r="Y22" i="126" s="1"/>
  <c r="Z21" i="133"/>
  <c r="Q21" i="126" s="1"/>
  <c r="P21" i="126" s="1"/>
  <c r="R21" i="126" s="1"/>
  <c r="U21" i="126" s="1"/>
  <c r="Y21" i="126" s="1"/>
  <c r="Z20" i="133"/>
  <c r="Q20" i="126" s="1"/>
  <c r="P20" i="126" s="1"/>
  <c r="R20" i="126" s="1"/>
  <c r="U20" i="126" s="1"/>
  <c r="Y20" i="126" s="1"/>
  <c r="Z19" i="133"/>
  <c r="Q19" i="126" s="1"/>
  <c r="P19" i="126" s="1"/>
  <c r="Z18" i="133"/>
  <c r="Q18" i="126" s="1"/>
  <c r="P18" i="126" s="1"/>
  <c r="R18" i="126" s="1"/>
  <c r="U18" i="126" s="1"/>
  <c r="Y18" i="126" s="1"/>
  <c r="Z17" i="133"/>
  <c r="Q17" i="126" s="1"/>
  <c r="P17" i="126" s="1"/>
  <c r="R17" i="126" s="1"/>
  <c r="U17" i="126" s="1"/>
  <c r="Y17" i="126" s="1"/>
  <c r="Z16" i="133"/>
  <c r="Q16" i="126" s="1"/>
  <c r="P16" i="126" s="1"/>
  <c r="R16" i="126" s="1"/>
  <c r="U16" i="126" s="1"/>
  <c r="Y16" i="126" s="1"/>
  <c r="Z15" i="133"/>
  <c r="Q15" i="126" s="1"/>
  <c r="P15" i="126" s="1"/>
  <c r="R15" i="126" s="1"/>
  <c r="U15" i="126" s="1"/>
  <c r="Y15" i="126" s="1"/>
  <c r="Z14" i="133"/>
  <c r="Q14" i="126" s="1"/>
  <c r="P14" i="126" s="1"/>
  <c r="R14" i="126" s="1"/>
  <c r="U14" i="126" s="1"/>
  <c r="Y14" i="126" s="1"/>
  <c r="Z13" i="133"/>
  <c r="Q13" i="126" s="1"/>
  <c r="P13" i="126" s="1"/>
  <c r="R13" i="126" s="1"/>
  <c r="U13" i="126" s="1"/>
  <c r="Y13" i="126" s="1"/>
  <c r="Z12" i="133"/>
  <c r="Q12" i="126" s="1"/>
  <c r="P12" i="126" s="1"/>
  <c r="R12" i="126" s="1"/>
  <c r="U12" i="126" s="1"/>
  <c r="Y12" i="126" s="1"/>
  <c r="Z11" i="133"/>
  <c r="Q11" i="126" s="1"/>
  <c r="P11" i="126" s="1"/>
  <c r="R11" i="126" s="1"/>
  <c r="U11" i="126" s="1"/>
  <c r="Y11" i="126" s="1"/>
  <c r="Z10" i="133"/>
  <c r="Q10" i="126" s="1"/>
  <c r="P10" i="126" s="1"/>
  <c r="R10" i="126" s="1"/>
  <c r="U10" i="126" s="1"/>
  <c r="Y10" i="126" s="1"/>
  <c r="Z9" i="133"/>
  <c r="Q9" i="126" s="1"/>
  <c r="C4" i="133"/>
  <c r="T3" i="133"/>
  <c r="S3" i="133"/>
  <c r="R3" i="133"/>
  <c r="C3" i="133"/>
  <c r="C2" i="133"/>
  <c r="D48" i="132"/>
  <c r="B48" i="132"/>
  <c r="A48" i="132" s="1"/>
  <c r="D47" i="132"/>
  <c r="B47" i="132"/>
  <c r="A47" i="132" s="1"/>
  <c r="D46" i="132"/>
  <c r="B46" i="132"/>
  <c r="A46" i="132" s="1"/>
  <c r="D45" i="132"/>
  <c r="B45" i="132"/>
  <c r="A45" i="132" s="1"/>
  <c r="D44" i="132"/>
  <c r="B44" i="132"/>
  <c r="A44" i="132" s="1"/>
  <c r="D43" i="132"/>
  <c r="B43" i="132"/>
  <c r="A43" i="132" s="1"/>
  <c r="D42" i="132"/>
  <c r="B42" i="132"/>
  <c r="A42" i="132" s="1"/>
  <c r="D41" i="132"/>
  <c r="B41" i="132"/>
  <c r="A41" i="132" s="1"/>
  <c r="D40" i="132"/>
  <c r="B40" i="132"/>
  <c r="A40" i="132" s="1"/>
  <c r="D39" i="132"/>
  <c r="B39" i="132"/>
  <c r="A39" i="132" s="1"/>
  <c r="D38" i="132"/>
  <c r="B38" i="132"/>
  <c r="A38" i="132" s="1"/>
  <c r="D37" i="132"/>
  <c r="B37" i="132"/>
  <c r="A37" i="132" s="1"/>
  <c r="D36" i="132"/>
  <c r="B36" i="132"/>
  <c r="A36" i="132" s="1"/>
  <c r="D35" i="132"/>
  <c r="B35" i="132"/>
  <c r="A35" i="132" s="1"/>
  <c r="D34" i="132"/>
  <c r="B34" i="132"/>
  <c r="A34" i="132" s="1"/>
  <c r="D33" i="132"/>
  <c r="B33" i="132"/>
  <c r="A33" i="132" s="1"/>
  <c r="D32" i="132"/>
  <c r="B32" i="132"/>
  <c r="A32" i="132" s="1"/>
  <c r="D31" i="132"/>
  <c r="B31" i="132"/>
  <c r="A31" i="132" s="1"/>
  <c r="D30" i="132"/>
  <c r="B30" i="132"/>
  <c r="A30" i="132" s="1"/>
  <c r="D29" i="132"/>
  <c r="B29" i="132"/>
  <c r="A29" i="132" s="1"/>
  <c r="D28" i="132"/>
  <c r="B28" i="132"/>
  <c r="A28" i="132" s="1"/>
  <c r="D27" i="132"/>
  <c r="B27" i="132"/>
  <c r="A27" i="132" s="1"/>
  <c r="D26" i="132"/>
  <c r="B26" i="132"/>
  <c r="A26" i="132" s="1"/>
  <c r="D25" i="132"/>
  <c r="B25" i="132"/>
  <c r="A25" i="132" s="1"/>
  <c r="D24" i="132"/>
  <c r="B24" i="132"/>
  <c r="A24" i="132" s="1"/>
  <c r="D23" i="132"/>
  <c r="B23" i="132"/>
  <c r="A23" i="132" s="1"/>
  <c r="D22" i="132"/>
  <c r="B22" i="132"/>
  <c r="A22" i="132" s="1"/>
  <c r="D21" i="132"/>
  <c r="B21" i="132"/>
  <c r="A21" i="132" s="1"/>
  <c r="D20" i="132"/>
  <c r="B20" i="132"/>
  <c r="A20" i="132" s="1"/>
  <c r="D19" i="132"/>
  <c r="B19" i="132"/>
  <c r="A19" i="132" s="1"/>
  <c r="D18" i="132"/>
  <c r="B18" i="132"/>
  <c r="A18" i="132" s="1"/>
  <c r="D17" i="132"/>
  <c r="B17" i="132"/>
  <c r="A17" i="132" s="1"/>
  <c r="D16" i="132"/>
  <c r="B16" i="132"/>
  <c r="A16" i="132" s="1"/>
  <c r="D15" i="132"/>
  <c r="B15" i="132"/>
  <c r="A15" i="132" s="1"/>
  <c r="D14" i="132"/>
  <c r="B14" i="132"/>
  <c r="A14" i="132" s="1"/>
  <c r="D13" i="132"/>
  <c r="B13" i="132"/>
  <c r="A13" i="132" s="1"/>
  <c r="D12" i="132"/>
  <c r="B12" i="132"/>
  <c r="A12" i="132" s="1"/>
  <c r="D11" i="132"/>
  <c r="B11" i="132"/>
  <c r="A11" i="132" s="1"/>
  <c r="D10" i="132"/>
  <c r="B10" i="132"/>
  <c r="A10" i="132" s="1"/>
  <c r="D9" i="132"/>
  <c r="B9" i="132"/>
  <c r="A9" i="132" s="1"/>
  <c r="Z48" i="132"/>
  <c r="Q48" i="125" s="1"/>
  <c r="P48" i="125" s="1"/>
  <c r="R48" i="125" s="1"/>
  <c r="U48" i="125" s="1"/>
  <c r="Y48" i="125" s="1"/>
  <c r="Z47" i="132"/>
  <c r="Q47" i="125" s="1"/>
  <c r="P47" i="125" s="1"/>
  <c r="R47" i="125" s="1"/>
  <c r="U47" i="125" s="1"/>
  <c r="Y47" i="125" s="1"/>
  <c r="Z46" i="132"/>
  <c r="Q46" i="125" s="1"/>
  <c r="P46" i="125" s="1"/>
  <c r="R46" i="125" s="1"/>
  <c r="U46" i="125" s="1"/>
  <c r="Y46" i="125" s="1"/>
  <c r="Z45" i="132"/>
  <c r="Q45" i="125" s="1"/>
  <c r="P45" i="125" s="1"/>
  <c r="R45" i="125" s="1"/>
  <c r="U45" i="125" s="1"/>
  <c r="Y45" i="125" s="1"/>
  <c r="Z44" i="132"/>
  <c r="Q44" i="125" s="1"/>
  <c r="P44" i="125" s="1"/>
  <c r="R44" i="125" s="1"/>
  <c r="U44" i="125" s="1"/>
  <c r="Y44" i="125" s="1"/>
  <c r="Z43" i="132"/>
  <c r="Q43" i="125" s="1"/>
  <c r="P43" i="125" s="1"/>
  <c r="R43" i="125" s="1"/>
  <c r="U43" i="125" s="1"/>
  <c r="Y43" i="125" s="1"/>
  <c r="Z42" i="132"/>
  <c r="Q42" i="125" s="1"/>
  <c r="P42" i="125" s="1"/>
  <c r="R42" i="125" s="1"/>
  <c r="U42" i="125" s="1"/>
  <c r="Y42" i="125" s="1"/>
  <c r="Z41" i="132"/>
  <c r="Q41" i="125" s="1"/>
  <c r="P41" i="125" s="1"/>
  <c r="R41" i="125" s="1"/>
  <c r="U41" i="125" s="1"/>
  <c r="Y41" i="125" s="1"/>
  <c r="Z40" i="132"/>
  <c r="Q40" i="125" s="1"/>
  <c r="P40" i="125" s="1"/>
  <c r="R40" i="125" s="1"/>
  <c r="U40" i="125" s="1"/>
  <c r="Y40" i="125" s="1"/>
  <c r="Z39" i="132"/>
  <c r="Q39" i="125" s="1"/>
  <c r="P39" i="125" s="1"/>
  <c r="R39" i="125" s="1"/>
  <c r="U39" i="125" s="1"/>
  <c r="Y39" i="125" s="1"/>
  <c r="Z38" i="132"/>
  <c r="Q38" i="125" s="1"/>
  <c r="P38" i="125" s="1"/>
  <c r="R38" i="125" s="1"/>
  <c r="U38" i="125" s="1"/>
  <c r="Y38" i="125" s="1"/>
  <c r="Z37" i="132"/>
  <c r="Q37" i="125" s="1"/>
  <c r="P37" i="125" s="1"/>
  <c r="R37" i="125" s="1"/>
  <c r="U37" i="125" s="1"/>
  <c r="Y37" i="125" s="1"/>
  <c r="Z36" i="132"/>
  <c r="Q36" i="125" s="1"/>
  <c r="P36" i="125" s="1"/>
  <c r="R36" i="125" s="1"/>
  <c r="U36" i="125" s="1"/>
  <c r="Y36" i="125" s="1"/>
  <c r="Z35" i="132"/>
  <c r="Q35" i="125" s="1"/>
  <c r="P35" i="125" s="1"/>
  <c r="R35" i="125" s="1"/>
  <c r="U35" i="125" s="1"/>
  <c r="Y35" i="125" s="1"/>
  <c r="Z34" i="132"/>
  <c r="Q34" i="125" s="1"/>
  <c r="P34" i="125" s="1"/>
  <c r="R34" i="125" s="1"/>
  <c r="U34" i="125" s="1"/>
  <c r="Y34" i="125" s="1"/>
  <c r="Z33" i="132"/>
  <c r="Q33" i="125" s="1"/>
  <c r="P33" i="125" s="1"/>
  <c r="R33" i="125" s="1"/>
  <c r="U33" i="125" s="1"/>
  <c r="Y33" i="125" s="1"/>
  <c r="Z32" i="132"/>
  <c r="Q32" i="125" s="1"/>
  <c r="P32" i="125" s="1"/>
  <c r="R32" i="125" s="1"/>
  <c r="U32" i="125" s="1"/>
  <c r="Y32" i="125" s="1"/>
  <c r="Z31" i="132"/>
  <c r="Q31" i="125" s="1"/>
  <c r="P31" i="125" s="1"/>
  <c r="R31" i="125" s="1"/>
  <c r="U31" i="125" s="1"/>
  <c r="Y31" i="125" s="1"/>
  <c r="Z30" i="132"/>
  <c r="Q30" i="125" s="1"/>
  <c r="P30" i="125" s="1"/>
  <c r="R30" i="125" s="1"/>
  <c r="U30" i="125" s="1"/>
  <c r="Y30" i="125" s="1"/>
  <c r="Z29" i="132"/>
  <c r="Q29" i="125" s="1"/>
  <c r="P29" i="125" s="1"/>
  <c r="R29" i="125" s="1"/>
  <c r="U29" i="125" s="1"/>
  <c r="Y29" i="125" s="1"/>
  <c r="Z28" i="132"/>
  <c r="Q28" i="125" s="1"/>
  <c r="P28" i="125" s="1"/>
  <c r="R28" i="125" s="1"/>
  <c r="U28" i="125" s="1"/>
  <c r="Y28" i="125" s="1"/>
  <c r="Z27" i="132"/>
  <c r="Q27" i="125" s="1"/>
  <c r="P27" i="125" s="1"/>
  <c r="R27" i="125" s="1"/>
  <c r="U27" i="125" s="1"/>
  <c r="Y27" i="125" s="1"/>
  <c r="Z26" i="132"/>
  <c r="Q26" i="125" s="1"/>
  <c r="P26" i="125" s="1"/>
  <c r="R26" i="125" s="1"/>
  <c r="U26" i="125" s="1"/>
  <c r="Y26" i="125" s="1"/>
  <c r="Z25" i="132"/>
  <c r="Q25" i="125" s="1"/>
  <c r="P25" i="125" s="1"/>
  <c r="R25" i="125" s="1"/>
  <c r="U25" i="125" s="1"/>
  <c r="Y25" i="125" s="1"/>
  <c r="Z24" i="132"/>
  <c r="Q24" i="125" s="1"/>
  <c r="P24" i="125" s="1"/>
  <c r="R24" i="125" s="1"/>
  <c r="U24" i="125" s="1"/>
  <c r="Y24" i="125" s="1"/>
  <c r="Z23" i="132"/>
  <c r="Q23" i="125" s="1"/>
  <c r="P23" i="125" s="1"/>
  <c r="R23" i="125" s="1"/>
  <c r="U23" i="125" s="1"/>
  <c r="Y23" i="125" s="1"/>
  <c r="Z22" i="132"/>
  <c r="Q22" i="125" s="1"/>
  <c r="P22" i="125" s="1"/>
  <c r="R22" i="125" s="1"/>
  <c r="U22" i="125" s="1"/>
  <c r="Y22" i="125" s="1"/>
  <c r="Z21" i="132"/>
  <c r="Q21" i="125" s="1"/>
  <c r="P21" i="125" s="1"/>
  <c r="R21" i="125" s="1"/>
  <c r="Z20" i="132"/>
  <c r="Q20" i="125" s="1"/>
  <c r="P20" i="125" s="1"/>
  <c r="R20" i="125" s="1"/>
  <c r="U20" i="125" s="1"/>
  <c r="Y20" i="125" s="1"/>
  <c r="Z19" i="132"/>
  <c r="Q19" i="125" s="1"/>
  <c r="P19" i="125" s="1"/>
  <c r="R19" i="125" s="1"/>
  <c r="U19" i="125" s="1"/>
  <c r="Y19" i="125" s="1"/>
  <c r="Z18" i="132"/>
  <c r="Q18" i="125" s="1"/>
  <c r="P18" i="125" s="1"/>
  <c r="Z17" i="132"/>
  <c r="Q17" i="125" s="1"/>
  <c r="P17" i="125" s="1"/>
  <c r="R17" i="125" s="1"/>
  <c r="U17" i="125" s="1"/>
  <c r="Y17" i="125" s="1"/>
  <c r="Z16" i="132"/>
  <c r="Q16" i="125" s="1"/>
  <c r="P16" i="125" s="1"/>
  <c r="R16" i="125" s="1"/>
  <c r="U16" i="125" s="1"/>
  <c r="Y16" i="125" s="1"/>
  <c r="Z15" i="132"/>
  <c r="Q15" i="125" s="1"/>
  <c r="P15" i="125" s="1"/>
  <c r="R15" i="125" s="1"/>
  <c r="U15" i="125" s="1"/>
  <c r="Y15" i="125" s="1"/>
  <c r="Z14" i="132"/>
  <c r="Q14" i="125" s="1"/>
  <c r="P14" i="125" s="1"/>
  <c r="R14" i="125" s="1"/>
  <c r="U14" i="125" s="1"/>
  <c r="Y14" i="125" s="1"/>
  <c r="Z13" i="132"/>
  <c r="Q13" i="125" s="1"/>
  <c r="P13" i="125" s="1"/>
  <c r="R13" i="125" s="1"/>
  <c r="U13" i="125" s="1"/>
  <c r="Y13" i="125" s="1"/>
  <c r="Z12" i="132"/>
  <c r="Q12" i="125" s="1"/>
  <c r="P12" i="125" s="1"/>
  <c r="R12" i="125" s="1"/>
  <c r="U12" i="125" s="1"/>
  <c r="Y12" i="125" s="1"/>
  <c r="Z11" i="132"/>
  <c r="Q11" i="125" s="1"/>
  <c r="P11" i="125" s="1"/>
  <c r="R11" i="125" s="1"/>
  <c r="U11" i="125" s="1"/>
  <c r="Y11" i="125" s="1"/>
  <c r="Z10" i="132"/>
  <c r="Q10" i="125" s="1"/>
  <c r="P10" i="125" s="1"/>
  <c r="R10" i="125" s="1"/>
  <c r="U10" i="125" s="1"/>
  <c r="Y10" i="125" s="1"/>
  <c r="Z9" i="132"/>
  <c r="Q9" i="125" s="1"/>
  <c r="C4" i="132"/>
  <c r="T3" i="132"/>
  <c r="S3" i="132"/>
  <c r="R3" i="132"/>
  <c r="Q3" i="132"/>
  <c r="C3" i="132"/>
  <c r="C2" i="132"/>
  <c r="D48" i="131"/>
  <c r="B48" i="131"/>
  <c r="A48" i="131" s="1"/>
  <c r="D47" i="131"/>
  <c r="B47" i="131"/>
  <c r="A47" i="131" s="1"/>
  <c r="D46" i="131"/>
  <c r="B46" i="131"/>
  <c r="A46" i="131" s="1"/>
  <c r="D45" i="131"/>
  <c r="B45" i="131"/>
  <c r="A45" i="131" s="1"/>
  <c r="D44" i="131"/>
  <c r="B44" i="131"/>
  <c r="A44" i="131" s="1"/>
  <c r="D43" i="131"/>
  <c r="B43" i="131"/>
  <c r="A43" i="131" s="1"/>
  <c r="D42" i="131"/>
  <c r="B42" i="131"/>
  <c r="A42" i="131" s="1"/>
  <c r="D41" i="131"/>
  <c r="B41" i="131"/>
  <c r="A41" i="131" s="1"/>
  <c r="D40" i="131"/>
  <c r="B40" i="131"/>
  <c r="A40" i="131" s="1"/>
  <c r="D39" i="131"/>
  <c r="B39" i="131"/>
  <c r="A39" i="131" s="1"/>
  <c r="D38" i="131"/>
  <c r="B38" i="131"/>
  <c r="A38" i="131" s="1"/>
  <c r="D37" i="131"/>
  <c r="B37" i="131"/>
  <c r="A37" i="131" s="1"/>
  <c r="D36" i="131"/>
  <c r="B36" i="131"/>
  <c r="A36" i="131" s="1"/>
  <c r="D35" i="131"/>
  <c r="B35" i="131"/>
  <c r="A35" i="131" s="1"/>
  <c r="D34" i="131"/>
  <c r="B34" i="131"/>
  <c r="A34" i="131" s="1"/>
  <c r="D33" i="131"/>
  <c r="B33" i="131"/>
  <c r="A33" i="131" s="1"/>
  <c r="D32" i="131"/>
  <c r="B32" i="131"/>
  <c r="A32" i="131" s="1"/>
  <c r="D31" i="131"/>
  <c r="B31" i="131"/>
  <c r="A31" i="131" s="1"/>
  <c r="D30" i="131"/>
  <c r="B30" i="131"/>
  <c r="A30" i="131" s="1"/>
  <c r="D29" i="131"/>
  <c r="B29" i="131"/>
  <c r="A29" i="131" s="1"/>
  <c r="D28" i="131"/>
  <c r="B28" i="131"/>
  <c r="A28" i="131" s="1"/>
  <c r="D27" i="131"/>
  <c r="B27" i="131"/>
  <c r="A27" i="131" s="1"/>
  <c r="D26" i="131"/>
  <c r="B26" i="131"/>
  <c r="A26" i="131" s="1"/>
  <c r="D25" i="131"/>
  <c r="B25" i="131"/>
  <c r="A25" i="131" s="1"/>
  <c r="D24" i="131"/>
  <c r="B24" i="131"/>
  <c r="A24" i="131" s="1"/>
  <c r="D23" i="131"/>
  <c r="B23" i="131"/>
  <c r="A23" i="131" s="1"/>
  <c r="D22" i="131"/>
  <c r="B22" i="131"/>
  <c r="A22" i="131" s="1"/>
  <c r="D21" i="131"/>
  <c r="B21" i="131"/>
  <c r="A21" i="131" s="1"/>
  <c r="D20" i="131"/>
  <c r="B20" i="131"/>
  <c r="A20" i="131" s="1"/>
  <c r="D19" i="131"/>
  <c r="B19" i="131"/>
  <c r="A19" i="131" s="1"/>
  <c r="D18" i="131"/>
  <c r="B18" i="131"/>
  <c r="A18" i="131" s="1"/>
  <c r="D17" i="131"/>
  <c r="B17" i="131"/>
  <c r="A17" i="131" s="1"/>
  <c r="D16" i="131"/>
  <c r="B16" i="131"/>
  <c r="A16" i="131" s="1"/>
  <c r="D15" i="131"/>
  <c r="B15" i="131"/>
  <c r="A15" i="131" s="1"/>
  <c r="D14" i="131"/>
  <c r="B14" i="131"/>
  <c r="A14" i="131" s="1"/>
  <c r="D13" i="131"/>
  <c r="B13" i="131"/>
  <c r="A13" i="131" s="1"/>
  <c r="D12" i="131"/>
  <c r="B12" i="131"/>
  <c r="A12" i="131" s="1"/>
  <c r="D11" i="131"/>
  <c r="B11" i="131"/>
  <c r="A11" i="131" s="1"/>
  <c r="D10" i="131"/>
  <c r="B10" i="131"/>
  <c r="A10" i="131" s="1"/>
  <c r="D9" i="131"/>
  <c r="B9" i="131"/>
  <c r="A9" i="131" s="1"/>
  <c r="Z48" i="131"/>
  <c r="Q48" i="124" s="1"/>
  <c r="P48" i="124" s="1"/>
  <c r="R48" i="124" s="1"/>
  <c r="U48" i="124" s="1"/>
  <c r="Y48" i="124" s="1"/>
  <c r="Z47" i="131"/>
  <c r="Q47" i="124" s="1"/>
  <c r="P47" i="124" s="1"/>
  <c r="R47" i="124" s="1"/>
  <c r="U47" i="124" s="1"/>
  <c r="Y47" i="124" s="1"/>
  <c r="Z46" i="131"/>
  <c r="Q46" i="124" s="1"/>
  <c r="P46" i="124" s="1"/>
  <c r="R46" i="124" s="1"/>
  <c r="U46" i="124" s="1"/>
  <c r="Y46" i="124" s="1"/>
  <c r="Z45" i="131"/>
  <c r="Q45" i="124" s="1"/>
  <c r="P45" i="124" s="1"/>
  <c r="R45" i="124" s="1"/>
  <c r="U45" i="124" s="1"/>
  <c r="Y45" i="124" s="1"/>
  <c r="Z44" i="131"/>
  <c r="Q44" i="124" s="1"/>
  <c r="P44" i="124" s="1"/>
  <c r="R44" i="124" s="1"/>
  <c r="U44" i="124" s="1"/>
  <c r="Y44" i="124" s="1"/>
  <c r="Z43" i="131"/>
  <c r="Q43" i="124" s="1"/>
  <c r="P43" i="124" s="1"/>
  <c r="R43" i="124" s="1"/>
  <c r="U43" i="124" s="1"/>
  <c r="Y43" i="124" s="1"/>
  <c r="Z42" i="131"/>
  <c r="Q42" i="124" s="1"/>
  <c r="P42" i="124" s="1"/>
  <c r="R42" i="124" s="1"/>
  <c r="U42" i="124" s="1"/>
  <c r="Y42" i="124" s="1"/>
  <c r="Z41" i="131"/>
  <c r="Q41" i="124" s="1"/>
  <c r="P41" i="124" s="1"/>
  <c r="R41" i="124" s="1"/>
  <c r="U41" i="124" s="1"/>
  <c r="Y41" i="124" s="1"/>
  <c r="Z40" i="131"/>
  <c r="Q40" i="124" s="1"/>
  <c r="P40" i="124" s="1"/>
  <c r="R40" i="124" s="1"/>
  <c r="U40" i="124" s="1"/>
  <c r="Y40" i="124" s="1"/>
  <c r="Z39" i="131"/>
  <c r="Q39" i="124" s="1"/>
  <c r="P39" i="124" s="1"/>
  <c r="R39" i="124" s="1"/>
  <c r="U39" i="124" s="1"/>
  <c r="Y39" i="124" s="1"/>
  <c r="Z38" i="131"/>
  <c r="Q38" i="124" s="1"/>
  <c r="P38" i="124" s="1"/>
  <c r="R38" i="124" s="1"/>
  <c r="U38" i="124" s="1"/>
  <c r="Y38" i="124" s="1"/>
  <c r="Z37" i="131"/>
  <c r="Q37" i="124" s="1"/>
  <c r="P37" i="124" s="1"/>
  <c r="R37" i="124" s="1"/>
  <c r="U37" i="124" s="1"/>
  <c r="Y37" i="124" s="1"/>
  <c r="Z36" i="131"/>
  <c r="Q36" i="124" s="1"/>
  <c r="P36" i="124" s="1"/>
  <c r="R36" i="124" s="1"/>
  <c r="U36" i="124" s="1"/>
  <c r="Y36" i="124" s="1"/>
  <c r="Z35" i="131"/>
  <c r="Q35" i="124" s="1"/>
  <c r="P35" i="124" s="1"/>
  <c r="R35" i="124" s="1"/>
  <c r="U35" i="124" s="1"/>
  <c r="Y35" i="124" s="1"/>
  <c r="Z34" i="131"/>
  <c r="Q34" i="124" s="1"/>
  <c r="P34" i="124" s="1"/>
  <c r="R34" i="124" s="1"/>
  <c r="U34" i="124" s="1"/>
  <c r="Y34" i="124" s="1"/>
  <c r="Z33" i="131"/>
  <c r="Q33" i="124" s="1"/>
  <c r="P33" i="124" s="1"/>
  <c r="R33" i="124" s="1"/>
  <c r="U33" i="124" s="1"/>
  <c r="Y33" i="124" s="1"/>
  <c r="Z32" i="131"/>
  <c r="Q32" i="124" s="1"/>
  <c r="P32" i="124" s="1"/>
  <c r="R32" i="124" s="1"/>
  <c r="U32" i="124" s="1"/>
  <c r="Y32" i="124" s="1"/>
  <c r="Z31" i="131"/>
  <c r="Q31" i="124" s="1"/>
  <c r="P31" i="124" s="1"/>
  <c r="R31" i="124" s="1"/>
  <c r="U31" i="124" s="1"/>
  <c r="Y31" i="124" s="1"/>
  <c r="Z30" i="131"/>
  <c r="Q30" i="124" s="1"/>
  <c r="P30" i="124" s="1"/>
  <c r="R30" i="124" s="1"/>
  <c r="U30" i="124" s="1"/>
  <c r="Y30" i="124" s="1"/>
  <c r="Z29" i="131"/>
  <c r="Q29" i="124" s="1"/>
  <c r="P29" i="124" s="1"/>
  <c r="R29" i="124" s="1"/>
  <c r="U29" i="124" s="1"/>
  <c r="Y29" i="124" s="1"/>
  <c r="Z28" i="131"/>
  <c r="Q28" i="124" s="1"/>
  <c r="P28" i="124" s="1"/>
  <c r="R28" i="124" s="1"/>
  <c r="U28" i="124" s="1"/>
  <c r="Y28" i="124" s="1"/>
  <c r="Z27" i="131"/>
  <c r="Q27" i="124" s="1"/>
  <c r="P27" i="124" s="1"/>
  <c r="R27" i="124" s="1"/>
  <c r="U27" i="124" s="1"/>
  <c r="Y27" i="124" s="1"/>
  <c r="Z26" i="131"/>
  <c r="Q26" i="124" s="1"/>
  <c r="P26" i="124" s="1"/>
  <c r="R26" i="124" s="1"/>
  <c r="U26" i="124" s="1"/>
  <c r="Y26" i="124" s="1"/>
  <c r="Z25" i="131"/>
  <c r="Q25" i="124" s="1"/>
  <c r="P25" i="124" s="1"/>
  <c r="R25" i="124" s="1"/>
  <c r="U25" i="124" s="1"/>
  <c r="Y25" i="124" s="1"/>
  <c r="Z24" i="131"/>
  <c r="Q24" i="124" s="1"/>
  <c r="P24" i="124" s="1"/>
  <c r="R24" i="124" s="1"/>
  <c r="U24" i="124" s="1"/>
  <c r="Y24" i="124" s="1"/>
  <c r="Z23" i="131"/>
  <c r="Q23" i="124" s="1"/>
  <c r="P23" i="124" s="1"/>
  <c r="R23" i="124" s="1"/>
  <c r="U23" i="124" s="1"/>
  <c r="Y23" i="124" s="1"/>
  <c r="Z22" i="131"/>
  <c r="Q22" i="124" s="1"/>
  <c r="P22" i="124" s="1"/>
  <c r="R22" i="124" s="1"/>
  <c r="U22" i="124" s="1"/>
  <c r="Y22" i="124" s="1"/>
  <c r="Z21" i="131"/>
  <c r="Q21" i="124" s="1"/>
  <c r="P21" i="124" s="1"/>
  <c r="R21" i="124" s="1"/>
  <c r="U21" i="124" s="1"/>
  <c r="Y21" i="124" s="1"/>
  <c r="Z20" i="131"/>
  <c r="Q20" i="124" s="1"/>
  <c r="P20" i="124" s="1"/>
  <c r="R20" i="124" s="1"/>
  <c r="U20" i="124" s="1"/>
  <c r="Y20" i="124" s="1"/>
  <c r="Z19" i="131"/>
  <c r="Q19" i="124" s="1"/>
  <c r="P19" i="124" s="1"/>
  <c r="R19" i="124" s="1"/>
  <c r="U19" i="124" s="1"/>
  <c r="Y19" i="124" s="1"/>
  <c r="Z18" i="131"/>
  <c r="Q18" i="124" s="1"/>
  <c r="P18" i="124" s="1"/>
  <c r="R18" i="124" s="1"/>
  <c r="U18" i="124" s="1"/>
  <c r="Y18" i="124" s="1"/>
  <c r="Z17" i="131"/>
  <c r="Q17" i="124" s="1"/>
  <c r="P17" i="124" s="1"/>
  <c r="R17" i="124" s="1"/>
  <c r="U17" i="124" s="1"/>
  <c r="Y17" i="124" s="1"/>
  <c r="Z16" i="131"/>
  <c r="Q16" i="124" s="1"/>
  <c r="P16" i="124" s="1"/>
  <c r="R16" i="124" s="1"/>
  <c r="U16" i="124" s="1"/>
  <c r="Y16" i="124" s="1"/>
  <c r="Z15" i="131"/>
  <c r="Q15" i="124" s="1"/>
  <c r="P15" i="124" s="1"/>
  <c r="R15" i="124" s="1"/>
  <c r="U15" i="124" s="1"/>
  <c r="Y15" i="124" s="1"/>
  <c r="Z14" i="131"/>
  <c r="Q14" i="124" s="1"/>
  <c r="P14" i="124" s="1"/>
  <c r="R14" i="124" s="1"/>
  <c r="U14" i="124" s="1"/>
  <c r="Y14" i="124" s="1"/>
  <c r="Z13" i="131"/>
  <c r="Q13" i="124" s="1"/>
  <c r="P13" i="124" s="1"/>
  <c r="R13" i="124" s="1"/>
  <c r="U13" i="124" s="1"/>
  <c r="Y13" i="124" s="1"/>
  <c r="Z12" i="131"/>
  <c r="Q12" i="124" s="1"/>
  <c r="P12" i="124" s="1"/>
  <c r="R12" i="124" s="1"/>
  <c r="U12" i="124" s="1"/>
  <c r="Y12" i="124" s="1"/>
  <c r="Z11" i="131"/>
  <c r="Q11" i="124" s="1"/>
  <c r="P11" i="124" s="1"/>
  <c r="Z10" i="131"/>
  <c r="Q10" i="124" s="1"/>
  <c r="P10" i="124" s="1"/>
  <c r="R10" i="124" s="1"/>
  <c r="U10" i="124" s="1"/>
  <c r="Y10" i="124" s="1"/>
  <c r="Z9" i="131"/>
  <c r="Q9" i="124" s="1"/>
  <c r="C4" i="131"/>
  <c r="T3" i="131"/>
  <c r="S3" i="131"/>
  <c r="R3" i="131"/>
  <c r="Q3" i="131"/>
  <c r="P3" i="131"/>
  <c r="C3" i="131"/>
  <c r="C2" i="131"/>
  <c r="P9" i="125" l="1"/>
  <c r="R9" i="125" s="1"/>
  <c r="Q53" i="125"/>
  <c r="Q52" i="125"/>
  <c r="Q54" i="125" s="1"/>
  <c r="Q51" i="125"/>
  <c r="Q50" i="125"/>
  <c r="P9" i="128"/>
  <c r="Q53" i="128"/>
  <c r="Q52" i="128"/>
  <c r="Q51" i="128"/>
  <c r="Q50" i="128"/>
  <c r="P9" i="124"/>
  <c r="R9" i="124" s="1"/>
  <c r="U9" i="124" s="1"/>
  <c r="Q52" i="124"/>
  <c r="Q51" i="124"/>
  <c r="Q50" i="124"/>
  <c r="Q53" i="124"/>
  <c r="P9" i="127"/>
  <c r="R9" i="127" s="1"/>
  <c r="U9" i="127" s="1"/>
  <c r="Q52" i="127"/>
  <c r="Q51" i="127"/>
  <c r="Q53" i="127"/>
  <c r="Q50" i="127"/>
  <c r="P9" i="126"/>
  <c r="R9" i="126" s="1"/>
  <c r="Q53" i="126"/>
  <c r="Q51" i="126"/>
  <c r="Q50" i="126"/>
  <c r="Q52" i="126"/>
  <c r="R29" i="127"/>
  <c r="U29" i="127" s="1"/>
  <c r="Y29" i="127" s="1"/>
  <c r="BC26" i="146" s="1"/>
  <c r="P52" i="127"/>
  <c r="R18" i="125"/>
  <c r="U18" i="125" s="1"/>
  <c r="Y18" i="125" s="1"/>
  <c r="AI15" i="146" s="1"/>
  <c r="P50" i="125"/>
  <c r="R11" i="124"/>
  <c r="P53" i="124"/>
  <c r="R19" i="126"/>
  <c r="U19" i="126" s="1"/>
  <c r="Y19" i="126" s="1"/>
  <c r="AS16" i="146" s="1"/>
  <c r="U13" i="127"/>
  <c r="U29" i="126"/>
  <c r="AA14" i="124"/>
  <c r="AB14" i="124" s="1"/>
  <c r="Y11" i="146"/>
  <c r="AA26" i="124"/>
  <c r="AB26" i="124" s="1"/>
  <c r="Y23" i="146"/>
  <c r="AA34" i="124"/>
  <c r="AB34" i="124" s="1"/>
  <c r="Y31" i="146"/>
  <c r="AA38" i="124"/>
  <c r="AB38" i="124" s="1"/>
  <c r="Y35" i="146"/>
  <c r="V35" i="146"/>
  <c r="AD35" i="146" s="1"/>
  <c r="AC38" i="124"/>
  <c r="Z35" i="146" s="1"/>
  <c r="AA46" i="124"/>
  <c r="AB46" i="124" s="1"/>
  <c r="AC46" i="124"/>
  <c r="AA15" i="125"/>
  <c r="AB15" i="125" s="1"/>
  <c r="AI12" i="146"/>
  <c r="AA23" i="125"/>
  <c r="AB23" i="125" s="1"/>
  <c r="AI20" i="146"/>
  <c r="AA31" i="125"/>
  <c r="AB31" i="125" s="1"/>
  <c r="AI28" i="146"/>
  <c r="AA39" i="125"/>
  <c r="AB39" i="125" s="1"/>
  <c r="AI36" i="146"/>
  <c r="AF36" i="146"/>
  <c r="AN36" i="146" s="1"/>
  <c r="AC39" i="125"/>
  <c r="AJ36" i="146" s="1"/>
  <c r="AA47" i="125"/>
  <c r="AB47" i="125" s="1"/>
  <c r="AC47" i="125"/>
  <c r="AA17" i="126"/>
  <c r="AB17" i="126" s="1"/>
  <c r="AS14" i="146"/>
  <c r="AA25" i="126"/>
  <c r="AB25" i="126" s="1"/>
  <c r="AS22" i="146"/>
  <c r="AA33" i="126"/>
  <c r="AB33" i="126" s="1"/>
  <c r="AS30" i="146"/>
  <c r="AA41" i="126"/>
  <c r="AB41" i="126" s="1"/>
  <c r="AC41" i="126"/>
  <c r="AA12" i="127"/>
  <c r="AB12" i="127" s="1"/>
  <c r="BC9" i="146"/>
  <c r="AA24" i="127"/>
  <c r="AB24" i="127" s="1"/>
  <c r="BC21" i="146"/>
  <c r="AA32" i="127"/>
  <c r="AB32" i="127" s="1"/>
  <c r="BC29" i="146"/>
  <c r="AA40" i="127"/>
  <c r="AB40" i="127" s="1"/>
  <c r="AZ37" i="146"/>
  <c r="BC37" i="146"/>
  <c r="AC40" i="127"/>
  <c r="BD37" i="146" s="1"/>
  <c r="AA48" i="127"/>
  <c r="AB48" i="127" s="1"/>
  <c r="AC48" i="127"/>
  <c r="AA16" i="128"/>
  <c r="AB16" i="128" s="1"/>
  <c r="BM13" i="146"/>
  <c r="AC16" i="128"/>
  <c r="BN13" i="146" s="1"/>
  <c r="BJ13" i="146"/>
  <c r="AA24" i="128"/>
  <c r="AB24" i="128" s="1"/>
  <c r="BM21" i="146"/>
  <c r="AC24" i="128"/>
  <c r="BN21" i="146" s="1"/>
  <c r="BJ21" i="146"/>
  <c r="AA32" i="128"/>
  <c r="AB32" i="128" s="1"/>
  <c r="BM29" i="146"/>
  <c r="BJ29" i="146"/>
  <c r="AC32" i="128"/>
  <c r="BN29" i="146" s="1"/>
  <c r="AA44" i="128"/>
  <c r="AB44" i="128" s="1"/>
  <c r="AC44" i="128"/>
  <c r="O12" i="148"/>
  <c r="AA34" i="120"/>
  <c r="AB34" i="120" s="1"/>
  <c r="AS31" i="148"/>
  <c r="AA31" i="120"/>
  <c r="AB31" i="120" s="1"/>
  <c r="AS28" i="148"/>
  <c r="O28" i="148"/>
  <c r="AA31" i="121"/>
  <c r="AB31" i="121" s="1"/>
  <c r="BC28" i="148"/>
  <c r="AA27" i="118"/>
  <c r="AB27" i="118" s="1"/>
  <c r="Y24" i="148"/>
  <c r="AA27" i="120"/>
  <c r="AB27" i="120" s="1"/>
  <c r="AS24" i="148"/>
  <c r="AA26" i="118"/>
  <c r="AB26" i="118" s="1"/>
  <c r="Y23" i="148"/>
  <c r="O21" i="148"/>
  <c r="AA35" i="119"/>
  <c r="AB35" i="119" s="1"/>
  <c r="AI32" i="148"/>
  <c r="AA28" i="121"/>
  <c r="AB28" i="121" s="1"/>
  <c r="BC25" i="148"/>
  <c r="AA46" i="120"/>
  <c r="AB46" i="120" s="1"/>
  <c r="AC46" i="120"/>
  <c r="AA32" i="118"/>
  <c r="AB32" i="118" s="1"/>
  <c r="Y29" i="148"/>
  <c r="AA18" i="121"/>
  <c r="AB18" i="121" s="1"/>
  <c r="BC15" i="148"/>
  <c r="AA22" i="120"/>
  <c r="AB22" i="120" s="1"/>
  <c r="AS19" i="148"/>
  <c r="AA19" i="120"/>
  <c r="AB19" i="120" s="1"/>
  <c r="AS16" i="148"/>
  <c r="AA47" i="119"/>
  <c r="AB47" i="119" s="1"/>
  <c r="AC47" i="119"/>
  <c r="AA40" i="121"/>
  <c r="AB40" i="121" s="1"/>
  <c r="BC37" i="148"/>
  <c r="AZ37" i="148"/>
  <c r="AC40" i="121"/>
  <c r="BD37" i="148" s="1"/>
  <c r="AA12" i="120"/>
  <c r="AB12" i="120" s="1"/>
  <c r="AS9" i="148"/>
  <c r="AA15" i="124"/>
  <c r="AB15" i="124" s="1"/>
  <c r="Y12" i="146"/>
  <c r="AA23" i="124"/>
  <c r="AB23" i="124" s="1"/>
  <c r="Y20" i="146"/>
  <c r="AA31" i="124"/>
  <c r="AB31" i="124" s="1"/>
  <c r="Y28" i="146"/>
  <c r="AA43" i="124"/>
  <c r="AB43" i="124" s="1"/>
  <c r="AC43" i="124"/>
  <c r="AA12" i="125"/>
  <c r="AB12" i="125" s="1"/>
  <c r="AI9" i="146"/>
  <c r="AA20" i="125"/>
  <c r="AB20" i="125" s="1"/>
  <c r="AI17" i="146"/>
  <c r="AA28" i="125"/>
  <c r="AB28" i="125" s="1"/>
  <c r="AI25" i="146"/>
  <c r="AA36" i="125"/>
  <c r="AB36" i="125" s="1"/>
  <c r="AI33" i="146"/>
  <c r="AA40" i="125"/>
  <c r="AB40" i="125" s="1"/>
  <c r="AF37" i="146"/>
  <c r="AN37" i="146" s="1"/>
  <c r="AI37" i="146"/>
  <c r="AC40" i="125"/>
  <c r="AJ37" i="146" s="1"/>
  <c r="AA48" i="125"/>
  <c r="AB48" i="125" s="1"/>
  <c r="AC48" i="125"/>
  <c r="AA14" i="126"/>
  <c r="AB14" i="126" s="1"/>
  <c r="AS11" i="146"/>
  <c r="AA22" i="126"/>
  <c r="AB22" i="126" s="1"/>
  <c r="AS19" i="146"/>
  <c r="AA30" i="126"/>
  <c r="AB30" i="126" s="1"/>
  <c r="AS27" i="146"/>
  <c r="AA38" i="126"/>
  <c r="AB38" i="126" s="1"/>
  <c r="AP35" i="146"/>
  <c r="AS35" i="146"/>
  <c r="AC38" i="126"/>
  <c r="AT35" i="146" s="1"/>
  <c r="AA42" i="126"/>
  <c r="AB42" i="126" s="1"/>
  <c r="AC42" i="126"/>
  <c r="AA17" i="127"/>
  <c r="AB17" i="127" s="1"/>
  <c r="BC14" i="146"/>
  <c r="AA25" i="127"/>
  <c r="AB25" i="127" s="1"/>
  <c r="BC22" i="146"/>
  <c r="AA33" i="127"/>
  <c r="AB33" i="127" s="1"/>
  <c r="BC30" i="146"/>
  <c r="AA45" i="127"/>
  <c r="AB45" i="127" s="1"/>
  <c r="AC45" i="127"/>
  <c r="AA17" i="128"/>
  <c r="AB17" i="128" s="1"/>
  <c r="BJ14" i="146"/>
  <c r="BM14" i="146"/>
  <c r="AC17" i="128"/>
  <c r="BN14" i="146" s="1"/>
  <c r="AA25" i="128"/>
  <c r="AB25" i="128" s="1"/>
  <c r="BJ22" i="146"/>
  <c r="BM22" i="146"/>
  <c r="AC25" i="128"/>
  <c r="BN22" i="146" s="1"/>
  <c r="AA33" i="128"/>
  <c r="AB33" i="128" s="1"/>
  <c r="BJ30" i="146"/>
  <c r="AC33" i="128"/>
  <c r="BN30" i="146" s="1"/>
  <c r="BM30" i="146"/>
  <c r="AA41" i="128"/>
  <c r="AB41" i="128" s="1"/>
  <c r="AC41" i="128"/>
  <c r="O20" i="148"/>
  <c r="AA48" i="119"/>
  <c r="AB48" i="119" s="1"/>
  <c r="AC48" i="119"/>
  <c r="AA44" i="118"/>
  <c r="AB44" i="118" s="1"/>
  <c r="AC44" i="118"/>
  <c r="AA38" i="121"/>
  <c r="AB38" i="121" s="1"/>
  <c r="BC35" i="148"/>
  <c r="AZ35" i="148"/>
  <c r="AC38" i="121"/>
  <c r="BD35" i="148" s="1"/>
  <c r="AA14" i="120"/>
  <c r="AB14" i="120" s="1"/>
  <c r="AS11" i="148"/>
  <c r="AA47" i="121"/>
  <c r="AB47" i="121" s="1"/>
  <c r="AC47" i="121"/>
  <c r="AA40" i="118"/>
  <c r="AB40" i="118" s="1"/>
  <c r="Y37" i="148"/>
  <c r="V37" i="148"/>
  <c r="AD37" i="148" s="1"/>
  <c r="AE37" i="148" s="1"/>
  <c r="AC40" i="118"/>
  <c r="Z37" i="148" s="1"/>
  <c r="O9" i="148"/>
  <c r="AA33" i="120"/>
  <c r="AB33" i="120" s="1"/>
  <c r="AS30" i="148"/>
  <c r="AA20" i="118"/>
  <c r="AB20" i="118" s="1"/>
  <c r="Y17" i="148"/>
  <c r="O33" i="148"/>
  <c r="AA37" i="120"/>
  <c r="AB37" i="120" s="1"/>
  <c r="AS34" i="148"/>
  <c r="AA39" i="118"/>
  <c r="AB39" i="118" s="1"/>
  <c r="V36" i="148"/>
  <c r="AD36" i="148" s="1"/>
  <c r="Y36" i="148"/>
  <c r="AC39" i="118"/>
  <c r="Z36" i="148" s="1"/>
  <c r="AA32" i="120"/>
  <c r="AB32" i="120" s="1"/>
  <c r="AS29" i="148"/>
  <c r="L36" i="148"/>
  <c r="O36" i="148"/>
  <c r="AC39" i="117"/>
  <c r="P36" i="148" s="1"/>
  <c r="L37" i="148"/>
  <c r="O37" i="148"/>
  <c r="AC40" i="117"/>
  <c r="P37" i="148" s="1"/>
  <c r="AA28" i="120"/>
  <c r="AB28" i="120" s="1"/>
  <c r="AS25" i="148"/>
  <c r="AA12" i="124"/>
  <c r="AB12" i="124" s="1"/>
  <c r="Y9" i="146"/>
  <c r="AA16" i="124"/>
  <c r="AB16" i="124" s="1"/>
  <c r="Y13" i="146"/>
  <c r="AA20" i="124"/>
  <c r="AB20" i="124" s="1"/>
  <c r="Y17" i="146"/>
  <c r="AA24" i="124"/>
  <c r="AB24" i="124" s="1"/>
  <c r="Y21" i="146"/>
  <c r="AA28" i="124"/>
  <c r="AB28" i="124" s="1"/>
  <c r="Y25" i="146"/>
  <c r="AA32" i="124"/>
  <c r="AB32" i="124" s="1"/>
  <c r="Y29" i="146"/>
  <c r="AA36" i="124"/>
  <c r="AB36" i="124" s="1"/>
  <c r="Y33" i="146"/>
  <c r="AA40" i="124"/>
  <c r="AB40" i="124" s="1"/>
  <c r="Y37" i="146"/>
  <c r="V37" i="146"/>
  <c r="AD37" i="146" s="1"/>
  <c r="AE37" i="146" s="1"/>
  <c r="AC40" i="124"/>
  <c r="Z37" i="146" s="1"/>
  <c r="AA44" i="124"/>
  <c r="AB44" i="124" s="1"/>
  <c r="AC44" i="124"/>
  <c r="AA48" i="124"/>
  <c r="AB48" i="124" s="1"/>
  <c r="AC48" i="124"/>
  <c r="AA13" i="125"/>
  <c r="AB13" i="125" s="1"/>
  <c r="AI10" i="146"/>
  <c r="AA17" i="125"/>
  <c r="AB17" i="125" s="1"/>
  <c r="AI14" i="146"/>
  <c r="AA25" i="125"/>
  <c r="AB25" i="125" s="1"/>
  <c r="AI22" i="146"/>
  <c r="AA29" i="125"/>
  <c r="AB29" i="125" s="1"/>
  <c r="AI26" i="146"/>
  <c r="AA33" i="125"/>
  <c r="AB33" i="125" s="1"/>
  <c r="AI30" i="146"/>
  <c r="AA37" i="125"/>
  <c r="AB37" i="125" s="1"/>
  <c r="AF34" i="146"/>
  <c r="AN34" i="146" s="1"/>
  <c r="AI34" i="146"/>
  <c r="AC37" i="125"/>
  <c r="AJ34" i="146" s="1"/>
  <c r="AA41" i="125"/>
  <c r="AB41" i="125" s="1"/>
  <c r="AC41" i="125"/>
  <c r="AA45" i="125"/>
  <c r="AB45" i="125" s="1"/>
  <c r="AC45" i="125"/>
  <c r="AA11" i="126"/>
  <c r="AB11" i="126" s="1"/>
  <c r="AS8" i="146"/>
  <c r="AA15" i="126"/>
  <c r="AB15" i="126" s="1"/>
  <c r="AS12" i="146"/>
  <c r="AA19" i="126"/>
  <c r="AB19" i="126" s="1"/>
  <c r="AA23" i="126"/>
  <c r="AB23" i="126" s="1"/>
  <c r="AS20" i="146"/>
  <c r="AA27" i="126"/>
  <c r="AB27" i="126" s="1"/>
  <c r="AS24" i="146"/>
  <c r="AA31" i="126"/>
  <c r="AB31" i="126" s="1"/>
  <c r="AS28" i="146"/>
  <c r="AA35" i="126"/>
  <c r="AB35" i="126" s="1"/>
  <c r="AS32" i="146"/>
  <c r="AP32" i="146"/>
  <c r="AC35" i="126"/>
  <c r="AT32" i="146" s="1"/>
  <c r="AA39" i="126"/>
  <c r="AB39" i="126" s="1"/>
  <c r="AS36" i="146"/>
  <c r="AC39" i="126"/>
  <c r="AT36" i="146" s="1"/>
  <c r="AP36" i="146"/>
  <c r="AA43" i="126"/>
  <c r="AB43" i="126" s="1"/>
  <c r="AC43" i="126"/>
  <c r="AA47" i="126"/>
  <c r="AB47" i="126" s="1"/>
  <c r="AC47" i="126"/>
  <c r="AA10" i="127"/>
  <c r="AB10" i="127" s="1"/>
  <c r="BC7" i="146"/>
  <c r="AA14" i="127"/>
  <c r="AB14" i="127" s="1"/>
  <c r="BC11" i="146"/>
  <c r="AA18" i="127"/>
  <c r="AB18" i="127" s="1"/>
  <c r="BC15" i="146"/>
  <c r="AA22" i="127"/>
  <c r="AB22" i="127" s="1"/>
  <c r="BC19" i="146"/>
  <c r="AA26" i="127"/>
  <c r="AB26" i="127" s="1"/>
  <c r="BC23" i="146"/>
  <c r="AA30" i="127"/>
  <c r="AB30" i="127" s="1"/>
  <c r="BC27" i="146"/>
  <c r="AA34" i="127"/>
  <c r="AB34" i="127" s="1"/>
  <c r="BC31" i="146"/>
  <c r="AA38" i="127"/>
  <c r="AB38" i="127" s="1"/>
  <c r="AZ35" i="146"/>
  <c r="AC38" i="127"/>
  <c r="BD35" i="146" s="1"/>
  <c r="BC35" i="146"/>
  <c r="AA42" i="127"/>
  <c r="AB42" i="127" s="1"/>
  <c r="AC42" i="127"/>
  <c r="AA46" i="127"/>
  <c r="AB46" i="127" s="1"/>
  <c r="AC46" i="127"/>
  <c r="AA10" i="128"/>
  <c r="AB10" i="128" s="1"/>
  <c r="BM7" i="146"/>
  <c r="AC10" i="128"/>
  <c r="BN7" i="146" s="1"/>
  <c r="BJ7" i="146"/>
  <c r="AA14" i="128"/>
  <c r="AB14" i="128" s="1"/>
  <c r="BM11" i="146"/>
  <c r="AC14" i="128"/>
  <c r="BN11" i="146" s="1"/>
  <c r="BJ11" i="146"/>
  <c r="AA18" i="128"/>
  <c r="AB18" i="128" s="1"/>
  <c r="BM15" i="146"/>
  <c r="AC18" i="128"/>
  <c r="BN15" i="146" s="1"/>
  <c r="BJ15" i="146"/>
  <c r="AA22" i="128"/>
  <c r="AB22" i="128" s="1"/>
  <c r="BM19" i="146"/>
  <c r="AC22" i="128"/>
  <c r="BN19" i="146" s="1"/>
  <c r="BJ19" i="146"/>
  <c r="AA26" i="128"/>
  <c r="AB26" i="128" s="1"/>
  <c r="BM23" i="146"/>
  <c r="AC26" i="128"/>
  <c r="BN23" i="146" s="1"/>
  <c r="BJ23" i="146"/>
  <c r="AA30" i="128"/>
  <c r="AB30" i="128" s="1"/>
  <c r="BM27" i="146"/>
  <c r="AC30" i="128"/>
  <c r="BN27" i="146" s="1"/>
  <c r="BJ27" i="146"/>
  <c r="AA34" i="128"/>
  <c r="AB34" i="128" s="1"/>
  <c r="BM31" i="146"/>
  <c r="AC34" i="128"/>
  <c r="BN31" i="146" s="1"/>
  <c r="BJ31" i="146"/>
  <c r="AA38" i="128"/>
  <c r="AB38" i="128" s="1"/>
  <c r="BM35" i="146"/>
  <c r="AC38" i="128"/>
  <c r="BN35" i="146" s="1"/>
  <c r="BJ35" i="146"/>
  <c r="AA42" i="128"/>
  <c r="AB42" i="128" s="1"/>
  <c r="AC42" i="128"/>
  <c r="AA46" i="128"/>
  <c r="AB46" i="128" s="1"/>
  <c r="AC46" i="128"/>
  <c r="O32" i="148"/>
  <c r="AA23" i="119"/>
  <c r="AB23" i="119" s="1"/>
  <c r="AI20" i="148"/>
  <c r="AA18" i="120"/>
  <c r="AB18" i="120" s="1"/>
  <c r="AS15" i="148"/>
  <c r="AA16" i="121"/>
  <c r="AB16" i="121" s="1"/>
  <c r="BC13" i="148"/>
  <c r="O24" i="148"/>
  <c r="AA23" i="118"/>
  <c r="AB23" i="118" s="1"/>
  <c r="Y20" i="148"/>
  <c r="AA15" i="120"/>
  <c r="AB15" i="120" s="1"/>
  <c r="AS12" i="148"/>
  <c r="AA47" i="120"/>
  <c r="AB47" i="120" s="1"/>
  <c r="AC47" i="120"/>
  <c r="AA46" i="121"/>
  <c r="AB46" i="121" s="1"/>
  <c r="AC46" i="121"/>
  <c r="AA46" i="118"/>
  <c r="AB46" i="118" s="1"/>
  <c r="AC46" i="118"/>
  <c r="AA30" i="120"/>
  <c r="AB30" i="120" s="1"/>
  <c r="AS27" i="148"/>
  <c r="AA48" i="118"/>
  <c r="AB48" i="118" s="1"/>
  <c r="AC48" i="118"/>
  <c r="AA34" i="121"/>
  <c r="AB34" i="121" s="1"/>
  <c r="BC31" i="148"/>
  <c r="O29" i="148"/>
  <c r="AA31" i="119"/>
  <c r="AB31" i="119" s="1"/>
  <c r="AI28" i="148"/>
  <c r="AA15" i="121"/>
  <c r="AB15" i="121" s="1"/>
  <c r="BC12" i="148"/>
  <c r="AA36" i="118"/>
  <c r="AB36" i="118" s="1"/>
  <c r="Y33" i="148"/>
  <c r="AA15" i="119"/>
  <c r="AB15" i="119" s="1"/>
  <c r="AI12" i="148"/>
  <c r="AA13" i="120"/>
  <c r="AB13" i="120" s="1"/>
  <c r="AS10" i="148"/>
  <c r="AA45" i="120"/>
  <c r="AB45" i="120" s="1"/>
  <c r="AC45" i="120"/>
  <c r="AA44" i="121"/>
  <c r="AB44" i="121" s="1"/>
  <c r="AC44" i="121"/>
  <c r="AA16" i="118"/>
  <c r="AB16" i="118" s="1"/>
  <c r="Y13" i="148"/>
  <c r="AA47" i="118"/>
  <c r="AB47" i="118" s="1"/>
  <c r="AC47" i="118"/>
  <c r="AA40" i="120"/>
  <c r="AB40" i="120" s="1"/>
  <c r="AP37" i="148"/>
  <c r="AS37" i="148"/>
  <c r="AC40" i="120"/>
  <c r="AT37" i="148" s="1"/>
  <c r="AA27" i="119"/>
  <c r="AB27" i="119" s="1"/>
  <c r="AI24" i="148"/>
  <c r="AA20" i="121"/>
  <c r="AB20" i="121" s="1"/>
  <c r="BC17" i="148"/>
  <c r="AA19" i="118"/>
  <c r="AB19" i="118" s="1"/>
  <c r="Y16" i="148"/>
  <c r="AA26" i="121"/>
  <c r="AB26" i="121" s="1"/>
  <c r="BC23" i="148"/>
  <c r="AA18" i="118"/>
  <c r="AB18" i="118" s="1"/>
  <c r="Y15" i="148"/>
  <c r="AA41" i="120"/>
  <c r="AB41" i="120" s="1"/>
  <c r="AC41" i="120"/>
  <c r="AA43" i="118"/>
  <c r="AB43" i="118" s="1"/>
  <c r="AC43" i="118"/>
  <c r="AA44" i="120"/>
  <c r="AB44" i="120" s="1"/>
  <c r="AC44" i="120"/>
  <c r="AO35" i="148"/>
  <c r="BW130" i="148"/>
  <c r="AA10" i="124"/>
  <c r="AB10" i="124" s="1"/>
  <c r="Y7" i="146"/>
  <c r="AA18" i="124"/>
  <c r="AB18" i="124" s="1"/>
  <c r="Y15" i="146"/>
  <c r="AA22" i="124"/>
  <c r="AB22" i="124" s="1"/>
  <c r="Y19" i="146"/>
  <c r="AA30" i="124"/>
  <c r="AB30" i="124" s="1"/>
  <c r="Y27" i="146"/>
  <c r="AA42" i="124"/>
  <c r="AB42" i="124" s="1"/>
  <c r="AC42" i="124"/>
  <c r="AA11" i="125"/>
  <c r="AB11" i="125" s="1"/>
  <c r="AI8" i="146"/>
  <c r="AA19" i="125"/>
  <c r="AB19" i="125" s="1"/>
  <c r="AI16" i="146"/>
  <c r="AA27" i="125"/>
  <c r="AB27" i="125" s="1"/>
  <c r="AI24" i="146"/>
  <c r="AA35" i="125"/>
  <c r="AB35" i="125" s="1"/>
  <c r="AI32" i="146"/>
  <c r="AA43" i="125"/>
  <c r="AB43" i="125" s="1"/>
  <c r="AC43" i="125"/>
  <c r="AA13" i="126"/>
  <c r="AB13" i="126" s="1"/>
  <c r="AS10" i="146"/>
  <c r="AA21" i="126"/>
  <c r="AB21" i="126" s="1"/>
  <c r="AS18" i="146"/>
  <c r="AA37" i="126"/>
  <c r="AB37" i="126" s="1"/>
  <c r="AS34" i="146"/>
  <c r="AP34" i="146"/>
  <c r="AC37" i="126"/>
  <c r="AT34" i="146" s="1"/>
  <c r="AA45" i="126"/>
  <c r="AB45" i="126" s="1"/>
  <c r="AC45" i="126"/>
  <c r="AA16" i="127"/>
  <c r="AB16" i="127" s="1"/>
  <c r="BC13" i="146"/>
  <c r="AA20" i="127"/>
  <c r="AB20" i="127" s="1"/>
  <c r="BC17" i="146"/>
  <c r="AA28" i="127"/>
  <c r="AB28" i="127" s="1"/>
  <c r="BC25" i="146"/>
  <c r="AA36" i="127"/>
  <c r="AB36" i="127" s="1"/>
  <c r="AZ33" i="146"/>
  <c r="AC36" i="127"/>
  <c r="BD33" i="146" s="1"/>
  <c r="BC33" i="146"/>
  <c r="AA44" i="127"/>
  <c r="AB44" i="127" s="1"/>
  <c r="AC44" i="127"/>
  <c r="AA12" i="128"/>
  <c r="AB12" i="128" s="1"/>
  <c r="BM9" i="146"/>
  <c r="BJ9" i="146"/>
  <c r="AC12" i="128"/>
  <c r="BN9" i="146" s="1"/>
  <c r="AA20" i="128"/>
  <c r="AB20" i="128" s="1"/>
  <c r="BM17" i="146"/>
  <c r="BJ17" i="146"/>
  <c r="AC20" i="128"/>
  <c r="BN17" i="146" s="1"/>
  <c r="AA28" i="128"/>
  <c r="AB28" i="128" s="1"/>
  <c r="BM25" i="146"/>
  <c r="BJ25" i="146"/>
  <c r="AC28" i="128"/>
  <c r="BN25" i="146" s="1"/>
  <c r="AA36" i="128"/>
  <c r="AB36" i="128" s="1"/>
  <c r="BM33" i="146"/>
  <c r="BJ33" i="146"/>
  <c r="AC36" i="128"/>
  <c r="BN33" i="146" s="1"/>
  <c r="AA40" i="128"/>
  <c r="AB40" i="128" s="1"/>
  <c r="BM37" i="146"/>
  <c r="BJ37" i="146"/>
  <c r="AC40" i="128"/>
  <c r="BN37" i="146" s="1"/>
  <c r="AA48" i="128"/>
  <c r="AB48" i="128" s="1"/>
  <c r="AC48" i="128"/>
  <c r="AA42" i="118"/>
  <c r="AB42" i="118" s="1"/>
  <c r="AC42" i="118"/>
  <c r="AA40" i="119"/>
  <c r="AB40" i="119" s="1"/>
  <c r="AI37" i="148"/>
  <c r="AF37" i="148"/>
  <c r="AN37" i="148" s="1"/>
  <c r="AC40" i="119"/>
  <c r="AJ37" i="148" s="1"/>
  <c r="AA35" i="121"/>
  <c r="AB35" i="121" s="1"/>
  <c r="BC32" i="148"/>
  <c r="AA38" i="118"/>
  <c r="AB38" i="118" s="1"/>
  <c r="Y35" i="148"/>
  <c r="V35" i="148"/>
  <c r="AD35" i="148" s="1"/>
  <c r="AC38" i="118"/>
  <c r="Z35" i="148" s="1"/>
  <c r="AA30" i="121"/>
  <c r="AB30" i="121" s="1"/>
  <c r="BC27" i="148"/>
  <c r="AA36" i="119"/>
  <c r="AB36" i="119" s="1"/>
  <c r="AI33" i="148"/>
  <c r="AF33" i="148"/>
  <c r="AC36" i="119"/>
  <c r="AJ33" i="148" s="1"/>
  <c r="AA17" i="120"/>
  <c r="AB17" i="120" s="1"/>
  <c r="AS14" i="148"/>
  <c r="AA48" i="121"/>
  <c r="AB48" i="121" s="1"/>
  <c r="AC48" i="121"/>
  <c r="AA36" i="120"/>
  <c r="AB36" i="120" s="1"/>
  <c r="AS33" i="148"/>
  <c r="AA22" i="118"/>
  <c r="AB22" i="118" s="1"/>
  <c r="Y19" i="148"/>
  <c r="AA29" i="120"/>
  <c r="AB29" i="120" s="1"/>
  <c r="AS26" i="148"/>
  <c r="AA24" i="120"/>
  <c r="AB24" i="120" s="1"/>
  <c r="AS21" i="148"/>
  <c r="O16" i="148"/>
  <c r="O17" i="148"/>
  <c r="AA12" i="118"/>
  <c r="AB12" i="118" s="1"/>
  <c r="Y9" i="148"/>
  <c r="AE34" i="148"/>
  <c r="BW98" i="148"/>
  <c r="AA19" i="124"/>
  <c r="AB19" i="124" s="1"/>
  <c r="Y16" i="146"/>
  <c r="AA27" i="124"/>
  <c r="AB27" i="124" s="1"/>
  <c r="Y24" i="146"/>
  <c r="AA35" i="124"/>
  <c r="AB35" i="124" s="1"/>
  <c r="Y32" i="146"/>
  <c r="AA39" i="124"/>
  <c r="AB39" i="124" s="1"/>
  <c r="V36" i="146"/>
  <c r="AD36" i="146" s="1"/>
  <c r="AC39" i="124"/>
  <c r="Z36" i="146" s="1"/>
  <c r="Y36" i="146"/>
  <c r="AA47" i="124"/>
  <c r="AB47" i="124" s="1"/>
  <c r="AC47" i="124"/>
  <c r="AA16" i="125"/>
  <c r="AB16" i="125" s="1"/>
  <c r="AI13" i="146"/>
  <c r="AA24" i="125"/>
  <c r="AB24" i="125" s="1"/>
  <c r="AI21" i="146"/>
  <c r="AA32" i="125"/>
  <c r="AB32" i="125" s="1"/>
  <c r="AI29" i="146"/>
  <c r="AA44" i="125"/>
  <c r="AB44" i="125" s="1"/>
  <c r="AC44" i="125"/>
  <c r="AA10" i="126"/>
  <c r="AB10" i="126" s="1"/>
  <c r="AS7" i="146"/>
  <c r="AA18" i="126"/>
  <c r="AB18" i="126" s="1"/>
  <c r="AS15" i="146"/>
  <c r="AA26" i="126"/>
  <c r="AB26" i="126" s="1"/>
  <c r="AS23" i="146"/>
  <c r="AA34" i="126"/>
  <c r="AB34" i="126" s="1"/>
  <c r="AS31" i="146"/>
  <c r="AA46" i="126"/>
  <c r="AB46" i="126" s="1"/>
  <c r="AC46" i="126"/>
  <c r="AA21" i="127"/>
  <c r="AB21" i="127" s="1"/>
  <c r="BC18" i="146"/>
  <c r="AA29" i="127"/>
  <c r="AB29" i="127" s="1"/>
  <c r="AA37" i="127"/>
  <c r="AB37" i="127" s="1"/>
  <c r="BC34" i="146"/>
  <c r="AZ34" i="146"/>
  <c r="AC37" i="127"/>
  <c r="BD34" i="146" s="1"/>
  <c r="AA41" i="127"/>
  <c r="AB41" i="127" s="1"/>
  <c r="AC41" i="127"/>
  <c r="AA13" i="128"/>
  <c r="AB13" i="128" s="1"/>
  <c r="BJ10" i="146"/>
  <c r="BM10" i="146"/>
  <c r="AC13" i="128"/>
  <c r="BN10" i="146" s="1"/>
  <c r="AA21" i="128"/>
  <c r="AB21" i="128" s="1"/>
  <c r="BJ18" i="146"/>
  <c r="BM18" i="146"/>
  <c r="AC21" i="128"/>
  <c r="BN18" i="146" s="1"/>
  <c r="AA29" i="128"/>
  <c r="AB29" i="128" s="1"/>
  <c r="BJ26" i="146"/>
  <c r="BM26" i="146"/>
  <c r="AC29" i="128"/>
  <c r="BN26" i="146" s="1"/>
  <c r="AA37" i="128"/>
  <c r="AB37" i="128" s="1"/>
  <c r="BJ34" i="146"/>
  <c r="AC37" i="128"/>
  <c r="BN34" i="146" s="1"/>
  <c r="BM34" i="146"/>
  <c r="AA45" i="128"/>
  <c r="AB45" i="128" s="1"/>
  <c r="AC45" i="128"/>
  <c r="AA12" i="119"/>
  <c r="AB12" i="119" s="1"/>
  <c r="AI9" i="148"/>
  <c r="AA42" i="120"/>
  <c r="AB42" i="120" s="1"/>
  <c r="AC42" i="120"/>
  <c r="AA43" i="121"/>
  <c r="AB43" i="121" s="1"/>
  <c r="AC43" i="121"/>
  <c r="AA15" i="118"/>
  <c r="AB15" i="118" s="1"/>
  <c r="Y12" i="148"/>
  <c r="AA39" i="120"/>
  <c r="AB39" i="120" s="1"/>
  <c r="AS36" i="148"/>
  <c r="AP36" i="148"/>
  <c r="AC39" i="120"/>
  <c r="AT36" i="148" s="1"/>
  <c r="AA43" i="120"/>
  <c r="AB43" i="120" s="1"/>
  <c r="AC43" i="120"/>
  <c r="AA11" i="119"/>
  <c r="AB11" i="119" s="1"/>
  <c r="AI8" i="148"/>
  <c r="AA30" i="118"/>
  <c r="AB30" i="118" s="1"/>
  <c r="Y27" i="148"/>
  <c r="AA14" i="121"/>
  <c r="AB14" i="121" s="1"/>
  <c r="BC11" i="148"/>
  <c r="AA34" i="118"/>
  <c r="AB34" i="118" s="1"/>
  <c r="Y31" i="148"/>
  <c r="AA43" i="119"/>
  <c r="AB43" i="119" s="1"/>
  <c r="AC43" i="119"/>
  <c r="AA36" i="121"/>
  <c r="AB36" i="121" s="1"/>
  <c r="BC33" i="148"/>
  <c r="AA38" i="120"/>
  <c r="AB38" i="120" s="1"/>
  <c r="AP35" i="148"/>
  <c r="AS35" i="148"/>
  <c r="AC38" i="120"/>
  <c r="AT35" i="148" s="1"/>
  <c r="AA35" i="120"/>
  <c r="AB35" i="120" s="1"/>
  <c r="AS32" i="148"/>
  <c r="AA25" i="120"/>
  <c r="AB25" i="120" s="1"/>
  <c r="AS22" i="148"/>
  <c r="AA28" i="118"/>
  <c r="AB28" i="118" s="1"/>
  <c r="Y25" i="148"/>
  <c r="AA13" i="124"/>
  <c r="AB13" i="124" s="1"/>
  <c r="Y10" i="146"/>
  <c r="AA17" i="124"/>
  <c r="AB17" i="124" s="1"/>
  <c r="Y14" i="146"/>
  <c r="AA21" i="124"/>
  <c r="AB21" i="124" s="1"/>
  <c r="Y18" i="146"/>
  <c r="AA25" i="124"/>
  <c r="AB25" i="124" s="1"/>
  <c r="Y22" i="146"/>
  <c r="AA29" i="124"/>
  <c r="AB29" i="124" s="1"/>
  <c r="Y26" i="146"/>
  <c r="AA33" i="124"/>
  <c r="AB33" i="124" s="1"/>
  <c r="Y30" i="146"/>
  <c r="AA37" i="124"/>
  <c r="AB37" i="124" s="1"/>
  <c r="V34" i="146"/>
  <c r="AD34" i="146" s="1"/>
  <c r="Y34" i="146"/>
  <c r="AC37" i="124"/>
  <c r="Z34" i="146" s="1"/>
  <c r="AA41" i="124"/>
  <c r="AB41" i="124" s="1"/>
  <c r="AC41" i="124"/>
  <c r="AA45" i="124"/>
  <c r="AB45" i="124" s="1"/>
  <c r="AC45" i="124"/>
  <c r="AA10" i="125"/>
  <c r="AB10" i="125" s="1"/>
  <c r="AI7" i="146"/>
  <c r="AA14" i="125"/>
  <c r="AB14" i="125" s="1"/>
  <c r="AI11" i="146"/>
  <c r="AA22" i="125"/>
  <c r="AB22" i="125" s="1"/>
  <c r="AI19" i="146"/>
  <c r="AA26" i="125"/>
  <c r="AB26" i="125" s="1"/>
  <c r="AI23" i="146"/>
  <c r="AA30" i="125"/>
  <c r="AB30" i="125" s="1"/>
  <c r="AI27" i="146"/>
  <c r="AA34" i="125"/>
  <c r="AB34" i="125" s="1"/>
  <c r="AI31" i="146"/>
  <c r="AA38" i="125"/>
  <c r="AB38" i="125" s="1"/>
  <c r="AI35" i="146"/>
  <c r="AF35" i="146"/>
  <c r="AN35" i="146" s="1"/>
  <c r="AC38" i="125"/>
  <c r="AJ35" i="146" s="1"/>
  <c r="AA42" i="125"/>
  <c r="AB42" i="125" s="1"/>
  <c r="AC42" i="125"/>
  <c r="AA46" i="125"/>
  <c r="AB46" i="125" s="1"/>
  <c r="AC46" i="125"/>
  <c r="AA12" i="126"/>
  <c r="AB12" i="126" s="1"/>
  <c r="AS9" i="146"/>
  <c r="AA16" i="126"/>
  <c r="AB16" i="126" s="1"/>
  <c r="AS13" i="146"/>
  <c r="AA20" i="126"/>
  <c r="AB20" i="126" s="1"/>
  <c r="AS17" i="146"/>
  <c r="AA24" i="126"/>
  <c r="AB24" i="126" s="1"/>
  <c r="AS21" i="146"/>
  <c r="AA28" i="126"/>
  <c r="AB28" i="126" s="1"/>
  <c r="AS25" i="146"/>
  <c r="AA32" i="126"/>
  <c r="AB32" i="126" s="1"/>
  <c r="AS29" i="146"/>
  <c r="AA36" i="126"/>
  <c r="AB36" i="126" s="1"/>
  <c r="AP33" i="146"/>
  <c r="AS33" i="146"/>
  <c r="AC36" i="126"/>
  <c r="AT33" i="146" s="1"/>
  <c r="AA40" i="126"/>
  <c r="AB40" i="126" s="1"/>
  <c r="AP37" i="146"/>
  <c r="AS37" i="146"/>
  <c r="AC40" i="126"/>
  <c r="AT37" i="146" s="1"/>
  <c r="AA44" i="126"/>
  <c r="AB44" i="126" s="1"/>
  <c r="AC44" i="126"/>
  <c r="AA48" i="126"/>
  <c r="AB48" i="126" s="1"/>
  <c r="AC48" i="126"/>
  <c r="AA11" i="127"/>
  <c r="AB11" i="127" s="1"/>
  <c r="BC8" i="146"/>
  <c r="AA15" i="127"/>
  <c r="AB15" i="127" s="1"/>
  <c r="BC12" i="146"/>
  <c r="AA19" i="127"/>
  <c r="AB19" i="127" s="1"/>
  <c r="BC16" i="146"/>
  <c r="AA23" i="127"/>
  <c r="AB23" i="127" s="1"/>
  <c r="BC20" i="146"/>
  <c r="AA27" i="127"/>
  <c r="AB27" i="127" s="1"/>
  <c r="BC24" i="146"/>
  <c r="AA31" i="127"/>
  <c r="AB31" i="127" s="1"/>
  <c r="BC28" i="146"/>
  <c r="AA35" i="127"/>
  <c r="AB35" i="127" s="1"/>
  <c r="BC32" i="146"/>
  <c r="AA39" i="127"/>
  <c r="AB39" i="127" s="1"/>
  <c r="BC36" i="146"/>
  <c r="AZ36" i="146"/>
  <c r="AC39" i="127"/>
  <c r="BD36" i="146" s="1"/>
  <c r="AA43" i="127"/>
  <c r="AB43" i="127" s="1"/>
  <c r="AC43" i="127"/>
  <c r="AA47" i="127"/>
  <c r="AB47" i="127" s="1"/>
  <c r="AC47" i="127"/>
  <c r="AA11" i="128"/>
  <c r="AB11" i="128" s="1"/>
  <c r="BJ8" i="146"/>
  <c r="BM8" i="146"/>
  <c r="AC11" i="128"/>
  <c r="BN8" i="146" s="1"/>
  <c r="AA15" i="128"/>
  <c r="AB15" i="128" s="1"/>
  <c r="BJ12" i="146"/>
  <c r="AC15" i="128"/>
  <c r="BN12" i="146" s="1"/>
  <c r="BM12" i="146"/>
  <c r="AA19" i="128"/>
  <c r="AB19" i="128" s="1"/>
  <c r="BJ16" i="146"/>
  <c r="BM16" i="146"/>
  <c r="AC19" i="128"/>
  <c r="BN16" i="146" s="1"/>
  <c r="AA23" i="128"/>
  <c r="AB23" i="128" s="1"/>
  <c r="BJ20" i="146"/>
  <c r="BM20" i="146"/>
  <c r="AC23" i="128"/>
  <c r="BN20" i="146" s="1"/>
  <c r="AA27" i="128"/>
  <c r="AB27" i="128" s="1"/>
  <c r="BJ24" i="146"/>
  <c r="BM24" i="146"/>
  <c r="AC27" i="128"/>
  <c r="BN24" i="146" s="1"/>
  <c r="AA31" i="128"/>
  <c r="AB31" i="128" s="1"/>
  <c r="AC31" i="128"/>
  <c r="BN28" i="146" s="1"/>
  <c r="BJ28" i="146"/>
  <c r="BM28" i="146"/>
  <c r="AA35" i="128"/>
  <c r="AB35" i="128" s="1"/>
  <c r="AC35" i="128"/>
  <c r="BN32" i="146" s="1"/>
  <c r="BJ32" i="146"/>
  <c r="BM32" i="146"/>
  <c r="AA39" i="128"/>
  <c r="AB39" i="128" s="1"/>
  <c r="AC39" i="128"/>
  <c r="BN36" i="146" s="1"/>
  <c r="BJ36" i="146"/>
  <c r="BM36" i="146"/>
  <c r="AA43" i="128"/>
  <c r="AB43" i="128" s="1"/>
  <c r="AC43" i="128"/>
  <c r="AA47" i="128"/>
  <c r="AB47" i="128" s="1"/>
  <c r="AC47" i="128"/>
  <c r="AA32" i="119"/>
  <c r="AB32" i="119" s="1"/>
  <c r="AI29" i="148"/>
  <c r="AA26" i="120"/>
  <c r="AB26" i="120" s="1"/>
  <c r="AS23" i="148"/>
  <c r="AA27" i="121"/>
  <c r="AB27" i="121" s="1"/>
  <c r="BC24" i="148"/>
  <c r="AA28" i="119"/>
  <c r="AB28" i="119" s="1"/>
  <c r="AI25" i="148"/>
  <c r="AA31" i="118"/>
  <c r="AB31" i="118" s="1"/>
  <c r="Y28" i="148"/>
  <c r="AA23" i="120"/>
  <c r="AB23" i="120" s="1"/>
  <c r="AS20" i="148"/>
  <c r="AA23" i="121"/>
  <c r="AB23" i="121" s="1"/>
  <c r="BC20" i="148"/>
  <c r="O8" i="148"/>
  <c r="AA16" i="119"/>
  <c r="AB16" i="119" s="1"/>
  <c r="AI13" i="148"/>
  <c r="BC8" i="148"/>
  <c r="AA12" i="121"/>
  <c r="AB12" i="121" s="1"/>
  <c r="BC9" i="148"/>
  <c r="AA11" i="118"/>
  <c r="AB11" i="118" s="1"/>
  <c r="Y8" i="148"/>
  <c r="AA11" i="120"/>
  <c r="AB11" i="120" s="1"/>
  <c r="AS8" i="148"/>
  <c r="AA42" i="121"/>
  <c r="AB42" i="121" s="1"/>
  <c r="AC42" i="121"/>
  <c r="AA39" i="119"/>
  <c r="AB39" i="119" s="1"/>
  <c r="AI36" i="148"/>
  <c r="AF36" i="148"/>
  <c r="AN36" i="148" s="1"/>
  <c r="AC39" i="119"/>
  <c r="AJ36" i="148" s="1"/>
  <c r="AA32" i="121"/>
  <c r="AB32" i="121" s="1"/>
  <c r="BC29" i="148"/>
  <c r="B37" i="148"/>
  <c r="J37" i="148" s="1"/>
  <c r="E37" i="148"/>
  <c r="AC40" i="116"/>
  <c r="F37" i="148" s="1"/>
  <c r="AA20" i="120"/>
  <c r="AB20" i="120" s="1"/>
  <c r="AS17" i="148"/>
  <c r="O13" i="148"/>
  <c r="AA14" i="118"/>
  <c r="AB14" i="118" s="1"/>
  <c r="Y11" i="148"/>
  <c r="AA24" i="119"/>
  <c r="AB24" i="119" s="1"/>
  <c r="AI21" i="148"/>
  <c r="AA21" i="120"/>
  <c r="AB21" i="120" s="1"/>
  <c r="AS18" i="148"/>
  <c r="AA19" i="121"/>
  <c r="AB19" i="121" s="1"/>
  <c r="BC16" i="148"/>
  <c r="O25" i="148"/>
  <c r="AA24" i="118"/>
  <c r="AB24" i="118" s="1"/>
  <c r="Y21" i="148"/>
  <c r="AA16" i="120"/>
  <c r="AB16" i="120" s="1"/>
  <c r="AS13" i="148"/>
  <c r="AA48" i="120"/>
  <c r="AB48" i="120" s="1"/>
  <c r="AC48" i="120"/>
  <c r="AA44" i="119"/>
  <c r="AB44" i="119" s="1"/>
  <c r="AC44" i="119"/>
  <c r="AA39" i="121"/>
  <c r="AB39" i="121" s="1"/>
  <c r="AZ36" i="148"/>
  <c r="BC36" i="148"/>
  <c r="AC39" i="121"/>
  <c r="BD36" i="148" s="1"/>
  <c r="AA35" i="118"/>
  <c r="AB35" i="118" s="1"/>
  <c r="Y32" i="148"/>
  <c r="AA19" i="119"/>
  <c r="AB19" i="119" s="1"/>
  <c r="AI16" i="148"/>
  <c r="AA24" i="121"/>
  <c r="AB24" i="121" s="1"/>
  <c r="BC21" i="148"/>
  <c r="AA20" i="119"/>
  <c r="AB20" i="119" s="1"/>
  <c r="AI17" i="148"/>
  <c r="AA22" i="121"/>
  <c r="AB22" i="121" s="1"/>
  <c r="BC19" i="148"/>
  <c r="AA17" i="116"/>
  <c r="AB17" i="116" s="1"/>
  <c r="E14" i="148"/>
  <c r="BW129" i="148"/>
  <c r="AO34" i="148"/>
  <c r="U52" i="116"/>
  <c r="U51" i="116"/>
  <c r="U50" i="116"/>
  <c r="U53" i="116"/>
  <c r="R54" i="116"/>
  <c r="U21" i="125"/>
  <c r="R50" i="125"/>
  <c r="AA11" i="121"/>
  <c r="AB11" i="121" s="1"/>
  <c r="Y21" i="118"/>
  <c r="U9" i="125"/>
  <c r="U9" i="126"/>
  <c r="Y9" i="116"/>
  <c r="E6" i="148" s="1"/>
  <c r="AA47" i="116"/>
  <c r="AB47" i="116" s="1"/>
  <c r="AA48" i="116"/>
  <c r="AB48" i="116" s="1"/>
  <c r="AA42" i="116"/>
  <c r="AB42" i="116" s="1"/>
  <c r="AA43" i="117"/>
  <c r="AB43" i="117" s="1"/>
  <c r="AA44" i="117"/>
  <c r="AB44" i="117" s="1"/>
  <c r="AA44" i="116"/>
  <c r="AB44" i="116" s="1"/>
  <c r="AA40" i="117"/>
  <c r="AB40" i="117" s="1"/>
  <c r="AA46" i="116"/>
  <c r="AB46" i="116" s="1"/>
  <c r="AA48" i="117"/>
  <c r="AB48" i="117" s="1"/>
  <c r="AA20" i="116"/>
  <c r="AB20" i="116" s="1"/>
  <c r="AA43" i="116"/>
  <c r="AB43" i="116" s="1"/>
  <c r="AA47" i="117"/>
  <c r="AB47" i="117" s="1"/>
  <c r="AA40" i="116"/>
  <c r="AB40" i="116" s="1"/>
  <c r="AA39" i="117"/>
  <c r="AB39" i="117" s="1"/>
  <c r="AA28" i="116"/>
  <c r="AB28" i="116" s="1"/>
  <c r="AA24" i="117"/>
  <c r="AB24" i="117" s="1"/>
  <c r="AA32" i="117"/>
  <c r="AB32" i="117" s="1"/>
  <c r="AA36" i="117"/>
  <c r="AB36" i="117" s="1"/>
  <c r="AA35" i="117"/>
  <c r="AB35" i="117" s="1"/>
  <c r="AA28" i="117"/>
  <c r="AB28" i="117" s="1"/>
  <c r="AA15" i="117"/>
  <c r="AB15" i="117" s="1"/>
  <c r="AA31" i="117"/>
  <c r="AB31" i="117" s="1"/>
  <c r="AA19" i="117"/>
  <c r="AB19" i="117" s="1"/>
  <c r="AA12" i="117"/>
  <c r="AB12" i="117" s="1"/>
  <c r="AA11" i="117"/>
  <c r="AB11" i="117" s="1"/>
  <c r="AA27" i="117"/>
  <c r="AB27" i="117" s="1"/>
  <c r="AA23" i="117"/>
  <c r="AB23" i="117" s="1"/>
  <c r="AA20" i="117"/>
  <c r="AB20" i="117" s="1"/>
  <c r="AA16" i="117"/>
  <c r="AB16" i="117" s="1"/>
  <c r="AA10" i="116"/>
  <c r="AB10" i="116" s="1"/>
  <c r="AA31" i="116"/>
  <c r="AB31" i="116" s="1"/>
  <c r="AA14" i="116"/>
  <c r="AB14" i="116" s="1"/>
  <c r="AA27" i="116"/>
  <c r="AB27" i="116" s="1"/>
  <c r="AA34" i="116"/>
  <c r="AB34" i="116" s="1"/>
  <c r="AA30" i="116"/>
  <c r="AB30" i="116" s="1"/>
  <c r="AA11" i="116"/>
  <c r="AB11" i="116" s="1"/>
  <c r="AA39" i="116"/>
  <c r="AB39" i="116" s="1"/>
  <c r="AA32" i="116"/>
  <c r="AB32" i="116" s="1"/>
  <c r="AA12" i="116"/>
  <c r="AB12" i="116" s="1"/>
  <c r="AA36" i="116"/>
  <c r="AB36" i="116" s="1"/>
  <c r="AA16" i="116"/>
  <c r="AB16" i="116" s="1"/>
  <c r="AA24" i="116"/>
  <c r="AB24" i="116" s="1"/>
  <c r="AA22" i="116"/>
  <c r="AB22" i="116" s="1"/>
  <c r="AA15" i="116"/>
  <c r="AB15" i="116" s="1"/>
  <c r="AA26" i="116"/>
  <c r="AB26" i="116" s="1"/>
  <c r="AA19" i="116"/>
  <c r="AB19" i="116" s="1"/>
  <c r="AA38" i="116"/>
  <c r="AB38" i="116" s="1"/>
  <c r="AA23" i="116"/>
  <c r="AB23" i="116" s="1"/>
  <c r="AA18" i="116"/>
  <c r="AB18" i="116" s="1"/>
  <c r="AA35" i="116"/>
  <c r="AB35" i="116" s="1"/>
  <c r="P2" i="131"/>
  <c r="T5" i="131"/>
  <c r="J5" i="131"/>
  <c r="C5" i="131"/>
  <c r="N3" i="131"/>
  <c r="R2" i="133"/>
  <c r="C5" i="133"/>
  <c r="N3" i="133"/>
  <c r="T5" i="133"/>
  <c r="J5" i="133"/>
  <c r="Q2" i="132"/>
  <c r="N3" i="132"/>
  <c r="T5" i="132"/>
  <c r="J5" i="132"/>
  <c r="C5" i="132"/>
  <c r="T5" i="135"/>
  <c r="N3" i="134"/>
  <c r="T2" i="135"/>
  <c r="J5" i="135"/>
  <c r="C5" i="134"/>
  <c r="S2" i="134"/>
  <c r="T5" i="134"/>
  <c r="C5" i="135"/>
  <c r="P50" i="127" l="1"/>
  <c r="R52" i="125"/>
  <c r="R51" i="125"/>
  <c r="AA18" i="125"/>
  <c r="AB18" i="125" s="1"/>
  <c r="P52" i="125"/>
  <c r="Q54" i="128"/>
  <c r="P53" i="125"/>
  <c r="P51" i="125"/>
  <c r="R9" i="128"/>
  <c r="P53" i="128"/>
  <c r="P52" i="128"/>
  <c r="P54" i="128" s="1"/>
  <c r="P51" i="128"/>
  <c r="P50" i="128"/>
  <c r="P52" i="124"/>
  <c r="P50" i="124"/>
  <c r="P51" i="124"/>
  <c r="Q54" i="124"/>
  <c r="R50" i="127"/>
  <c r="R51" i="127"/>
  <c r="P51" i="127"/>
  <c r="P53" i="127"/>
  <c r="Q54" i="127"/>
  <c r="R50" i="126"/>
  <c r="R51" i="126"/>
  <c r="P53" i="126"/>
  <c r="P50" i="126"/>
  <c r="P52" i="126"/>
  <c r="P51" i="126"/>
  <c r="Q54" i="126"/>
  <c r="B17" i="148"/>
  <c r="AC32" i="116"/>
  <c r="F29" i="148" s="1"/>
  <c r="AC17" i="116"/>
  <c r="F14" i="148" s="1"/>
  <c r="AC34" i="116"/>
  <c r="F31" i="148" s="1"/>
  <c r="Y53" i="116"/>
  <c r="J39" i="148" s="1"/>
  <c r="AC11" i="116"/>
  <c r="F8" i="148" s="1"/>
  <c r="R53" i="127"/>
  <c r="R53" i="125"/>
  <c r="R54" i="125" s="1"/>
  <c r="R52" i="127"/>
  <c r="P54" i="125"/>
  <c r="AC27" i="116"/>
  <c r="F24" i="148" s="1"/>
  <c r="AC33" i="116"/>
  <c r="F30" i="148" s="1"/>
  <c r="AC12" i="116"/>
  <c r="F9" i="148" s="1"/>
  <c r="AC18" i="116"/>
  <c r="F15" i="148" s="1"/>
  <c r="R52" i="126"/>
  <c r="U11" i="124"/>
  <c r="R53" i="124"/>
  <c r="R51" i="124"/>
  <c r="R52" i="124"/>
  <c r="R50" i="124"/>
  <c r="R53" i="126"/>
  <c r="Y13" i="127"/>
  <c r="U52" i="127"/>
  <c r="U50" i="127"/>
  <c r="U53" i="127"/>
  <c r="U51" i="127"/>
  <c r="Y29" i="126"/>
  <c r="U53" i="126"/>
  <c r="U50" i="126"/>
  <c r="U52" i="126"/>
  <c r="U51" i="126"/>
  <c r="AE34" i="146"/>
  <c r="BW98" i="146"/>
  <c r="BW99" i="146"/>
  <c r="AE35" i="146"/>
  <c r="AC15" i="116"/>
  <c r="F12" i="148" s="1"/>
  <c r="AC16" i="116"/>
  <c r="F13" i="148" s="1"/>
  <c r="AC21" i="116"/>
  <c r="F18" i="148" s="1"/>
  <c r="AC22" i="116"/>
  <c r="F19" i="148" s="1"/>
  <c r="AO35" i="146"/>
  <c r="BW130" i="146"/>
  <c r="Y51" i="116"/>
  <c r="AC19" i="116"/>
  <c r="F16" i="148" s="1"/>
  <c r="AC35" i="116"/>
  <c r="F32" i="148" s="1"/>
  <c r="AC24" i="116"/>
  <c r="F21" i="148" s="1"/>
  <c r="AC9" i="116"/>
  <c r="F6" i="148" s="1"/>
  <c r="AC25" i="116"/>
  <c r="F22" i="148" s="1"/>
  <c r="AC10" i="116"/>
  <c r="F7" i="148" s="1"/>
  <c r="AC26" i="116"/>
  <c r="F23" i="148" s="1"/>
  <c r="AC20" i="116"/>
  <c r="F17" i="148" s="1"/>
  <c r="BW37" i="148"/>
  <c r="K37" i="148"/>
  <c r="BW99" i="148"/>
  <c r="AE35" i="148"/>
  <c r="BW132" i="148"/>
  <c r="AO37" i="148"/>
  <c r="BW100" i="148"/>
  <c r="AE36" i="148"/>
  <c r="AO37" i="146"/>
  <c r="BW132" i="146"/>
  <c r="BW131" i="146"/>
  <c r="AO36" i="146"/>
  <c r="Y50" i="116"/>
  <c r="J38" i="148" s="1"/>
  <c r="AC31" i="116"/>
  <c r="F28" i="148" s="1"/>
  <c r="AC36" i="116"/>
  <c r="F33" i="148" s="1"/>
  <c r="AC37" i="116"/>
  <c r="F34" i="148" s="1"/>
  <c r="AC38" i="116"/>
  <c r="F35" i="148" s="1"/>
  <c r="AO34" i="146"/>
  <c r="BW129" i="146"/>
  <c r="Y18" i="148"/>
  <c r="Y52" i="116"/>
  <c r="AC23" i="116"/>
  <c r="F20" i="148" s="1"/>
  <c r="AC39" i="116"/>
  <c r="F36" i="148" s="1"/>
  <c r="AC28" i="116"/>
  <c r="F25" i="148" s="1"/>
  <c r="AC13" i="116"/>
  <c r="F10" i="148" s="1"/>
  <c r="AC29" i="116"/>
  <c r="F26" i="148" s="1"/>
  <c r="AC14" i="116"/>
  <c r="F11" i="148" s="1"/>
  <c r="AC30" i="116"/>
  <c r="F27" i="148" s="1"/>
  <c r="AO36" i="148"/>
  <c r="BW131" i="148"/>
  <c r="AE36" i="146"/>
  <c r="BW100" i="146"/>
  <c r="B32" i="148"/>
  <c r="B28" i="148"/>
  <c r="B8" i="148"/>
  <c r="B20" i="148"/>
  <c r="B36" i="148"/>
  <c r="B12" i="148"/>
  <c r="B24" i="148"/>
  <c r="B16" i="148"/>
  <c r="B33" i="148"/>
  <c r="B13" i="148"/>
  <c r="B27" i="148"/>
  <c r="B26" i="148"/>
  <c r="B31" i="148"/>
  <c r="B30" i="148"/>
  <c r="B10" i="148"/>
  <c r="B35" i="148"/>
  <c r="B6" i="148"/>
  <c r="B29" i="148"/>
  <c r="B7" i="148"/>
  <c r="B19" i="148"/>
  <c r="B18" i="148"/>
  <c r="B23" i="148"/>
  <c r="B22" i="148"/>
  <c r="B25" i="148"/>
  <c r="B11" i="148"/>
  <c r="B14" i="148"/>
  <c r="B15" i="148"/>
  <c r="B21" i="148"/>
  <c r="B34" i="148"/>
  <c r="B9" i="148"/>
  <c r="U54" i="116"/>
  <c r="Y21" i="125"/>
  <c r="U53" i="125"/>
  <c r="U51" i="125"/>
  <c r="U52" i="125"/>
  <c r="U50" i="125"/>
  <c r="AA21" i="118"/>
  <c r="AB21" i="118" s="1"/>
  <c r="Y9" i="124"/>
  <c r="AA9" i="116"/>
  <c r="AB9" i="116" s="1"/>
  <c r="AB52" i="116" s="1"/>
  <c r="Y9" i="125"/>
  <c r="AI6" i="146" s="1"/>
  <c r="Y9" i="126"/>
  <c r="Y9" i="127"/>
  <c r="D48" i="130"/>
  <c r="B48" i="130"/>
  <c r="A48" i="130" s="1"/>
  <c r="D47" i="130"/>
  <c r="B47" i="130"/>
  <c r="A47" i="130" s="1"/>
  <c r="D46" i="130"/>
  <c r="B46" i="130"/>
  <c r="A46" i="130" s="1"/>
  <c r="D45" i="130"/>
  <c r="B45" i="130"/>
  <c r="A45" i="130" s="1"/>
  <c r="D44" i="130"/>
  <c r="B44" i="130"/>
  <c r="A44" i="130" s="1"/>
  <c r="D43" i="130"/>
  <c r="B43" i="130"/>
  <c r="A43" i="130" s="1"/>
  <c r="D42" i="130"/>
  <c r="B42" i="130"/>
  <c r="A42" i="130" s="1"/>
  <c r="D41" i="130"/>
  <c r="B41" i="130"/>
  <c r="A41" i="130" s="1"/>
  <c r="D40" i="130"/>
  <c r="B40" i="130"/>
  <c r="A40" i="130" s="1"/>
  <c r="D39" i="130"/>
  <c r="B39" i="130"/>
  <c r="A39" i="130" s="1"/>
  <c r="D38" i="130"/>
  <c r="B38" i="130"/>
  <c r="A38" i="130" s="1"/>
  <c r="D37" i="130"/>
  <c r="B37" i="130"/>
  <c r="A37" i="130" s="1"/>
  <c r="D36" i="130"/>
  <c r="B36" i="130"/>
  <c r="A36" i="130" s="1"/>
  <c r="D35" i="130"/>
  <c r="B35" i="130"/>
  <c r="A35" i="130" s="1"/>
  <c r="D34" i="130"/>
  <c r="B34" i="130"/>
  <c r="A34" i="130" s="1"/>
  <c r="D33" i="130"/>
  <c r="B33" i="130"/>
  <c r="A33" i="130" s="1"/>
  <c r="D32" i="130"/>
  <c r="B32" i="130"/>
  <c r="A32" i="130" s="1"/>
  <c r="D31" i="130"/>
  <c r="B31" i="130"/>
  <c r="A31" i="130" s="1"/>
  <c r="D30" i="130"/>
  <c r="B30" i="130"/>
  <c r="A30" i="130" s="1"/>
  <c r="D29" i="130"/>
  <c r="B29" i="130"/>
  <c r="A29" i="130" s="1"/>
  <c r="D28" i="130"/>
  <c r="B28" i="130"/>
  <c r="A28" i="130" s="1"/>
  <c r="D27" i="130"/>
  <c r="B27" i="130"/>
  <c r="A27" i="130" s="1"/>
  <c r="D26" i="130"/>
  <c r="B26" i="130"/>
  <c r="A26" i="130" s="1"/>
  <c r="D25" i="130"/>
  <c r="B25" i="130"/>
  <c r="A25" i="130" s="1"/>
  <c r="D24" i="130"/>
  <c r="B24" i="130"/>
  <c r="A24" i="130" s="1"/>
  <c r="D23" i="130"/>
  <c r="B23" i="130"/>
  <c r="A23" i="130" s="1"/>
  <c r="D22" i="130"/>
  <c r="B22" i="130"/>
  <c r="A22" i="130" s="1"/>
  <c r="D21" i="130"/>
  <c r="B21" i="130"/>
  <c r="A21" i="130" s="1"/>
  <c r="D20" i="130"/>
  <c r="B20" i="130"/>
  <c r="A20" i="130" s="1"/>
  <c r="D19" i="130"/>
  <c r="B19" i="130"/>
  <c r="A19" i="130" s="1"/>
  <c r="D18" i="130"/>
  <c r="B18" i="130"/>
  <c r="A18" i="130" s="1"/>
  <c r="D17" i="130"/>
  <c r="B17" i="130"/>
  <c r="A17" i="130" s="1"/>
  <c r="D16" i="130"/>
  <c r="B16" i="130"/>
  <c r="A16" i="130" s="1"/>
  <c r="D15" i="130"/>
  <c r="B15" i="130"/>
  <c r="A15" i="130" s="1"/>
  <c r="D14" i="130"/>
  <c r="B14" i="130"/>
  <c r="A14" i="130" s="1"/>
  <c r="D13" i="130"/>
  <c r="B13" i="130"/>
  <c r="A13" i="130" s="1"/>
  <c r="D12" i="130"/>
  <c r="B12" i="130"/>
  <c r="A12" i="130" s="1"/>
  <c r="D11" i="130"/>
  <c r="B11" i="130"/>
  <c r="A11" i="130" s="1"/>
  <c r="D10" i="130"/>
  <c r="B10" i="130"/>
  <c r="A10" i="130" s="1"/>
  <c r="D9" i="130"/>
  <c r="B9" i="130"/>
  <c r="A9" i="130" s="1"/>
  <c r="Z48" i="130"/>
  <c r="Q48" i="123" s="1"/>
  <c r="P48" i="123" s="1"/>
  <c r="R48" i="123" s="1"/>
  <c r="U48" i="123" s="1"/>
  <c r="Y48" i="123" s="1"/>
  <c r="Z47" i="130"/>
  <c r="Q47" i="123" s="1"/>
  <c r="P47" i="123" s="1"/>
  <c r="R47" i="123" s="1"/>
  <c r="U47" i="123" s="1"/>
  <c r="Y47" i="123" s="1"/>
  <c r="Z46" i="130"/>
  <c r="Q46" i="123" s="1"/>
  <c r="P46" i="123" s="1"/>
  <c r="R46" i="123" s="1"/>
  <c r="U46" i="123" s="1"/>
  <c r="Y46" i="123" s="1"/>
  <c r="Z45" i="130"/>
  <c r="Q45" i="123" s="1"/>
  <c r="P45" i="123" s="1"/>
  <c r="R45" i="123" s="1"/>
  <c r="U45" i="123" s="1"/>
  <c r="Y45" i="123" s="1"/>
  <c r="Z44" i="130"/>
  <c r="Q44" i="123" s="1"/>
  <c r="P44" i="123" s="1"/>
  <c r="R44" i="123" s="1"/>
  <c r="U44" i="123" s="1"/>
  <c r="Y44" i="123" s="1"/>
  <c r="Z43" i="130"/>
  <c r="Q43" i="123" s="1"/>
  <c r="P43" i="123" s="1"/>
  <c r="R43" i="123" s="1"/>
  <c r="U43" i="123" s="1"/>
  <c r="Y43" i="123" s="1"/>
  <c r="Z42" i="130"/>
  <c r="Q42" i="123" s="1"/>
  <c r="P42" i="123" s="1"/>
  <c r="R42" i="123" s="1"/>
  <c r="U42" i="123" s="1"/>
  <c r="Y42" i="123" s="1"/>
  <c r="Z41" i="130"/>
  <c r="Q41" i="123" s="1"/>
  <c r="P41" i="123" s="1"/>
  <c r="R41" i="123" s="1"/>
  <c r="U41" i="123" s="1"/>
  <c r="Y41" i="123" s="1"/>
  <c r="Z40" i="130"/>
  <c r="Q40" i="123" s="1"/>
  <c r="P40" i="123" s="1"/>
  <c r="R40" i="123" s="1"/>
  <c r="U40" i="123" s="1"/>
  <c r="Y40" i="123" s="1"/>
  <c r="Z39" i="130"/>
  <c r="Q39" i="123" s="1"/>
  <c r="P39" i="123" s="1"/>
  <c r="R39" i="123" s="1"/>
  <c r="U39" i="123" s="1"/>
  <c r="Y39" i="123" s="1"/>
  <c r="Z38" i="130"/>
  <c r="Q38" i="123" s="1"/>
  <c r="P38" i="123" s="1"/>
  <c r="R38" i="123" s="1"/>
  <c r="U38" i="123" s="1"/>
  <c r="Y38" i="123" s="1"/>
  <c r="Z37" i="130"/>
  <c r="Q37" i="123" s="1"/>
  <c r="P37" i="123" s="1"/>
  <c r="R37" i="123" s="1"/>
  <c r="U37" i="123" s="1"/>
  <c r="Y37" i="123" s="1"/>
  <c r="Z36" i="130"/>
  <c r="Q36" i="123" s="1"/>
  <c r="P36" i="123" s="1"/>
  <c r="R36" i="123" s="1"/>
  <c r="U36" i="123" s="1"/>
  <c r="Y36" i="123" s="1"/>
  <c r="Z35" i="130"/>
  <c r="Q35" i="123" s="1"/>
  <c r="P35" i="123" s="1"/>
  <c r="R35" i="123" s="1"/>
  <c r="U35" i="123" s="1"/>
  <c r="Y35" i="123" s="1"/>
  <c r="Z34" i="130"/>
  <c r="Q34" i="123" s="1"/>
  <c r="P34" i="123" s="1"/>
  <c r="R34" i="123" s="1"/>
  <c r="U34" i="123" s="1"/>
  <c r="Y34" i="123" s="1"/>
  <c r="Z33" i="130"/>
  <c r="Q33" i="123" s="1"/>
  <c r="P33" i="123" s="1"/>
  <c r="R33" i="123" s="1"/>
  <c r="U33" i="123" s="1"/>
  <c r="Y33" i="123" s="1"/>
  <c r="Z32" i="130"/>
  <c r="Q32" i="123" s="1"/>
  <c r="P32" i="123" s="1"/>
  <c r="R32" i="123" s="1"/>
  <c r="U32" i="123" s="1"/>
  <c r="Y32" i="123" s="1"/>
  <c r="Z31" i="130"/>
  <c r="Q31" i="123" s="1"/>
  <c r="P31" i="123" s="1"/>
  <c r="R31" i="123" s="1"/>
  <c r="U31" i="123" s="1"/>
  <c r="Y31" i="123" s="1"/>
  <c r="Z30" i="130"/>
  <c r="Q30" i="123" s="1"/>
  <c r="P30" i="123" s="1"/>
  <c r="R30" i="123" s="1"/>
  <c r="U30" i="123" s="1"/>
  <c r="Y30" i="123" s="1"/>
  <c r="Z29" i="130"/>
  <c r="Q29" i="123" s="1"/>
  <c r="P29" i="123" s="1"/>
  <c r="R29" i="123" s="1"/>
  <c r="U29" i="123" s="1"/>
  <c r="Y29" i="123" s="1"/>
  <c r="Z28" i="130"/>
  <c r="Q28" i="123" s="1"/>
  <c r="P28" i="123" s="1"/>
  <c r="R28" i="123" s="1"/>
  <c r="U28" i="123" s="1"/>
  <c r="Y28" i="123" s="1"/>
  <c r="Z27" i="130"/>
  <c r="Q27" i="123" s="1"/>
  <c r="P27" i="123" s="1"/>
  <c r="R27" i="123" s="1"/>
  <c r="U27" i="123" s="1"/>
  <c r="Y27" i="123" s="1"/>
  <c r="Z26" i="130"/>
  <c r="Q26" i="123" s="1"/>
  <c r="P26" i="123" s="1"/>
  <c r="R26" i="123" s="1"/>
  <c r="U26" i="123" s="1"/>
  <c r="Y26" i="123" s="1"/>
  <c r="Z25" i="130"/>
  <c r="Q25" i="123" s="1"/>
  <c r="P25" i="123" s="1"/>
  <c r="R25" i="123" s="1"/>
  <c r="U25" i="123" s="1"/>
  <c r="Y25" i="123" s="1"/>
  <c r="Z24" i="130"/>
  <c r="Q24" i="123" s="1"/>
  <c r="P24" i="123" s="1"/>
  <c r="R24" i="123" s="1"/>
  <c r="U24" i="123" s="1"/>
  <c r="Y24" i="123" s="1"/>
  <c r="Z23" i="130"/>
  <c r="Q23" i="123" s="1"/>
  <c r="P23" i="123" s="1"/>
  <c r="Z22" i="130"/>
  <c r="Q22" i="123" s="1"/>
  <c r="P22" i="123" s="1"/>
  <c r="R22" i="123" s="1"/>
  <c r="U22" i="123" s="1"/>
  <c r="Y22" i="123" s="1"/>
  <c r="Z21" i="130"/>
  <c r="Q21" i="123" s="1"/>
  <c r="P21" i="123" s="1"/>
  <c r="R21" i="123" s="1"/>
  <c r="U21" i="123" s="1"/>
  <c r="Y21" i="123" s="1"/>
  <c r="Z20" i="130"/>
  <c r="Q20" i="123" s="1"/>
  <c r="P20" i="123" s="1"/>
  <c r="R20" i="123" s="1"/>
  <c r="U20" i="123" s="1"/>
  <c r="Y20" i="123" s="1"/>
  <c r="Z19" i="130"/>
  <c r="Q19" i="123" s="1"/>
  <c r="P19" i="123" s="1"/>
  <c r="R19" i="123" s="1"/>
  <c r="U19" i="123" s="1"/>
  <c r="Y19" i="123" s="1"/>
  <c r="Z18" i="130"/>
  <c r="Q18" i="123" s="1"/>
  <c r="P18" i="123" s="1"/>
  <c r="R18" i="123" s="1"/>
  <c r="U18" i="123" s="1"/>
  <c r="Y18" i="123" s="1"/>
  <c r="Z17" i="130"/>
  <c r="Q17" i="123" s="1"/>
  <c r="P17" i="123" s="1"/>
  <c r="R17" i="123" s="1"/>
  <c r="U17" i="123" s="1"/>
  <c r="Y17" i="123" s="1"/>
  <c r="Z16" i="130"/>
  <c r="Q16" i="123" s="1"/>
  <c r="P16" i="123" s="1"/>
  <c r="R16" i="123" s="1"/>
  <c r="U16" i="123" s="1"/>
  <c r="Y16" i="123" s="1"/>
  <c r="Z15" i="130"/>
  <c r="Q15" i="123" s="1"/>
  <c r="P15" i="123" s="1"/>
  <c r="R15" i="123" s="1"/>
  <c r="U15" i="123" s="1"/>
  <c r="Y15" i="123" s="1"/>
  <c r="Z14" i="130"/>
  <c r="Q14" i="123" s="1"/>
  <c r="P14" i="123" s="1"/>
  <c r="R14" i="123" s="1"/>
  <c r="U14" i="123" s="1"/>
  <c r="Y14" i="123" s="1"/>
  <c r="Z13" i="130"/>
  <c r="Q13" i="123" s="1"/>
  <c r="P13" i="123" s="1"/>
  <c r="R13" i="123" s="1"/>
  <c r="U13" i="123" s="1"/>
  <c r="Y13" i="123" s="1"/>
  <c r="Z12" i="130"/>
  <c r="Q12" i="123" s="1"/>
  <c r="P12" i="123" s="1"/>
  <c r="R12" i="123" s="1"/>
  <c r="U12" i="123" s="1"/>
  <c r="Y12" i="123" s="1"/>
  <c r="Z11" i="130"/>
  <c r="Q11" i="123" s="1"/>
  <c r="P11" i="123" s="1"/>
  <c r="R11" i="123" s="1"/>
  <c r="U11" i="123" s="1"/>
  <c r="Y11" i="123" s="1"/>
  <c r="Z10" i="130"/>
  <c r="Q10" i="123" s="1"/>
  <c r="P10" i="123" s="1"/>
  <c r="R10" i="123" s="1"/>
  <c r="U10" i="123" s="1"/>
  <c r="Y10" i="123" s="1"/>
  <c r="Z9" i="130"/>
  <c r="Q9" i="123" s="1"/>
  <c r="C4" i="130"/>
  <c r="T3" i="130"/>
  <c r="S3" i="130"/>
  <c r="R3" i="130"/>
  <c r="Q3" i="130"/>
  <c r="P3" i="130"/>
  <c r="O3" i="130"/>
  <c r="C3" i="130"/>
  <c r="C2" i="130"/>
  <c r="P9" i="123" l="1"/>
  <c r="R9" i="123" s="1"/>
  <c r="U9" i="123" s="1"/>
  <c r="Q50" i="123"/>
  <c r="Q51" i="123"/>
  <c r="Q54" i="123" s="1"/>
  <c r="Q52" i="123"/>
  <c r="Q53" i="123"/>
  <c r="R53" i="128"/>
  <c r="R52" i="128"/>
  <c r="R51" i="128"/>
  <c r="R50" i="128"/>
  <c r="U9" i="128"/>
  <c r="P54" i="124"/>
  <c r="P54" i="127"/>
  <c r="P54" i="126"/>
  <c r="J66" i="148"/>
  <c r="R54" i="127"/>
  <c r="R54" i="126"/>
  <c r="AB53" i="116"/>
  <c r="Y54" i="116"/>
  <c r="R54" i="124"/>
  <c r="U54" i="125"/>
  <c r="Y11" i="124"/>
  <c r="Y51" i="124" s="1"/>
  <c r="U53" i="124"/>
  <c r="U52" i="124"/>
  <c r="U51" i="124"/>
  <c r="U50" i="124"/>
  <c r="R23" i="123"/>
  <c r="P53" i="123"/>
  <c r="P51" i="123"/>
  <c r="U54" i="127"/>
  <c r="BC10" i="146"/>
  <c r="AA13" i="127"/>
  <c r="AB13" i="127" s="1"/>
  <c r="AA29" i="126"/>
  <c r="AB29" i="126" s="1"/>
  <c r="AS26" i="146"/>
  <c r="U54" i="126"/>
  <c r="AA16" i="123"/>
  <c r="AB16" i="123" s="1"/>
  <c r="O13" i="146"/>
  <c r="AA24" i="123"/>
  <c r="AB24" i="123" s="1"/>
  <c r="O21" i="146"/>
  <c r="AA32" i="123"/>
  <c r="AB32" i="123" s="1"/>
  <c r="O29" i="146"/>
  <c r="AA40" i="123"/>
  <c r="AB40" i="123" s="1"/>
  <c r="L37" i="146"/>
  <c r="O37" i="146"/>
  <c r="AC40" i="123"/>
  <c r="P37" i="146" s="1"/>
  <c r="AA48" i="123"/>
  <c r="AB48" i="123" s="1"/>
  <c r="AC48" i="123"/>
  <c r="AA17" i="123"/>
  <c r="AB17" i="123" s="1"/>
  <c r="O14" i="146"/>
  <c r="AA25" i="123"/>
  <c r="AB25" i="123" s="1"/>
  <c r="O22" i="146"/>
  <c r="AA37" i="123"/>
  <c r="AB37" i="123" s="1"/>
  <c r="O34" i="146"/>
  <c r="AA45" i="123"/>
  <c r="AB45" i="123" s="1"/>
  <c r="AC45" i="123"/>
  <c r="AB50" i="116"/>
  <c r="J25" i="148"/>
  <c r="BW25" i="148" s="1"/>
  <c r="J19" i="148"/>
  <c r="BW19" i="148" s="1"/>
  <c r="J26" i="148"/>
  <c r="BW26" i="148" s="1"/>
  <c r="AA10" i="123"/>
  <c r="AB10" i="123" s="1"/>
  <c r="O7" i="146"/>
  <c r="AA14" i="123"/>
  <c r="AB14" i="123" s="1"/>
  <c r="O11" i="146"/>
  <c r="AA18" i="123"/>
  <c r="AB18" i="123" s="1"/>
  <c r="O15" i="146"/>
  <c r="AA22" i="123"/>
  <c r="AB22" i="123" s="1"/>
  <c r="O19" i="146"/>
  <c r="AA26" i="123"/>
  <c r="AB26" i="123" s="1"/>
  <c r="O23" i="146"/>
  <c r="AA30" i="123"/>
  <c r="AB30" i="123" s="1"/>
  <c r="O27" i="146"/>
  <c r="AA34" i="123"/>
  <c r="AB34" i="123" s="1"/>
  <c r="O31" i="146"/>
  <c r="AA38" i="123"/>
  <c r="AB38" i="123" s="1"/>
  <c r="O35" i="146"/>
  <c r="AA42" i="123"/>
  <c r="AB42" i="123" s="1"/>
  <c r="AC42" i="123"/>
  <c r="AA46" i="123"/>
  <c r="AB46" i="123" s="1"/>
  <c r="AC46" i="123"/>
  <c r="AS6" i="146"/>
  <c r="AC9" i="126"/>
  <c r="AT6" i="146" s="1"/>
  <c r="Y53" i="126"/>
  <c r="Y51" i="126"/>
  <c r="Y52" i="126"/>
  <c r="Y50" i="126"/>
  <c r="AX38" i="146" s="1"/>
  <c r="AC14" i="126"/>
  <c r="AT11" i="146" s="1"/>
  <c r="AC22" i="126"/>
  <c r="AT19" i="146" s="1"/>
  <c r="AC30" i="126"/>
  <c r="AT27" i="146" s="1"/>
  <c r="AC32" i="126"/>
  <c r="AT29" i="146" s="1"/>
  <c r="AC11" i="126"/>
  <c r="AT8" i="146" s="1"/>
  <c r="AC15" i="126"/>
  <c r="AT12" i="146" s="1"/>
  <c r="AC19" i="126"/>
  <c r="AT16" i="146" s="1"/>
  <c r="AC27" i="126"/>
  <c r="AT24" i="146" s="1"/>
  <c r="AC10" i="126"/>
  <c r="AT7" i="146" s="1"/>
  <c r="AC26" i="126"/>
  <c r="AT23" i="146" s="1"/>
  <c r="AC17" i="126"/>
  <c r="AT14" i="146" s="1"/>
  <c r="AC25" i="126"/>
  <c r="AT22" i="146" s="1"/>
  <c r="AC33" i="126"/>
  <c r="AT30" i="146" s="1"/>
  <c r="AC13" i="126"/>
  <c r="AT10" i="146" s="1"/>
  <c r="AC21" i="126"/>
  <c r="AT18" i="146" s="1"/>
  <c r="AC29" i="126"/>
  <c r="AT26" i="146" s="1"/>
  <c r="AC12" i="126"/>
  <c r="AT9" i="146" s="1"/>
  <c r="AC16" i="126"/>
  <c r="AT13" i="146" s="1"/>
  <c r="AC24" i="126"/>
  <c r="AT21" i="146" s="1"/>
  <c r="AC28" i="126"/>
  <c r="AT25" i="146" s="1"/>
  <c r="AC20" i="126"/>
  <c r="AT17" i="146" s="1"/>
  <c r="AC23" i="126"/>
  <c r="AT20" i="146" s="1"/>
  <c r="AC31" i="126"/>
  <c r="AT28" i="146" s="1"/>
  <c r="AC18" i="126"/>
  <c r="AT15" i="146" s="1"/>
  <c r="AC34" i="126"/>
  <c r="AT31" i="146" s="1"/>
  <c r="Y6" i="146"/>
  <c r="AC11" i="124"/>
  <c r="Z8" i="146" s="1"/>
  <c r="AC18" i="124"/>
  <c r="Z15" i="146" s="1"/>
  <c r="AB51" i="116"/>
  <c r="AA12" i="123"/>
  <c r="AB12" i="123" s="1"/>
  <c r="O9" i="146"/>
  <c r="AA20" i="123"/>
  <c r="AB20" i="123" s="1"/>
  <c r="O17" i="146"/>
  <c r="AA28" i="123"/>
  <c r="AB28" i="123" s="1"/>
  <c r="O25" i="146"/>
  <c r="AA36" i="123"/>
  <c r="AB36" i="123" s="1"/>
  <c r="O33" i="146"/>
  <c r="AA44" i="123"/>
  <c r="AB44" i="123" s="1"/>
  <c r="AC44" i="123"/>
  <c r="AA13" i="123"/>
  <c r="AB13" i="123" s="1"/>
  <c r="O10" i="146"/>
  <c r="AA21" i="123"/>
  <c r="AB21" i="123" s="1"/>
  <c r="O18" i="146"/>
  <c r="AA29" i="123"/>
  <c r="AB29" i="123" s="1"/>
  <c r="O26" i="146"/>
  <c r="AA33" i="123"/>
  <c r="AB33" i="123" s="1"/>
  <c r="O30" i="146"/>
  <c r="AA41" i="123"/>
  <c r="AB41" i="123" s="1"/>
  <c r="AC41" i="123"/>
  <c r="BC6" i="146"/>
  <c r="AC9" i="127"/>
  <c r="BD6" i="146" s="1"/>
  <c r="Y53" i="127"/>
  <c r="Y51" i="127"/>
  <c r="Y52" i="127"/>
  <c r="Y50" i="127"/>
  <c r="BH38" i="146" s="1"/>
  <c r="AC17" i="127"/>
  <c r="BD14" i="146" s="1"/>
  <c r="AC25" i="127"/>
  <c r="BD22" i="146" s="1"/>
  <c r="AC33" i="127"/>
  <c r="BD30" i="146" s="1"/>
  <c r="AC10" i="127"/>
  <c r="BD7" i="146" s="1"/>
  <c r="AC18" i="127"/>
  <c r="BD15" i="146" s="1"/>
  <c r="AC26" i="127"/>
  <c r="BD23" i="146" s="1"/>
  <c r="AC30" i="127"/>
  <c r="BD27" i="146" s="1"/>
  <c r="AC11" i="127"/>
  <c r="BD8" i="146" s="1"/>
  <c r="AC15" i="127"/>
  <c r="BD12" i="146" s="1"/>
  <c r="AC19" i="127"/>
  <c r="BD16" i="146" s="1"/>
  <c r="AC23" i="127"/>
  <c r="BD20" i="146" s="1"/>
  <c r="AC31" i="127"/>
  <c r="BD28" i="146" s="1"/>
  <c r="AC24" i="127"/>
  <c r="BD21" i="146" s="1"/>
  <c r="AC16" i="127"/>
  <c r="BD13" i="146" s="1"/>
  <c r="AC13" i="127"/>
  <c r="BD10" i="146" s="1"/>
  <c r="AC21" i="127"/>
  <c r="BD18" i="146" s="1"/>
  <c r="AC29" i="127"/>
  <c r="BD26" i="146" s="1"/>
  <c r="AC14" i="127"/>
  <c r="BD11" i="146" s="1"/>
  <c r="AC22" i="127"/>
  <c r="BD19" i="146" s="1"/>
  <c r="AC34" i="127"/>
  <c r="BD31" i="146" s="1"/>
  <c r="AC20" i="127"/>
  <c r="BD17" i="146" s="1"/>
  <c r="AC28" i="127"/>
  <c r="BD25" i="146" s="1"/>
  <c r="AC27" i="127"/>
  <c r="BD24" i="146" s="1"/>
  <c r="AC35" i="127"/>
  <c r="BD32" i="146" s="1"/>
  <c r="AC12" i="127"/>
  <c r="BD9" i="146" s="1"/>
  <c r="AC32" i="127"/>
  <c r="BD29" i="146" s="1"/>
  <c r="J21" i="148"/>
  <c r="BW21" i="148" s="1"/>
  <c r="J67" i="148"/>
  <c r="J40" i="148"/>
  <c r="AA11" i="123"/>
  <c r="AB11" i="123" s="1"/>
  <c r="O8" i="146"/>
  <c r="AA15" i="123"/>
  <c r="AB15" i="123" s="1"/>
  <c r="O12" i="146"/>
  <c r="AA19" i="123"/>
  <c r="AB19" i="123" s="1"/>
  <c r="O16" i="146"/>
  <c r="AA27" i="123"/>
  <c r="AB27" i="123" s="1"/>
  <c r="O24" i="146"/>
  <c r="AA31" i="123"/>
  <c r="AB31" i="123" s="1"/>
  <c r="O28" i="146"/>
  <c r="AA35" i="123"/>
  <c r="AB35" i="123" s="1"/>
  <c r="O32" i="146"/>
  <c r="AA39" i="123"/>
  <c r="AB39" i="123" s="1"/>
  <c r="L36" i="146"/>
  <c r="AC39" i="123"/>
  <c r="P36" i="146" s="1"/>
  <c r="O36" i="146"/>
  <c r="AA43" i="123"/>
  <c r="AB43" i="123" s="1"/>
  <c r="AC43" i="123"/>
  <c r="AA47" i="123"/>
  <c r="AB47" i="123" s="1"/>
  <c r="AC47" i="123"/>
  <c r="J16" i="148"/>
  <c r="J15" i="148"/>
  <c r="J7" i="148"/>
  <c r="J10" i="148"/>
  <c r="J27" i="148"/>
  <c r="J24" i="148"/>
  <c r="J8" i="148"/>
  <c r="J9" i="148"/>
  <c r="J14" i="148"/>
  <c r="J23" i="148"/>
  <c r="J29" i="148"/>
  <c r="J30" i="148"/>
  <c r="J13" i="148"/>
  <c r="J12" i="148"/>
  <c r="J28" i="148"/>
  <c r="J20" i="148"/>
  <c r="J17" i="148"/>
  <c r="J22" i="148"/>
  <c r="J34" i="148"/>
  <c r="J36" i="148"/>
  <c r="J11" i="148"/>
  <c r="J18" i="148"/>
  <c r="J35" i="148"/>
  <c r="J6" i="148"/>
  <c r="J31" i="148"/>
  <c r="J33" i="148"/>
  <c r="J32" i="148"/>
  <c r="AA21" i="125"/>
  <c r="AB21" i="125" s="1"/>
  <c r="AC33" i="125"/>
  <c r="AJ30" i="146" s="1"/>
  <c r="AC29" i="125"/>
  <c r="AJ26" i="146" s="1"/>
  <c r="AC25" i="125"/>
  <c r="AJ22" i="146" s="1"/>
  <c r="AC21" i="125"/>
  <c r="AJ18" i="146" s="1"/>
  <c r="AC17" i="125"/>
  <c r="AJ14" i="146" s="1"/>
  <c r="AC13" i="125"/>
  <c r="AJ10" i="146" s="1"/>
  <c r="AC9" i="125"/>
  <c r="AJ6" i="146" s="1"/>
  <c r="AI18" i="146"/>
  <c r="AC36" i="125"/>
  <c r="AJ33" i="146" s="1"/>
  <c r="AC32" i="125"/>
  <c r="AJ29" i="146" s="1"/>
  <c r="AC28" i="125"/>
  <c r="AJ25" i="146" s="1"/>
  <c r="AC24" i="125"/>
  <c r="AJ21" i="146" s="1"/>
  <c r="AC20" i="125"/>
  <c r="AJ17" i="146" s="1"/>
  <c r="AC16" i="125"/>
  <c r="AJ13" i="146" s="1"/>
  <c r="AC12" i="125"/>
  <c r="AJ9" i="146" s="1"/>
  <c r="AF18" i="146"/>
  <c r="AC35" i="125"/>
  <c r="AJ32" i="146" s="1"/>
  <c r="AC31" i="125"/>
  <c r="AJ28" i="146" s="1"/>
  <c r="AC27" i="125"/>
  <c r="AJ24" i="146" s="1"/>
  <c r="AC23" i="125"/>
  <c r="AJ20" i="146" s="1"/>
  <c r="AC19" i="125"/>
  <c r="AJ16" i="146" s="1"/>
  <c r="AC15" i="125"/>
  <c r="AJ12" i="146" s="1"/>
  <c r="AC11" i="125"/>
  <c r="AJ8" i="146" s="1"/>
  <c r="AC34" i="125"/>
  <c r="AJ31" i="146" s="1"/>
  <c r="AC30" i="125"/>
  <c r="AJ27" i="146" s="1"/>
  <c r="AC26" i="125"/>
  <c r="AJ23" i="146" s="1"/>
  <c r="AC22" i="125"/>
  <c r="AJ19" i="146" s="1"/>
  <c r="AC18" i="125"/>
  <c r="AJ15" i="146" s="1"/>
  <c r="AC14" i="125"/>
  <c r="AJ11" i="146" s="1"/>
  <c r="AC10" i="125"/>
  <c r="AJ7" i="146" s="1"/>
  <c r="Y53" i="125"/>
  <c r="Y51" i="125"/>
  <c r="Y52" i="125"/>
  <c r="AN67" i="146" s="1"/>
  <c r="Y50" i="125"/>
  <c r="AN38" i="146" s="1"/>
  <c r="AA9" i="125"/>
  <c r="AB9" i="125" s="1"/>
  <c r="AA9" i="124"/>
  <c r="AB9" i="124" s="1"/>
  <c r="AA9" i="127"/>
  <c r="AB9" i="127" s="1"/>
  <c r="AA9" i="126"/>
  <c r="AB9" i="126" s="1"/>
  <c r="J5" i="130"/>
  <c r="O2" i="130"/>
  <c r="C5" i="130"/>
  <c r="N3" i="130"/>
  <c r="T5" i="130"/>
  <c r="AC12" i="124" l="1"/>
  <c r="Z9" i="146" s="1"/>
  <c r="AC10" i="124"/>
  <c r="Z7" i="146" s="1"/>
  <c r="Y50" i="124"/>
  <c r="AD38" i="146" s="1"/>
  <c r="P52" i="123"/>
  <c r="R54" i="128"/>
  <c r="AC31" i="124"/>
  <c r="Z28" i="146" s="1"/>
  <c r="AC29" i="124"/>
  <c r="Z26" i="146" s="1"/>
  <c r="P50" i="123"/>
  <c r="U53" i="128"/>
  <c r="U52" i="128"/>
  <c r="U51" i="128"/>
  <c r="U50" i="128"/>
  <c r="Y9" i="128"/>
  <c r="AC35" i="124"/>
  <c r="Z32" i="146" s="1"/>
  <c r="AC24" i="124"/>
  <c r="Z21" i="146" s="1"/>
  <c r="AC25" i="124"/>
  <c r="Z22" i="146" s="1"/>
  <c r="Y52" i="124"/>
  <c r="AC30" i="124"/>
  <c r="Z27" i="146" s="1"/>
  <c r="AC20" i="124"/>
  <c r="Z17" i="146" s="1"/>
  <c r="AC13" i="124"/>
  <c r="Z10" i="146" s="1"/>
  <c r="AB54" i="116"/>
  <c r="AC19" i="124"/>
  <c r="Z16" i="146" s="1"/>
  <c r="AC36" i="124"/>
  <c r="Z33" i="146" s="1"/>
  <c r="AC14" i="124"/>
  <c r="Z11" i="146" s="1"/>
  <c r="AC27" i="124"/>
  <c r="Z24" i="146" s="1"/>
  <c r="Y53" i="124"/>
  <c r="AD39" i="146" s="1"/>
  <c r="AC26" i="124"/>
  <c r="Z23" i="146" s="1"/>
  <c r="AC22" i="124"/>
  <c r="Z19" i="146" s="1"/>
  <c r="AC28" i="124"/>
  <c r="Z25" i="146" s="1"/>
  <c r="AC34" i="124"/>
  <c r="Z31" i="146" s="1"/>
  <c r="AC21" i="124"/>
  <c r="Z18" i="146" s="1"/>
  <c r="AC15" i="124"/>
  <c r="Z12" i="146" s="1"/>
  <c r="AC9" i="124"/>
  <c r="Z6" i="146" s="1"/>
  <c r="U54" i="124"/>
  <c r="AP6" i="146"/>
  <c r="AC32" i="124"/>
  <c r="Z29" i="146" s="1"/>
  <c r="AC16" i="124"/>
  <c r="Z13" i="146" s="1"/>
  <c r="AC33" i="124"/>
  <c r="Z30" i="146" s="1"/>
  <c r="AC17" i="124"/>
  <c r="Z14" i="146" s="1"/>
  <c r="AC23" i="124"/>
  <c r="Z20" i="146" s="1"/>
  <c r="AA11" i="124"/>
  <c r="AB11" i="124" s="1"/>
  <c r="AB53" i="124" s="1"/>
  <c r="Y8" i="146"/>
  <c r="V6" i="146" s="1"/>
  <c r="U23" i="123"/>
  <c r="R53" i="123"/>
  <c r="R52" i="123"/>
  <c r="R51" i="123"/>
  <c r="R50" i="123"/>
  <c r="P54" i="123"/>
  <c r="AN39" i="146"/>
  <c r="AN66" i="146"/>
  <c r="Y54" i="127"/>
  <c r="BH66" i="146"/>
  <c r="BH39" i="146"/>
  <c r="AP10" i="146"/>
  <c r="AP26" i="146"/>
  <c r="AP13" i="146"/>
  <c r="AP21" i="146"/>
  <c r="AP29" i="146"/>
  <c r="AP14" i="146"/>
  <c r="AP22" i="146"/>
  <c r="AP30" i="146"/>
  <c r="AP18" i="146"/>
  <c r="AP9" i="146"/>
  <c r="AP17" i="146"/>
  <c r="AP25" i="146"/>
  <c r="AP12" i="146"/>
  <c r="AP8" i="146"/>
  <c r="AP23" i="146"/>
  <c r="AP11" i="146"/>
  <c r="AP28" i="146"/>
  <c r="AP16" i="146"/>
  <c r="AP15" i="146"/>
  <c r="AP7" i="146"/>
  <c r="AP24" i="146"/>
  <c r="AP31" i="146"/>
  <c r="AP20" i="146"/>
  <c r="AP27" i="146"/>
  <c r="AP19" i="146"/>
  <c r="BH67" i="146"/>
  <c r="BH40" i="146"/>
  <c r="AB52" i="126"/>
  <c r="AB50" i="126"/>
  <c r="AB53" i="126"/>
  <c r="AB51" i="126"/>
  <c r="AZ10" i="146"/>
  <c r="AZ26" i="146"/>
  <c r="AZ14" i="146"/>
  <c r="AZ30" i="146"/>
  <c r="AZ8" i="146"/>
  <c r="AZ12" i="146"/>
  <c r="AZ20" i="146"/>
  <c r="AZ28" i="146"/>
  <c r="AZ18" i="146"/>
  <c r="AZ22" i="146"/>
  <c r="AZ16" i="146"/>
  <c r="AZ24" i="146"/>
  <c r="AZ32" i="146"/>
  <c r="AZ15" i="146"/>
  <c r="AZ13" i="146"/>
  <c r="AZ17" i="146"/>
  <c r="AZ9" i="146"/>
  <c r="AZ27" i="146"/>
  <c r="AZ19" i="146"/>
  <c r="AZ7" i="146"/>
  <c r="AZ11" i="146"/>
  <c r="AZ29" i="146"/>
  <c r="AZ31" i="146"/>
  <c r="AZ23" i="146"/>
  <c r="AZ21" i="146"/>
  <c r="AZ25" i="146"/>
  <c r="Y54" i="126"/>
  <c r="AX67" i="146"/>
  <c r="AX40" i="146"/>
  <c r="AB52" i="127"/>
  <c r="AB50" i="127"/>
  <c r="AB53" i="127"/>
  <c r="AB51" i="127"/>
  <c r="AZ6" i="146"/>
  <c r="AX66" i="146"/>
  <c r="AX39" i="146"/>
  <c r="K25" i="148"/>
  <c r="BW20" i="148"/>
  <c r="K20" i="148"/>
  <c r="BW23" i="148"/>
  <c r="K23" i="148"/>
  <c r="K24" i="148"/>
  <c r="BW24" i="148"/>
  <c r="BW15" i="148"/>
  <c r="K15" i="148"/>
  <c r="BW31" i="148"/>
  <c r="K31" i="148"/>
  <c r="BW35" i="148"/>
  <c r="K35" i="148"/>
  <c r="BW34" i="148"/>
  <c r="K34" i="148"/>
  <c r="K13" i="148"/>
  <c r="BW13" i="148"/>
  <c r="K14" i="148"/>
  <c r="BW14" i="148"/>
  <c r="BW27" i="148"/>
  <c r="K27" i="148"/>
  <c r="BW16" i="148"/>
  <c r="K16" i="148"/>
  <c r="BW6" i="148"/>
  <c r="K6" i="148"/>
  <c r="K18" i="148"/>
  <c r="BW18" i="148"/>
  <c r="BW22" i="148"/>
  <c r="K22" i="148"/>
  <c r="K30" i="148"/>
  <c r="BW30" i="148"/>
  <c r="BW9" i="148"/>
  <c r="K9" i="148"/>
  <c r="K10" i="148"/>
  <c r="BW10" i="148"/>
  <c r="K26" i="148"/>
  <c r="K21" i="148"/>
  <c r="BW33" i="148"/>
  <c r="K33" i="148"/>
  <c r="BW36" i="148"/>
  <c r="K36" i="148"/>
  <c r="BW12" i="148"/>
  <c r="K12" i="148"/>
  <c r="K19" i="148"/>
  <c r="BW32" i="148"/>
  <c r="K32" i="148"/>
  <c r="K11" i="148"/>
  <c r="BW11" i="148"/>
  <c r="BW17" i="148"/>
  <c r="K17" i="148"/>
  <c r="K28" i="148"/>
  <c r="BW28" i="148"/>
  <c r="BW29" i="148"/>
  <c r="K29" i="148"/>
  <c r="K8" i="148"/>
  <c r="BW8" i="148"/>
  <c r="BW7" i="148"/>
  <c r="K7" i="148"/>
  <c r="Y54" i="125"/>
  <c r="AN40" i="146"/>
  <c r="AF13" i="146"/>
  <c r="AF25" i="146"/>
  <c r="AF17" i="146"/>
  <c r="AF29" i="146"/>
  <c r="AF33" i="146"/>
  <c r="AF9" i="146"/>
  <c r="AF21" i="146"/>
  <c r="AF31" i="146"/>
  <c r="AF15" i="146"/>
  <c r="AF26" i="146"/>
  <c r="AF6" i="146"/>
  <c r="AF16" i="146"/>
  <c r="AF27" i="146"/>
  <c r="AF11" i="146"/>
  <c r="AF22" i="146"/>
  <c r="AF28" i="146"/>
  <c r="AF12" i="146"/>
  <c r="AF23" i="146"/>
  <c r="AF7" i="146"/>
  <c r="AF14" i="146"/>
  <c r="AF24" i="146"/>
  <c r="AF8" i="146"/>
  <c r="AF19" i="146"/>
  <c r="AF30" i="146"/>
  <c r="AF10" i="146"/>
  <c r="AF20" i="146"/>
  <c r="AF32" i="146"/>
  <c r="AB52" i="125"/>
  <c r="AB50" i="125"/>
  <c r="AB53" i="125"/>
  <c r="AB51" i="125"/>
  <c r="Y9" i="123"/>
  <c r="Z11" i="129"/>
  <c r="Z12" i="129"/>
  <c r="Z13" i="129"/>
  <c r="Z14" i="129"/>
  <c r="Z15" i="129"/>
  <c r="Z16" i="129"/>
  <c r="Z17" i="129"/>
  <c r="Z18" i="129"/>
  <c r="Z19" i="129"/>
  <c r="Z20" i="129"/>
  <c r="Z21" i="129"/>
  <c r="Z22" i="129"/>
  <c r="Z23" i="129"/>
  <c r="Z24" i="129"/>
  <c r="Z25" i="129"/>
  <c r="Z26" i="129"/>
  <c r="Z27" i="129"/>
  <c r="Z28" i="129"/>
  <c r="Z29" i="129"/>
  <c r="Z30" i="129"/>
  <c r="Z31" i="129"/>
  <c r="Z32" i="129"/>
  <c r="Z33" i="129"/>
  <c r="Z34" i="129"/>
  <c r="Z35" i="129"/>
  <c r="Z36" i="129"/>
  <c r="Z37" i="129"/>
  <c r="Z38" i="129"/>
  <c r="Z39" i="129"/>
  <c r="Z40" i="129"/>
  <c r="Z41" i="129"/>
  <c r="Z42" i="129"/>
  <c r="Z43" i="129"/>
  <c r="Z44" i="129"/>
  <c r="Z45" i="129"/>
  <c r="Z46" i="129"/>
  <c r="Z47" i="129"/>
  <c r="Z48" i="129"/>
  <c r="Z10" i="129"/>
  <c r="Z9" i="129"/>
  <c r="M13" i="1"/>
  <c r="U54" i="128" l="1"/>
  <c r="BM6" i="146"/>
  <c r="Y52" i="128"/>
  <c r="AC9" i="128"/>
  <c r="BN6" i="146" s="1"/>
  <c r="Y50" i="128"/>
  <c r="BR38" i="146" s="1"/>
  <c r="Y53" i="128"/>
  <c r="BJ6" i="146"/>
  <c r="Y51" i="128"/>
  <c r="AA9" i="128"/>
  <c r="AB9" i="128" s="1"/>
  <c r="Y54" i="124"/>
  <c r="AD40" i="146"/>
  <c r="AD67" i="146"/>
  <c r="AD66" i="146"/>
  <c r="V32" i="146"/>
  <c r="AB52" i="124"/>
  <c r="V31" i="146"/>
  <c r="V24" i="146"/>
  <c r="AB51" i="124"/>
  <c r="V29" i="146"/>
  <c r="V12" i="146"/>
  <c r="V33" i="146"/>
  <c r="V30" i="146"/>
  <c r="V20" i="146"/>
  <c r="V16" i="146"/>
  <c r="V21" i="146"/>
  <c r="V8" i="146"/>
  <c r="V25" i="146"/>
  <c r="AB50" i="124"/>
  <c r="V14" i="146"/>
  <c r="V10" i="146"/>
  <c r="V11" i="146"/>
  <c r="V7" i="146"/>
  <c r="V28" i="146"/>
  <c r="V15" i="146"/>
  <c r="V9" i="146"/>
  <c r="V22" i="146"/>
  <c r="V18" i="146"/>
  <c r="V26" i="146"/>
  <c r="V23" i="146"/>
  <c r="V19" i="146"/>
  <c r="V13" i="146"/>
  <c r="V27" i="146"/>
  <c r="V17" i="146"/>
  <c r="R54" i="123"/>
  <c r="Y23" i="123"/>
  <c r="Y53" i="123" s="1"/>
  <c r="U53" i="123"/>
  <c r="U52" i="123"/>
  <c r="U51" i="123"/>
  <c r="U50" i="123"/>
  <c r="AB54" i="127"/>
  <c r="AB54" i="126"/>
  <c r="O6" i="146"/>
  <c r="Y51" i="123"/>
  <c r="AC12" i="123"/>
  <c r="P9" i="146" s="1"/>
  <c r="AC28" i="123"/>
  <c r="P25" i="146" s="1"/>
  <c r="AC15" i="123"/>
  <c r="P12" i="146" s="1"/>
  <c r="AC27" i="123"/>
  <c r="P24" i="146" s="1"/>
  <c r="AC10" i="123"/>
  <c r="P7" i="146" s="1"/>
  <c r="AC26" i="123"/>
  <c r="P23" i="146" s="1"/>
  <c r="AC21" i="123"/>
  <c r="P18" i="146" s="1"/>
  <c r="AC19" i="123"/>
  <c r="P16" i="146" s="1"/>
  <c r="AC13" i="123"/>
  <c r="P10" i="146" s="1"/>
  <c r="AC33" i="123"/>
  <c r="P30" i="146" s="1"/>
  <c r="AC22" i="123"/>
  <c r="P19" i="146" s="1"/>
  <c r="AC38" i="123"/>
  <c r="P35" i="146" s="1"/>
  <c r="AC32" i="123"/>
  <c r="P29" i="146" s="1"/>
  <c r="AC25" i="123"/>
  <c r="P22" i="146" s="1"/>
  <c r="AB54" i="125"/>
  <c r="AA9" i="123"/>
  <c r="AB9" i="123" s="1"/>
  <c r="Q45" i="113"/>
  <c r="P45" i="113" s="1"/>
  <c r="R45" i="113" s="1"/>
  <c r="U45" i="113" s="1"/>
  <c r="Y45" i="113" s="1"/>
  <c r="P45" i="122"/>
  <c r="R45" i="122" s="1"/>
  <c r="U45" i="122" s="1"/>
  <c r="Y45" i="122" s="1"/>
  <c r="Q37" i="113"/>
  <c r="P37" i="113" s="1"/>
  <c r="R37" i="113" s="1"/>
  <c r="U37" i="113" s="1"/>
  <c r="Y37" i="113" s="1"/>
  <c r="P37" i="122"/>
  <c r="R37" i="122" s="1"/>
  <c r="U37" i="122" s="1"/>
  <c r="Y37" i="122" s="1"/>
  <c r="P47" i="122"/>
  <c r="R47" i="122" s="1"/>
  <c r="U47" i="122" s="1"/>
  <c r="Y47" i="122" s="1"/>
  <c r="Q47" i="113"/>
  <c r="P47" i="113" s="1"/>
  <c r="R47" i="113" s="1"/>
  <c r="U47" i="113" s="1"/>
  <c r="Y47" i="113" s="1"/>
  <c r="P43" i="122"/>
  <c r="R43" i="122" s="1"/>
  <c r="U43" i="122" s="1"/>
  <c r="Y43" i="122" s="1"/>
  <c r="Q43" i="113"/>
  <c r="P43" i="113" s="1"/>
  <c r="R43" i="113" s="1"/>
  <c r="U43" i="113" s="1"/>
  <c r="Y43" i="113" s="1"/>
  <c r="Q39" i="113"/>
  <c r="P39" i="113" s="1"/>
  <c r="R39" i="113" s="1"/>
  <c r="U39" i="113" s="1"/>
  <c r="Y39" i="113" s="1"/>
  <c r="P39" i="122"/>
  <c r="R39" i="122" s="1"/>
  <c r="U39" i="122" s="1"/>
  <c r="Y39" i="122" s="1"/>
  <c r="P46" i="122"/>
  <c r="R46" i="122" s="1"/>
  <c r="U46" i="122" s="1"/>
  <c r="Y46" i="122" s="1"/>
  <c r="Q46" i="113"/>
  <c r="P46" i="113" s="1"/>
  <c r="R46" i="113" s="1"/>
  <c r="U46" i="113" s="1"/>
  <c r="Y46" i="113" s="1"/>
  <c r="P42" i="122"/>
  <c r="R42" i="122" s="1"/>
  <c r="U42" i="122" s="1"/>
  <c r="Y42" i="122" s="1"/>
  <c r="Q42" i="113"/>
  <c r="P42" i="113" s="1"/>
  <c r="R42" i="113" s="1"/>
  <c r="U42" i="113" s="1"/>
  <c r="Y42" i="113" s="1"/>
  <c r="P38" i="122"/>
  <c r="R38" i="122" s="1"/>
  <c r="U38" i="122" s="1"/>
  <c r="Y38" i="122" s="1"/>
  <c r="Q38" i="113"/>
  <c r="P38" i="113" s="1"/>
  <c r="R38" i="113" s="1"/>
  <c r="U38" i="113" s="1"/>
  <c r="Y38" i="113" s="1"/>
  <c r="P41" i="122"/>
  <c r="R41" i="122" s="1"/>
  <c r="U41" i="122" s="1"/>
  <c r="Y41" i="122" s="1"/>
  <c r="Q41" i="113"/>
  <c r="P41" i="113" s="1"/>
  <c r="R41" i="113" s="1"/>
  <c r="U41" i="113" s="1"/>
  <c r="Y41" i="113" s="1"/>
  <c r="P48" i="122"/>
  <c r="R48" i="122" s="1"/>
  <c r="U48" i="122" s="1"/>
  <c r="Y48" i="122" s="1"/>
  <c r="Q48" i="113"/>
  <c r="P48" i="113" s="1"/>
  <c r="R48" i="113" s="1"/>
  <c r="U48" i="113" s="1"/>
  <c r="Y48" i="113" s="1"/>
  <c r="P44" i="122"/>
  <c r="R44" i="122" s="1"/>
  <c r="U44" i="122" s="1"/>
  <c r="Y44" i="122" s="1"/>
  <c r="Q44" i="113"/>
  <c r="P44" i="113" s="1"/>
  <c r="R44" i="113" s="1"/>
  <c r="U44" i="113" s="1"/>
  <c r="Y44" i="113" s="1"/>
  <c r="P40" i="122"/>
  <c r="R40" i="122" s="1"/>
  <c r="U40" i="122" s="1"/>
  <c r="Y40" i="122" s="1"/>
  <c r="Q40" i="113"/>
  <c r="P40" i="113" s="1"/>
  <c r="R40" i="113" s="1"/>
  <c r="U40" i="113" s="1"/>
  <c r="Y40" i="113" s="1"/>
  <c r="P32" i="122"/>
  <c r="R32" i="122" s="1"/>
  <c r="U32" i="122" s="1"/>
  <c r="Y32" i="122" s="1"/>
  <c r="Q32" i="113"/>
  <c r="P32" i="113" s="1"/>
  <c r="R32" i="113" s="1"/>
  <c r="U32" i="113" s="1"/>
  <c r="Y32" i="113" s="1"/>
  <c r="P11" i="122"/>
  <c r="R11" i="122" s="1"/>
  <c r="U11" i="122" s="1"/>
  <c r="Y11" i="122" s="1"/>
  <c r="Q11" i="113"/>
  <c r="P11" i="113" s="1"/>
  <c r="R11" i="113" s="1"/>
  <c r="U11" i="113" s="1"/>
  <c r="Y11" i="113" s="1"/>
  <c r="P33" i="122"/>
  <c r="R33" i="122" s="1"/>
  <c r="U33" i="122" s="1"/>
  <c r="Y33" i="122" s="1"/>
  <c r="Q33" i="113"/>
  <c r="P33" i="113" s="1"/>
  <c r="R33" i="113" s="1"/>
  <c r="U33" i="113" s="1"/>
  <c r="Y33" i="113" s="1"/>
  <c r="P17" i="122"/>
  <c r="R17" i="122" s="1"/>
  <c r="U17" i="122" s="1"/>
  <c r="Y17" i="122" s="1"/>
  <c r="Q17" i="113"/>
  <c r="P17" i="113" s="1"/>
  <c r="R17" i="113" s="1"/>
  <c r="U17" i="113" s="1"/>
  <c r="Y17" i="113" s="1"/>
  <c r="P36" i="122"/>
  <c r="R36" i="122" s="1"/>
  <c r="U36" i="122" s="1"/>
  <c r="Y36" i="122" s="1"/>
  <c r="Q36" i="113"/>
  <c r="P36" i="113" s="1"/>
  <c r="R36" i="113" s="1"/>
  <c r="U36" i="113" s="1"/>
  <c r="Y36" i="113" s="1"/>
  <c r="Q26" i="113"/>
  <c r="P26" i="113" s="1"/>
  <c r="R26" i="113" s="1"/>
  <c r="U26" i="113" s="1"/>
  <c r="Y26" i="113" s="1"/>
  <c r="P26" i="122"/>
  <c r="R26" i="122" s="1"/>
  <c r="U26" i="122" s="1"/>
  <c r="Y26" i="122" s="1"/>
  <c r="Q34" i="113"/>
  <c r="P34" i="113" s="1"/>
  <c r="R34" i="113" s="1"/>
  <c r="U34" i="113" s="1"/>
  <c r="Y34" i="113" s="1"/>
  <c r="P34" i="122"/>
  <c r="R34" i="122" s="1"/>
  <c r="U34" i="122" s="1"/>
  <c r="Y34" i="122" s="1"/>
  <c r="P12" i="122"/>
  <c r="R12" i="122" s="1"/>
  <c r="U12" i="122" s="1"/>
  <c r="Y12" i="122" s="1"/>
  <c r="Q12" i="113"/>
  <c r="P12" i="113" s="1"/>
  <c r="R12" i="113" s="1"/>
  <c r="U12" i="113" s="1"/>
  <c r="Y12" i="113" s="1"/>
  <c r="P28" i="122"/>
  <c r="R28" i="122" s="1"/>
  <c r="U28" i="122" s="1"/>
  <c r="Y28" i="122" s="1"/>
  <c r="Q28" i="113"/>
  <c r="P28" i="113" s="1"/>
  <c r="R28" i="113" s="1"/>
  <c r="U28" i="113" s="1"/>
  <c r="Y28" i="113" s="1"/>
  <c r="Q31" i="113"/>
  <c r="P31" i="113" s="1"/>
  <c r="R31" i="113" s="1"/>
  <c r="U31" i="113" s="1"/>
  <c r="Y31" i="113" s="1"/>
  <c r="P31" i="122"/>
  <c r="R31" i="122" s="1"/>
  <c r="U31" i="122" s="1"/>
  <c r="Y31" i="122" s="1"/>
  <c r="P23" i="122"/>
  <c r="R23" i="122" s="1"/>
  <c r="U23" i="122" s="1"/>
  <c r="Y23" i="122" s="1"/>
  <c r="Q23" i="113"/>
  <c r="P23" i="113" s="1"/>
  <c r="R23" i="113" s="1"/>
  <c r="U23" i="113" s="1"/>
  <c r="Y23" i="113" s="1"/>
  <c r="P14" i="122"/>
  <c r="R14" i="122" s="1"/>
  <c r="U14" i="122" s="1"/>
  <c r="Y14" i="122" s="1"/>
  <c r="Q14" i="113"/>
  <c r="P14" i="113" s="1"/>
  <c r="R14" i="113" s="1"/>
  <c r="U14" i="113" s="1"/>
  <c r="Y14" i="113" s="1"/>
  <c r="P20" i="122"/>
  <c r="R20" i="122" s="1"/>
  <c r="U20" i="122" s="1"/>
  <c r="Y20" i="122" s="1"/>
  <c r="Q20" i="113"/>
  <c r="P20" i="113" s="1"/>
  <c r="R20" i="113" s="1"/>
  <c r="U20" i="113" s="1"/>
  <c r="Y20" i="113" s="1"/>
  <c r="Q19" i="113"/>
  <c r="P19" i="113" s="1"/>
  <c r="R19" i="113" s="1"/>
  <c r="U19" i="113" s="1"/>
  <c r="Y19" i="113" s="1"/>
  <c r="P19" i="122"/>
  <c r="R19" i="122" s="1"/>
  <c r="U19" i="122" s="1"/>
  <c r="Y19" i="122" s="1"/>
  <c r="Q27" i="113"/>
  <c r="P27" i="113" s="1"/>
  <c r="R27" i="113" s="1"/>
  <c r="U27" i="113" s="1"/>
  <c r="Y27" i="113" s="1"/>
  <c r="P27" i="122"/>
  <c r="R27" i="122" s="1"/>
  <c r="U27" i="122" s="1"/>
  <c r="Y27" i="122" s="1"/>
  <c r="P25" i="122"/>
  <c r="R25" i="122" s="1"/>
  <c r="U25" i="122" s="1"/>
  <c r="Y25" i="122" s="1"/>
  <c r="Q25" i="113"/>
  <c r="P25" i="113" s="1"/>
  <c r="R25" i="113" s="1"/>
  <c r="U25" i="113" s="1"/>
  <c r="Y25" i="113" s="1"/>
  <c r="P24" i="122"/>
  <c r="R24" i="122" s="1"/>
  <c r="U24" i="122" s="1"/>
  <c r="Y24" i="122" s="1"/>
  <c r="Q24" i="113"/>
  <c r="P24" i="113" s="1"/>
  <c r="R24" i="113" s="1"/>
  <c r="U24" i="113" s="1"/>
  <c r="Y24" i="113" s="1"/>
  <c r="Q22" i="113"/>
  <c r="P22" i="113" s="1"/>
  <c r="R22" i="113" s="1"/>
  <c r="U22" i="113" s="1"/>
  <c r="Y22" i="113" s="1"/>
  <c r="P22" i="122"/>
  <c r="R22" i="122" s="1"/>
  <c r="U22" i="122" s="1"/>
  <c r="Y22" i="122" s="1"/>
  <c r="Q21" i="113"/>
  <c r="P21" i="113" s="1"/>
  <c r="R21" i="113" s="1"/>
  <c r="U21" i="113" s="1"/>
  <c r="Y21" i="113" s="1"/>
  <c r="P21" i="122"/>
  <c r="R21" i="122" s="1"/>
  <c r="U21" i="122" s="1"/>
  <c r="Y21" i="122" s="1"/>
  <c r="P29" i="122"/>
  <c r="R29" i="122" s="1"/>
  <c r="U29" i="122" s="1"/>
  <c r="Y29" i="122" s="1"/>
  <c r="Q29" i="113"/>
  <c r="P29" i="113" s="1"/>
  <c r="P9" i="122"/>
  <c r="Q9" i="113"/>
  <c r="P15" i="122"/>
  <c r="R15" i="122" s="1"/>
  <c r="U15" i="122" s="1"/>
  <c r="Y15" i="122" s="1"/>
  <c r="Q15" i="113"/>
  <c r="P15" i="113" s="1"/>
  <c r="R15" i="113" s="1"/>
  <c r="U15" i="113" s="1"/>
  <c r="Y15" i="113" s="1"/>
  <c r="Q35" i="113"/>
  <c r="P35" i="113" s="1"/>
  <c r="R35" i="113" s="1"/>
  <c r="U35" i="113" s="1"/>
  <c r="Y35" i="113" s="1"/>
  <c r="P35" i="122"/>
  <c r="R35" i="122" s="1"/>
  <c r="U35" i="122" s="1"/>
  <c r="Y35" i="122" s="1"/>
  <c r="Q18" i="113"/>
  <c r="P18" i="113" s="1"/>
  <c r="R18" i="113" s="1"/>
  <c r="U18" i="113" s="1"/>
  <c r="Y18" i="113" s="1"/>
  <c r="P18" i="122"/>
  <c r="R18" i="122" s="1"/>
  <c r="U18" i="122" s="1"/>
  <c r="Y18" i="122" s="1"/>
  <c r="P30" i="122"/>
  <c r="R30" i="122" s="1"/>
  <c r="U30" i="122" s="1"/>
  <c r="Y30" i="122" s="1"/>
  <c r="Q30" i="113"/>
  <c r="P30" i="113" s="1"/>
  <c r="R30" i="113" s="1"/>
  <c r="U30" i="113" s="1"/>
  <c r="Y30" i="113" s="1"/>
  <c r="P10" i="122"/>
  <c r="R10" i="122" s="1"/>
  <c r="U10" i="122" s="1"/>
  <c r="Y10" i="122" s="1"/>
  <c r="Q10" i="113"/>
  <c r="P10" i="113" s="1"/>
  <c r="R10" i="113" s="1"/>
  <c r="U10" i="113" s="1"/>
  <c r="Y10" i="113" s="1"/>
  <c r="P16" i="122"/>
  <c r="R16" i="122" s="1"/>
  <c r="U16" i="122" s="1"/>
  <c r="Y16" i="122" s="1"/>
  <c r="Q16" i="113"/>
  <c r="P16" i="113" s="1"/>
  <c r="R16" i="113" s="1"/>
  <c r="U16" i="113" s="1"/>
  <c r="Y16" i="113" s="1"/>
  <c r="P13" i="122"/>
  <c r="R13" i="122" s="1"/>
  <c r="U13" i="122" s="1"/>
  <c r="Y13" i="122" s="1"/>
  <c r="Q13" i="113"/>
  <c r="P13" i="113" s="1"/>
  <c r="R13" i="113" s="1"/>
  <c r="U13" i="113" s="1"/>
  <c r="Y13" i="113" s="1"/>
  <c r="R10" i="118"/>
  <c r="U10" i="118" s="1"/>
  <c r="Y10" i="118" s="1"/>
  <c r="R10" i="117"/>
  <c r="R10" i="119"/>
  <c r="R10" i="120"/>
  <c r="R10" i="121"/>
  <c r="R9" i="120"/>
  <c r="R9" i="117"/>
  <c r="R9" i="121"/>
  <c r="R9" i="118"/>
  <c r="R9" i="119"/>
  <c r="D48" i="129"/>
  <c r="B48" i="129"/>
  <c r="A48" i="129" s="1"/>
  <c r="D47" i="129"/>
  <c r="B47" i="129"/>
  <c r="A47" i="129" s="1"/>
  <c r="D46" i="129"/>
  <c r="B46" i="129"/>
  <c r="A46" i="129" s="1"/>
  <c r="D45" i="129"/>
  <c r="B45" i="129"/>
  <c r="A45" i="129" s="1"/>
  <c r="D44" i="129"/>
  <c r="B44" i="129"/>
  <c r="A44" i="129" s="1"/>
  <c r="D43" i="129"/>
  <c r="B43" i="129"/>
  <c r="A43" i="129" s="1"/>
  <c r="D42" i="129"/>
  <c r="B42" i="129"/>
  <c r="A42" i="129" s="1"/>
  <c r="D41" i="129"/>
  <c r="B41" i="129"/>
  <c r="A41" i="129" s="1"/>
  <c r="D40" i="129"/>
  <c r="B40" i="129"/>
  <c r="A40" i="129" s="1"/>
  <c r="D39" i="129"/>
  <c r="B39" i="129"/>
  <c r="A39" i="129" s="1"/>
  <c r="D38" i="129"/>
  <c r="B38" i="129"/>
  <c r="A38" i="129" s="1"/>
  <c r="D37" i="129"/>
  <c r="B37" i="129"/>
  <c r="A37" i="129" s="1"/>
  <c r="D36" i="129"/>
  <c r="B36" i="129"/>
  <c r="A36" i="129" s="1"/>
  <c r="D35" i="129"/>
  <c r="B35" i="129"/>
  <c r="A35" i="129" s="1"/>
  <c r="D34" i="129"/>
  <c r="B34" i="129"/>
  <c r="A34" i="129" s="1"/>
  <c r="D33" i="129"/>
  <c r="B33" i="129"/>
  <c r="A33" i="129" s="1"/>
  <c r="D32" i="129"/>
  <c r="B32" i="129"/>
  <c r="A32" i="129" s="1"/>
  <c r="D31" i="129"/>
  <c r="B31" i="129"/>
  <c r="A31" i="129" s="1"/>
  <c r="D30" i="129"/>
  <c r="B30" i="129"/>
  <c r="A30" i="129" s="1"/>
  <c r="D29" i="129"/>
  <c r="B29" i="129"/>
  <c r="A29" i="129" s="1"/>
  <c r="D28" i="129"/>
  <c r="B28" i="129"/>
  <c r="A28" i="129" s="1"/>
  <c r="D27" i="129"/>
  <c r="B27" i="129"/>
  <c r="A27" i="129" s="1"/>
  <c r="D26" i="129"/>
  <c r="B26" i="129"/>
  <c r="A26" i="129" s="1"/>
  <c r="D25" i="129"/>
  <c r="B25" i="129"/>
  <c r="A25" i="129" s="1"/>
  <c r="D24" i="129"/>
  <c r="B24" i="129"/>
  <c r="A24" i="129" s="1"/>
  <c r="D23" i="129"/>
  <c r="B23" i="129"/>
  <c r="A23" i="129" s="1"/>
  <c r="D22" i="129"/>
  <c r="B22" i="129"/>
  <c r="A22" i="129" s="1"/>
  <c r="D21" i="129"/>
  <c r="B21" i="129"/>
  <c r="A21" i="129" s="1"/>
  <c r="D20" i="129"/>
  <c r="B20" i="129"/>
  <c r="A20" i="129" s="1"/>
  <c r="D19" i="129"/>
  <c r="B19" i="129"/>
  <c r="A19" i="129" s="1"/>
  <c r="D18" i="129"/>
  <c r="B18" i="129"/>
  <c r="A18" i="129" s="1"/>
  <c r="D17" i="129"/>
  <c r="B17" i="129"/>
  <c r="A17" i="129" s="1"/>
  <c r="D16" i="129"/>
  <c r="B16" i="129"/>
  <c r="A16" i="129" s="1"/>
  <c r="D15" i="129"/>
  <c r="B15" i="129"/>
  <c r="A15" i="129" s="1"/>
  <c r="D14" i="129"/>
  <c r="B14" i="129"/>
  <c r="A14" i="129" s="1"/>
  <c r="D13" i="129"/>
  <c r="B13" i="129"/>
  <c r="A13" i="129" s="1"/>
  <c r="D12" i="129"/>
  <c r="B12" i="129"/>
  <c r="A12" i="129" s="1"/>
  <c r="D11" i="129"/>
  <c r="B11" i="129"/>
  <c r="A11" i="129" s="1"/>
  <c r="D10" i="129"/>
  <c r="B10" i="129"/>
  <c r="A10" i="129" s="1"/>
  <c r="D9" i="129"/>
  <c r="B9" i="129"/>
  <c r="C4" i="129"/>
  <c r="T3" i="129"/>
  <c r="S3" i="129"/>
  <c r="R3" i="129"/>
  <c r="Q3" i="129"/>
  <c r="P3" i="129"/>
  <c r="O3" i="129"/>
  <c r="C3" i="129"/>
  <c r="C2" i="129"/>
  <c r="Y50" i="123" l="1"/>
  <c r="T38" i="146" s="1"/>
  <c r="AC17" i="123"/>
  <c r="P14" i="146" s="1"/>
  <c r="AC30" i="123"/>
  <c r="P27" i="146" s="1"/>
  <c r="AC29" i="123"/>
  <c r="P26" i="146" s="1"/>
  <c r="AC24" i="123"/>
  <c r="P21" i="146" s="1"/>
  <c r="AC18" i="123"/>
  <c r="P15" i="146" s="1"/>
  <c r="AC23" i="123"/>
  <c r="P20" i="146" s="1"/>
  <c r="AC20" i="123"/>
  <c r="P17" i="146" s="1"/>
  <c r="Y52" i="123"/>
  <c r="T67" i="146" s="1"/>
  <c r="AC9" i="123"/>
  <c r="P6" i="146" s="1"/>
  <c r="Y54" i="128"/>
  <c r="AC11" i="123"/>
  <c r="P8" i="146" s="1"/>
  <c r="AC16" i="123"/>
  <c r="P13" i="146" s="1"/>
  <c r="AC14" i="123"/>
  <c r="P11" i="146" s="1"/>
  <c r="AC35" i="123"/>
  <c r="P32" i="146" s="1"/>
  <c r="AC34" i="123"/>
  <c r="P31" i="146" s="1"/>
  <c r="AC31" i="123"/>
  <c r="P28" i="146" s="1"/>
  <c r="AC36" i="123"/>
  <c r="P33" i="146" s="1"/>
  <c r="AC37" i="123"/>
  <c r="P34" i="146" s="1"/>
  <c r="R9" i="122"/>
  <c r="U9" i="122" s="1"/>
  <c r="P53" i="122"/>
  <c r="P52" i="122"/>
  <c r="P51" i="122"/>
  <c r="P50" i="122"/>
  <c r="BR39" i="146"/>
  <c r="BR66" i="146"/>
  <c r="AB51" i="128"/>
  <c r="AB52" i="128"/>
  <c r="AB50" i="128"/>
  <c r="AB53" i="128"/>
  <c r="P9" i="113"/>
  <c r="P52" i="113" s="1"/>
  <c r="Q53" i="113"/>
  <c r="Q51" i="113"/>
  <c r="Q52" i="113"/>
  <c r="Q50" i="113"/>
  <c r="BR67" i="146"/>
  <c r="BR40" i="146"/>
  <c r="A9" i="129"/>
  <c r="J5" i="129"/>
  <c r="C5" i="129"/>
  <c r="T5" i="129"/>
  <c r="AB54" i="124"/>
  <c r="R51" i="118"/>
  <c r="R50" i="118"/>
  <c r="R52" i="118"/>
  <c r="R53" i="118"/>
  <c r="U10" i="120"/>
  <c r="Y10" i="120" s="1"/>
  <c r="R50" i="120"/>
  <c r="R52" i="120"/>
  <c r="R53" i="120"/>
  <c r="R51" i="120"/>
  <c r="AD29" i="146"/>
  <c r="AD13" i="146"/>
  <c r="BW77" i="146" s="1"/>
  <c r="AD27" i="146"/>
  <c r="BW91" i="146" s="1"/>
  <c r="AD32" i="146"/>
  <c r="BW96" i="146" s="1"/>
  <c r="AD21" i="146"/>
  <c r="BW85" i="146" s="1"/>
  <c r="AD19" i="146"/>
  <c r="BW83" i="146" s="1"/>
  <c r="AD25" i="146"/>
  <c r="BW89" i="146" s="1"/>
  <c r="AD9" i="146"/>
  <c r="BW73" i="146" s="1"/>
  <c r="AD16" i="146"/>
  <c r="BW80" i="146" s="1"/>
  <c r="AD23" i="146"/>
  <c r="BW87" i="146" s="1"/>
  <c r="AD11" i="146"/>
  <c r="BW75" i="146" s="1"/>
  <c r="AD26" i="146"/>
  <c r="BW90" i="146" s="1"/>
  <c r="U10" i="119"/>
  <c r="R53" i="119"/>
  <c r="R50" i="119"/>
  <c r="R52" i="119"/>
  <c r="R51" i="119"/>
  <c r="R29" i="113"/>
  <c r="U29" i="113" s="1"/>
  <c r="Y29" i="113" s="1"/>
  <c r="E26" i="146" s="1"/>
  <c r="P53" i="113"/>
  <c r="U10" i="121"/>
  <c r="Y10" i="121" s="1"/>
  <c r="R51" i="121"/>
  <c r="R52" i="121"/>
  <c r="R50" i="121"/>
  <c r="R53" i="121"/>
  <c r="AD18" i="146"/>
  <c r="BW82" i="146" s="1"/>
  <c r="AD10" i="146"/>
  <c r="BW74" i="146" s="1"/>
  <c r="AD20" i="146"/>
  <c r="BW84" i="146" s="1"/>
  <c r="AD24" i="146"/>
  <c r="BW88" i="146" s="1"/>
  <c r="AD17" i="146"/>
  <c r="BW81" i="146" s="1"/>
  <c r="AD28" i="146"/>
  <c r="BW92" i="146" s="1"/>
  <c r="AD14" i="146"/>
  <c r="AD22" i="146"/>
  <c r="BW86" i="146" s="1"/>
  <c r="AD30" i="146"/>
  <c r="BW94" i="146" s="1"/>
  <c r="AD33" i="146"/>
  <c r="BW97" i="146" s="1"/>
  <c r="AD12" i="146"/>
  <c r="BW76" i="146" s="1"/>
  <c r="AD15" i="146"/>
  <c r="BW79" i="146" s="1"/>
  <c r="AD8" i="146"/>
  <c r="BW72" i="146" s="1"/>
  <c r="AD31" i="146"/>
  <c r="BW95" i="146" s="1"/>
  <c r="AD6" i="146"/>
  <c r="BW70" i="146" s="1"/>
  <c r="AD7" i="146"/>
  <c r="U54" i="123"/>
  <c r="AA23" i="123"/>
  <c r="AB23" i="123" s="1"/>
  <c r="AB53" i="123" s="1"/>
  <c r="O20" i="146"/>
  <c r="L6" i="146" s="1"/>
  <c r="AA16" i="113"/>
  <c r="AB16" i="113" s="1"/>
  <c r="E13" i="146"/>
  <c r="AA35" i="122"/>
  <c r="AB35" i="122" s="1"/>
  <c r="BM32" i="148"/>
  <c r="BJ32" i="148"/>
  <c r="AC35" i="122"/>
  <c r="BN32" i="148" s="1"/>
  <c r="AA21" i="122"/>
  <c r="AB21" i="122" s="1"/>
  <c r="BM18" i="148"/>
  <c r="BJ18" i="148"/>
  <c r="AC21" i="122"/>
  <c r="BN18" i="148" s="1"/>
  <c r="AA20" i="113"/>
  <c r="AB20" i="113" s="1"/>
  <c r="E17" i="146"/>
  <c r="AA28" i="113"/>
  <c r="AB28" i="113" s="1"/>
  <c r="E25" i="146"/>
  <c r="AA36" i="113"/>
  <c r="AB36" i="113" s="1"/>
  <c r="E33" i="146"/>
  <c r="AA32" i="113"/>
  <c r="AB32" i="113" s="1"/>
  <c r="E29" i="146"/>
  <c r="AA41" i="113"/>
  <c r="AB41" i="113" s="1"/>
  <c r="AC41" i="113"/>
  <c r="AA39" i="122"/>
  <c r="AB39" i="122" s="1"/>
  <c r="BM36" i="148"/>
  <c r="BJ36" i="148"/>
  <c r="AC39" i="122"/>
  <c r="BN36" i="148" s="1"/>
  <c r="AA45" i="122"/>
  <c r="AB45" i="122" s="1"/>
  <c r="AC45" i="122"/>
  <c r="BW93" i="146"/>
  <c r="BW78" i="146"/>
  <c r="AA10" i="118"/>
  <c r="AB10" i="118" s="1"/>
  <c r="Y7" i="148"/>
  <c r="AA30" i="122"/>
  <c r="AB30" i="122" s="1"/>
  <c r="BM27" i="148"/>
  <c r="BJ27" i="148"/>
  <c r="AC30" i="122"/>
  <c r="BN27" i="148" s="1"/>
  <c r="AA21" i="113"/>
  <c r="AB21" i="113" s="1"/>
  <c r="E18" i="146"/>
  <c r="AA24" i="122"/>
  <c r="AB24" i="122" s="1"/>
  <c r="BM21" i="148"/>
  <c r="BJ21" i="148"/>
  <c r="AC24" i="122"/>
  <c r="BN21" i="148" s="1"/>
  <c r="AA20" i="122"/>
  <c r="AB20" i="122" s="1"/>
  <c r="BM17" i="148"/>
  <c r="BJ17" i="148"/>
  <c r="AC20" i="122"/>
  <c r="BN17" i="148" s="1"/>
  <c r="AA23" i="122"/>
  <c r="AB23" i="122" s="1"/>
  <c r="BM20" i="148"/>
  <c r="BJ20" i="148"/>
  <c r="AC23" i="122"/>
  <c r="BN20" i="148" s="1"/>
  <c r="AA28" i="122"/>
  <c r="AB28" i="122" s="1"/>
  <c r="BM25" i="148"/>
  <c r="BJ25" i="148"/>
  <c r="AC28" i="122"/>
  <c r="BN25" i="148" s="1"/>
  <c r="AA36" i="122"/>
  <c r="AB36" i="122" s="1"/>
  <c r="BM33" i="148"/>
  <c r="BJ33" i="148"/>
  <c r="AC36" i="122"/>
  <c r="BN33" i="148" s="1"/>
  <c r="AA32" i="122"/>
  <c r="AB32" i="122" s="1"/>
  <c r="BM29" i="148"/>
  <c r="BJ29" i="148"/>
  <c r="AC32" i="122"/>
  <c r="BN29" i="148" s="1"/>
  <c r="AA41" i="122"/>
  <c r="AB41" i="122" s="1"/>
  <c r="AC41" i="122"/>
  <c r="AA39" i="113"/>
  <c r="AB39" i="113" s="1"/>
  <c r="B36" i="146"/>
  <c r="J36" i="146" s="1"/>
  <c r="E36" i="146"/>
  <c r="AC39" i="113"/>
  <c r="F36" i="146" s="1"/>
  <c r="AA45" i="113"/>
  <c r="AB45" i="113" s="1"/>
  <c r="AC45" i="113"/>
  <c r="AA10" i="113"/>
  <c r="AB10" i="113" s="1"/>
  <c r="E7" i="146"/>
  <c r="AA15" i="113"/>
  <c r="AB15" i="113" s="1"/>
  <c r="E12" i="146"/>
  <c r="AA22" i="122"/>
  <c r="AB22" i="122" s="1"/>
  <c r="BM19" i="148"/>
  <c r="BJ19" i="148"/>
  <c r="AC22" i="122"/>
  <c r="BN19" i="148" s="1"/>
  <c r="AA25" i="113"/>
  <c r="AB25" i="113" s="1"/>
  <c r="E22" i="146"/>
  <c r="AA19" i="122"/>
  <c r="AB19" i="122" s="1"/>
  <c r="BM16" i="148"/>
  <c r="BJ16" i="148"/>
  <c r="AC19" i="122"/>
  <c r="BN16" i="148" s="1"/>
  <c r="AA14" i="113"/>
  <c r="AB14" i="113" s="1"/>
  <c r="E11" i="146"/>
  <c r="AA31" i="122"/>
  <c r="AB31" i="122" s="1"/>
  <c r="BM28" i="148"/>
  <c r="BJ28" i="148"/>
  <c r="AC31" i="122"/>
  <c r="BN28" i="148" s="1"/>
  <c r="AA12" i="113"/>
  <c r="AB12" i="113" s="1"/>
  <c r="E9" i="146"/>
  <c r="AA26" i="122"/>
  <c r="AB26" i="122" s="1"/>
  <c r="BM23" i="148"/>
  <c r="BJ23" i="148"/>
  <c r="AC26" i="122"/>
  <c r="BN23" i="148" s="1"/>
  <c r="AA17" i="113"/>
  <c r="AB17" i="113" s="1"/>
  <c r="E14" i="146"/>
  <c r="AA11" i="113"/>
  <c r="AB11" i="113" s="1"/>
  <c r="E8" i="146"/>
  <c r="AA40" i="113"/>
  <c r="AB40" i="113" s="1"/>
  <c r="B37" i="146"/>
  <c r="J37" i="146" s="1"/>
  <c r="E37" i="146"/>
  <c r="AC40" i="113"/>
  <c r="F37" i="146" s="1"/>
  <c r="AA48" i="113"/>
  <c r="AB48" i="113" s="1"/>
  <c r="AC48" i="113"/>
  <c r="AA38" i="113"/>
  <c r="AB38" i="113" s="1"/>
  <c r="B35" i="146"/>
  <c r="J35" i="146" s="1"/>
  <c r="E35" i="146"/>
  <c r="AC38" i="113"/>
  <c r="F35" i="146" s="1"/>
  <c r="AA46" i="113"/>
  <c r="AB46" i="113" s="1"/>
  <c r="AC46" i="113"/>
  <c r="AA43" i="113"/>
  <c r="AB43" i="113" s="1"/>
  <c r="AC43" i="113"/>
  <c r="AA37" i="122"/>
  <c r="AB37" i="122" s="1"/>
  <c r="BM34" i="148"/>
  <c r="BJ34" i="148"/>
  <c r="AC37" i="122"/>
  <c r="BN34" i="148" s="1"/>
  <c r="AA30" i="113"/>
  <c r="AB30" i="113" s="1"/>
  <c r="E27" i="146"/>
  <c r="AA24" i="113"/>
  <c r="AB24" i="113" s="1"/>
  <c r="E21" i="146"/>
  <c r="AA27" i="122"/>
  <c r="AB27" i="122" s="1"/>
  <c r="BM24" i="148"/>
  <c r="BJ24" i="148"/>
  <c r="AC27" i="122"/>
  <c r="BN24" i="148" s="1"/>
  <c r="AA23" i="113"/>
  <c r="AB23" i="113" s="1"/>
  <c r="E20" i="146"/>
  <c r="AA34" i="122"/>
  <c r="AB34" i="122" s="1"/>
  <c r="BM31" i="148"/>
  <c r="BJ31" i="148"/>
  <c r="AC34" i="122"/>
  <c r="BN31" i="148" s="1"/>
  <c r="AA33" i="113"/>
  <c r="AB33" i="113" s="1"/>
  <c r="E30" i="146"/>
  <c r="AA44" i="113"/>
  <c r="AB44" i="113" s="1"/>
  <c r="AC44" i="113"/>
  <c r="AA42" i="113"/>
  <c r="AB42" i="113" s="1"/>
  <c r="AC42" i="113"/>
  <c r="AA47" i="113"/>
  <c r="AB47" i="113" s="1"/>
  <c r="AC47" i="113"/>
  <c r="AA16" i="122"/>
  <c r="AB16" i="122" s="1"/>
  <c r="BM13" i="148"/>
  <c r="BJ13" i="148"/>
  <c r="AC16" i="122"/>
  <c r="BN13" i="148" s="1"/>
  <c r="AA35" i="113"/>
  <c r="AB35" i="113" s="1"/>
  <c r="E32" i="146"/>
  <c r="AA27" i="113"/>
  <c r="AB27" i="113" s="1"/>
  <c r="E24" i="146"/>
  <c r="AA34" i="113"/>
  <c r="AB34" i="113" s="1"/>
  <c r="E31" i="146"/>
  <c r="AA33" i="122"/>
  <c r="AB33" i="122" s="1"/>
  <c r="BM30" i="148"/>
  <c r="BJ30" i="148"/>
  <c r="AC33" i="122"/>
  <c r="BN30" i="148" s="1"/>
  <c r="AA44" i="122"/>
  <c r="AB44" i="122" s="1"/>
  <c r="AC44" i="122"/>
  <c r="AA42" i="122"/>
  <c r="AB42" i="122" s="1"/>
  <c r="AC42" i="122"/>
  <c r="AA47" i="122"/>
  <c r="AB47" i="122" s="1"/>
  <c r="AC47" i="122"/>
  <c r="T66" i="146"/>
  <c r="T39" i="146"/>
  <c r="AA13" i="113"/>
  <c r="AB13" i="113" s="1"/>
  <c r="E10" i="146"/>
  <c r="AA18" i="122"/>
  <c r="AB18" i="122" s="1"/>
  <c r="BM15" i="148"/>
  <c r="BJ15" i="148"/>
  <c r="AC18" i="122"/>
  <c r="BN15" i="148" s="1"/>
  <c r="AA13" i="122"/>
  <c r="AB13" i="122" s="1"/>
  <c r="BM10" i="148"/>
  <c r="BJ10" i="148"/>
  <c r="AC13" i="122"/>
  <c r="BN10" i="148" s="1"/>
  <c r="AA10" i="122"/>
  <c r="AB10" i="122" s="1"/>
  <c r="BM7" i="148"/>
  <c r="BJ7" i="148"/>
  <c r="AC10" i="122"/>
  <c r="BN7" i="148" s="1"/>
  <c r="AA18" i="113"/>
  <c r="AB18" i="113" s="1"/>
  <c r="E15" i="146"/>
  <c r="AA15" i="122"/>
  <c r="AB15" i="122" s="1"/>
  <c r="BM12" i="148"/>
  <c r="BJ12" i="148"/>
  <c r="AC15" i="122"/>
  <c r="BN12" i="148" s="1"/>
  <c r="AA29" i="122"/>
  <c r="AB29" i="122" s="1"/>
  <c r="BM26" i="148"/>
  <c r="BJ26" i="148"/>
  <c r="AC29" i="122"/>
  <c r="BN26" i="148" s="1"/>
  <c r="AA22" i="113"/>
  <c r="AB22" i="113" s="1"/>
  <c r="E19" i="146"/>
  <c r="AA25" i="122"/>
  <c r="AB25" i="122" s="1"/>
  <c r="BM22" i="148"/>
  <c r="BJ22" i="148"/>
  <c r="AC25" i="122"/>
  <c r="BN22" i="148" s="1"/>
  <c r="AA19" i="113"/>
  <c r="AB19" i="113" s="1"/>
  <c r="E16" i="146"/>
  <c r="AA14" i="122"/>
  <c r="AB14" i="122" s="1"/>
  <c r="BM11" i="148"/>
  <c r="BJ11" i="148"/>
  <c r="AC14" i="122"/>
  <c r="BN11" i="148" s="1"/>
  <c r="AA31" i="113"/>
  <c r="AB31" i="113" s="1"/>
  <c r="E28" i="146"/>
  <c r="AA12" i="122"/>
  <c r="AB12" i="122" s="1"/>
  <c r="BM9" i="148"/>
  <c r="BJ9" i="148"/>
  <c r="AC12" i="122"/>
  <c r="BN9" i="148" s="1"/>
  <c r="AA26" i="113"/>
  <c r="AB26" i="113" s="1"/>
  <c r="E23" i="146"/>
  <c r="AA17" i="122"/>
  <c r="AB17" i="122" s="1"/>
  <c r="BM14" i="148"/>
  <c r="BJ14" i="148"/>
  <c r="AC17" i="122"/>
  <c r="BN14" i="148" s="1"/>
  <c r="AA11" i="122"/>
  <c r="AB11" i="122" s="1"/>
  <c r="BM8" i="148"/>
  <c r="BJ8" i="148"/>
  <c r="AC11" i="122"/>
  <c r="BN8" i="148" s="1"/>
  <c r="AA40" i="122"/>
  <c r="AB40" i="122" s="1"/>
  <c r="BM37" i="148"/>
  <c r="BJ37" i="148"/>
  <c r="AC40" i="122"/>
  <c r="BN37" i="148" s="1"/>
  <c r="AA48" i="122"/>
  <c r="AB48" i="122" s="1"/>
  <c r="AC48" i="122"/>
  <c r="AA38" i="122"/>
  <c r="AB38" i="122" s="1"/>
  <c r="BM35" i="148"/>
  <c r="BJ35" i="148"/>
  <c r="AC38" i="122"/>
  <c r="BN35" i="148" s="1"/>
  <c r="AA46" i="122"/>
  <c r="AB46" i="122" s="1"/>
  <c r="AC46" i="122"/>
  <c r="AA43" i="122"/>
  <c r="AB43" i="122" s="1"/>
  <c r="AC43" i="122"/>
  <c r="AA37" i="113"/>
  <c r="AB37" i="113" s="1"/>
  <c r="B34" i="146"/>
  <c r="J34" i="146" s="1"/>
  <c r="E34" i="146"/>
  <c r="AC37" i="113"/>
  <c r="F34" i="146" s="1"/>
  <c r="Y54" i="123"/>
  <c r="T40" i="146"/>
  <c r="L30" i="146"/>
  <c r="L14" i="146"/>
  <c r="L16" i="146"/>
  <c r="L32" i="146"/>
  <c r="L17" i="146"/>
  <c r="L12" i="146"/>
  <c r="L33" i="146"/>
  <c r="L34" i="146"/>
  <c r="L31" i="146"/>
  <c r="L9" i="146"/>
  <c r="L13" i="146"/>
  <c r="L21" i="146"/>
  <c r="L28" i="146"/>
  <c r="L24" i="146"/>
  <c r="U10" i="117"/>
  <c r="R52" i="117"/>
  <c r="R50" i="117"/>
  <c r="R53" i="117"/>
  <c r="R51" i="117"/>
  <c r="U9" i="119"/>
  <c r="U9" i="120"/>
  <c r="U9" i="118"/>
  <c r="U9" i="117"/>
  <c r="U9" i="121"/>
  <c r="Y10" i="117"/>
  <c r="D11" i="128"/>
  <c r="D12" i="128"/>
  <c r="D13" i="128"/>
  <c r="D14" i="128"/>
  <c r="D15" i="128"/>
  <c r="D16" i="128"/>
  <c r="D17" i="128"/>
  <c r="D18" i="128"/>
  <c r="D19" i="128"/>
  <c r="D20" i="128"/>
  <c r="D21" i="128"/>
  <c r="D22" i="128"/>
  <c r="D23" i="128"/>
  <c r="D24" i="128"/>
  <c r="D25" i="128"/>
  <c r="D26" i="128"/>
  <c r="D27" i="128"/>
  <c r="D28" i="128"/>
  <c r="D29" i="128"/>
  <c r="D30" i="128"/>
  <c r="D31" i="128"/>
  <c r="D32" i="128"/>
  <c r="D33" i="128"/>
  <c r="D34" i="128"/>
  <c r="D35" i="128"/>
  <c r="D36" i="128"/>
  <c r="D37" i="128"/>
  <c r="D38" i="128"/>
  <c r="D39" i="128"/>
  <c r="D40" i="128"/>
  <c r="D41" i="128"/>
  <c r="D42" i="128"/>
  <c r="D43" i="128"/>
  <c r="D44" i="128"/>
  <c r="D45" i="128"/>
  <c r="D46" i="128"/>
  <c r="D47" i="128"/>
  <c r="D48" i="128"/>
  <c r="B11" i="128"/>
  <c r="B12" i="128"/>
  <c r="B13" i="128"/>
  <c r="B14" i="128"/>
  <c r="B15" i="128"/>
  <c r="B16" i="128"/>
  <c r="B17" i="128"/>
  <c r="B18" i="128"/>
  <c r="B19" i="128"/>
  <c r="B20" i="128"/>
  <c r="B21" i="128"/>
  <c r="B22" i="128"/>
  <c r="B23" i="128"/>
  <c r="B24" i="128"/>
  <c r="B25" i="128"/>
  <c r="B26" i="128"/>
  <c r="B27" i="128"/>
  <c r="B28" i="128"/>
  <c r="B29" i="128"/>
  <c r="B30" i="128"/>
  <c r="B31" i="128"/>
  <c r="B32" i="128"/>
  <c r="B33" i="128"/>
  <c r="B34" i="128"/>
  <c r="B35" i="128"/>
  <c r="B36" i="128"/>
  <c r="B37" i="128"/>
  <c r="B38" i="128"/>
  <c r="B39" i="128"/>
  <c r="B40" i="128"/>
  <c r="B41" i="128"/>
  <c r="B42" i="128"/>
  <c r="B43" i="128"/>
  <c r="B44" i="128"/>
  <c r="B45" i="128"/>
  <c r="B46" i="128"/>
  <c r="B47" i="128"/>
  <c r="B48" i="128"/>
  <c r="D10" i="128"/>
  <c r="D9" i="128"/>
  <c r="B10" i="128"/>
  <c r="B9" i="128"/>
  <c r="C4" i="128"/>
  <c r="X3" i="128"/>
  <c r="C3" i="128"/>
  <c r="C2" i="128"/>
  <c r="D11" i="127"/>
  <c r="D12" i="127"/>
  <c r="D13" i="127"/>
  <c r="D14" i="127"/>
  <c r="D15" i="127"/>
  <c r="D16" i="127"/>
  <c r="D17" i="127"/>
  <c r="D18" i="127"/>
  <c r="D19" i="127"/>
  <c r="D20" i="127"/>
  <c r="D21" i="127"/>
  <c r="D22" i="127"/>
  <c r="D23" i="127"/>
  <c r="D24" i="127"/>
  <c r="D25" i="127"/>
  <c r="D26" i="127"/>
  <c r="D27" i="127"/>
  <c r="D28" i="127"/>
  <c r="D29" i="127"/>
  <c r="D30" i="127"/>
  <c r="D31" i="127"/>
  <c r="D32" i="127"/>
  <c r="D33" i="127"/>
  <c r="D34" i="127"/>
  <c r="D35" i="127"/>
  <c r="D36" i="127"/>
  <c r="D37" i="127"/>
  <c r="D38" i="127"/>
  <c r="D39" i="127"/>
  <c r="D40" i="127"/>
  <c r="D41" i="127"/>
  <c r="D42" i="127"/>
  <c r="D43" i="127"/>
  <c r="D44" i="127"/>
  <c r="D45" i="127"/>
  <c r="D46" i="127"/>
  <c r="D47" i="127"/>
  <c r="D48" i="127"/>
  <c r="B11" i="127"/>
  <c r="B12" i="127"/>
  <c r="B13" i="127"/>
  <c r="B14" i="127"/>
  <c r="B15" i="127"/>
  <c r="B16" i="127"/>
  <c r="B17" i="127"/>
  <c r="B18" i="127"/>
  <c r="B19" i="127"/>
  <c r="B20" i="127"/>
  <c r="B21" i="127"/>
  <c r="B22" i="127"/>
  <c r="B23" i="127"/>
  <c r="B24" i="127"/>
  <c r="B25" i="127"/>
  <c r="B26" i="127"/>
  <c r="B27" i="127"/>
  <c r="B28" i="127"/>
  <c r="B29" i="127"/>
  <c r="B30" i="127"/>
  <c r="B31" i="127"/>
  <c r="B32" i="127"/>
  <c r="B33" i="127"/>
  <c r="B34" i="127"/>
  <c r="B35" i="127"/>
  <c r="B36" i="127"/>
  <c r="B37" i="127"/>
  <c r="B38" i="127"/>
  <c r="B39" i="127"/>
  <c r="B40" i="127"/>
  <c r="B41" i="127"/>
  <c r="A41" i="127" s="1"/>
  <c r="B42" i="127"/>
  <c r="A42" i="127" s="1"/>
  <c r="B43" i="127"/>
  <c r="A43" i="127" s="1"/>
  <c r="B44" i="127"/>
  <c r="A44" i="127" s="1"/>
  <c r="B45" i="127"/>
  <c r="A45" i="127" s="1"/>
  <c r="B46" i="127"/>
  <c r="A46" i="127" s="1"/>
  <c r="B47" i="127"/>
  <c r="A47" i="127" s="1"/>
  <c r="B48" i="127"/>
  <c r="A48" i="127" s="1"/>
  <c r="D10" i="127"/>
  <c r="D9" i="127"/>
  <c r="B10" i="127"/>
  <c r="B9" i="127"/>
  <c r="C4" i="127"/>
  <c r="X3" i="127"/>
  <c r="W3" i="127"/>
  <c r="C3" i="127"/>
  <c r="C2" i="127"/>
  <c r="D11" i="126"/>
  <c r="D12" i="126"/>
  <c r="D13" i="126"/>
  <c r="D14" i="126"/>
  <c r="D15" i="126"/>
  <c r="D16" i="126"/>
  <c r="D17" i="126"/>
  <c r="D18" i="126"/>
  <c r="D19" i="126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D33" i="126"/>
  <c r="D34" i="126"/>
  <c r="D35" i="126"/>
  <c r="D36" i="126"/>
  <c r="D37" i="126"/>
  <c r="D38" i="126"/>
  <c r="D39" i="126"/>
  <c r="D40" i="126"/>
  <c r="D41" i="126"/>
  <c r="D42" i="126"/>
  <c r="D43" i="126"/>
  <c r="D44" i="126"/>
  <c r="D45" i="126"/>
  <c r="D46" i="126"/>
  <c r="D47" i="126"/>
  <c r="D48" i="126"/>
  <c r="B11" i="126"/>
  <c r="B12" i="126"/>
  <c r="B13" i="126"/>
  <c r="B14" i="126"/>
  <c r="B15" i="126"/>
  <c r="B16" i="126"/>
  <c r="B17" i="126"/>
  <c r="B18" i="126"/>
  <c r="B19" i="126"/>
  <c r="B20" i="126"/>
  <c r="B21" i="126"/>
  <c r="B22" i="126"/>
  <c r="B23" i="126"/>
  <c r="B24" i="126"/>
  <c r="B25" i="126"/>
  <c r="B26" i="126"/>
  <c r="B27" i="126"/>
  <c r="B28" i="126"/>
  <c r="B29" i="126"/>
  <c r="B30" i="126"/>
  <c r="B31" i="126"/>
  <c r="B32" i="126"/>
  <c r="B33" i="126"/>
  <c r="B34" i="126"/>
  <c r="B35" i="126"/>
  <c r="B36" i="126"/>
  <c r="B37" i="126"/>
  <c r="B38" i="126"/>
  <c r="B39" i="126"/>
  <c r="B40" i="126"/>
  <c r="B41" i="126"/>
  <c r="A41" i="126" s="1"/>
  <c r="B42" i="126"/>
  <c r="A42" i="126" s="1"/>
  <c r="B43" i="126"/>
  <c r="A43" i="126" s="1"/>
  <c r="B44" i="126"/>
  <c r="A44" i="126" s="1"/>
  <c r="B45" i="126"/>
  <c r="A45" i="126" s="1"/>
  <c r="B46" i="126"/>
  <c r="A46" i="126" s="1"/>
  <c r="B47" i="126"/>
  <c r="A47" i="126" s="1"/>
  <c r="B48" i="126"/>
  <c r="A48" i="126" s="1"/>
  <c r="D10" i="126"/>
  <c r="D9" i="126"/>
  <c r="B10" i="126"/>
  <c r="B9" i="126"/>
  <c r="C4" i="126"/>
  <c r="X3" i="126"/>
  <c r="W3" i="126"/>
  <c r="V3" i="126"/>
  <c r="C3" i="126"/>
  <c r="C2" i="126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B11" i="125"/>
  <c r="B12" i="125"/>
  <c r="B13" i="125"/>
  <c r="B14" i="125"/>
  <c r="B15" i="125"/>
  <c r="B16" i="125"/>
  <c r="B17" i="125"/>
  <c r="B18" i="125"/>
  <c r="B19" i="125"/>
  <c r="B20" i="125"/>
  <c r="B21" i="125"/>
  <c r="B22" i="125"/>
  <c r="B23" i="125"/>
  <c r="B24" i="125"/>
  <c r="B25" i="125"/>
  <c r="B26" i="125"/>
  <c r="B27" i="125"/>
  <c r="B28" i="125"/>
  <c r="B29" i="125"/>
  <c r="B30" i="125"/>
  <c r="B31" i="125"/>
  <c r="B32" i="125"/>
  <c r="B33" i="125"/>
  <c r="B34" i="125"/>
  <c r="B35" i="125"/>
  <c r="B36" i="125"/>
  <c r="B37" i="125"/>
  <c r="B38" i="125"/>
  <c r="B39" i="125"/>
  <c r="B40" i="125"/>
  <c r="B41" i="125"/>
  <c r="A41" i="125" s="1"/>
  <c r="B42" i="125"/>
  <c r="A42" i="125" s="1"/>
  <c r="B43" i="125"/>
  <c r="A43" i="125" s="1"/>
  <c r="B44" i="125"/>
  <c r="A44" i="125" s="1"/>
  <c r="B45" i="125"/>
  <c r="A45" i="125" s="1"/>
  <c r="B46" i="125"/>
  <c r="A46" i="125" s="1"/>
  <c r="B47" i="125"/>
  <c r="A47" i="125" s="1"/>
  <c r="B48" i="125"/>
  <c r="A48" i="125" s="1"/>
  <c r="D10" i="125"/>
  <c r="D9" i="125"/>
  <c r="B10" i="125"/>
  <c r="B9" i="125"/>
  <c r="C4" i="125"/>
  <c r="X3" i="125"/>
  <c r="W3" i="125"/>
  <c r="V3" i="125"/>
  <c r="U3" i="125"/>
  <c r="C3" i="125"/>
  <c r="C2" i="125"/>
  <c r="D11" i="124"/>
  <c r="D12" i="124"/>
  <c r="D13" i="124"/>
  <c r="D14" i="124"/>
  <c r="D15" i="124"/>
  <c r="D16" i="124"/>
  <c r="D17" i="124"/>
  <c r="D18" i="124"/>
  <c r="D19" i="124"/>
  <c r="D20" i="124"/>
  <c r="D21" i="124"/>
  <c r="D22" i="124"/>
  <c r="D23" i="124"/>
  <c r="D24" i="124"/>
  <c r="D25" i="124"/>
  <c r="D26" i="124"/>
  <c r="D27" i="124"/>
  <c r="D28" i="124"/>
  <c r="D29" i="124"/>
  <c r="D30" i="124"/>
  <c r="D31" i="124"/>
  <c r="D32" i="124"/>
  <c r="D33" i="124"/>
  <c r="D34" i="124"/>
  <c r="D35" i="124"/>
  <c r="D36" i="124"/>
  <c r="D37" i="124"/>
  <c r="D38" i="124"/>
  <c r="D39" i="124"/>
  <c r="D40" i="124"/>
  <c r="D41" i="124"/>
  <c r="D42" i="124"/>
  <c r="D43" i="124"/>
  <c r="D44" i="124"/>
  <c r="D45" i="124"/>
  <c r="D46" i="124"/>
  <c r="D47" i="124"/>
  <c r="D48" i="124"/>
  <c r="B11" i="124"/>
  <c r="B12" i="124"/>
  <c r="B13" i="124"/>
  <c r="B14" i="124"/>
  <c r="B15" i="124"/>
  <c r="B16" i="124"/>
  <c r="B17" i="124"/>
  <c r="B18" i="124"/>
  <c r="B19" i="124"/>
  <c r="B20" i="124"/>
  <c r="B21" i="124"/>
  <c r="B22" i="124"/>
  <c r="B23" i="124"/>
  <c r="B24" i="124"/>
  <c r="B25" i="124"/>
  <c r="B26" i="124"/>
  <c r="B27" i="124"/>
  <c r="B28" i="124"/>
  <c r="B29" i="124"/>
  <c r="B30" i="124"/>
  <c r="B31" i="124"/>
  <c r="B32" i="124"/>
  <c r="B33" i="124"/>
  <c r="B34" i="124"/>
  <c r="B35" i="124"/>
  <c r="B36" i="124"/>
  <c r="B37" i="124"/>
  <c r="B38" i="124"/>
  <c r="B39" i="124"/>
  <c r="B40" i="124"/>
  <c r="B41" i="124"/>
  <c r="A41" i="124" s="1"/>
  <c r="B42" i="124"/>
  <c r="A42" i="124" s="1"/>
  <c r="B43" i="124"/>
  <c r="A43" i="124" s="1"/>
  <c r="B44" i="124"/>
  <c r="A44" i="124" s="1"/>
  <c r="B45" i="124"/>
  <c r="A45" i="124" s="1"/>
  <c r="B46" i="124"/>
  <c r="A46" i="124" s="1"/>
  <c r="B47" i="124"/>
  <c r="A47" i="124" s="1"/>
  <c r="B48" i="124"/>
  <c r="A48" i="124" s="1"/>
  <c r="D10" i="124"/>
  <c r="D9" i="124"/>
  <c r="B10" i="124"/>
  <c r="B9" i="124"/>
  <c r="C4" i="124"/>
  <c r="X3" i="124"/>
  <c r="W3" i="124"/>
  <c r="V3" i="124"/>
  <c r="U3" i="124"/>
  <c r="T3" i="124"/>
  <c r="C3" i="124"/>
  <c r="C2" i="124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B11" i="123"/>
  <c r="B12" i="123"/>
  <c r="B13" i="123"/>
  <c r="B14" i="123"/>
  <c r="B15" i="123"/>
  <c r="B16" i="123"/>
  <c r="B17" i="123"/>
  <c r="B18" i="123"/>
  <c r="B19" i="123"/>
  <c r="B20" i="123"/>
  <c r="B21" i="123"/>
  <c r="B22" i="123"/>
  <c r="B23" i="123"/>
  <c r="B24" i="123"/>
  <c r="B25" i="123"/>
  <c r="B26" i="123"/>
  <c r="B27" i="123"/>
  <c r="B28" i="123"/>
  <c r="B29" i="123"/>
  <c r="B30" i="123"/>
  <c r="B31" i="123"/>
  <c r="B32" i="123"/>
  <c r="B33" i="123"/>
  <c r="B34" i="123"/>
  <c r="B35" i="123"/>
  <c r="B36" i="123"/>
  <c r="B37" i="123"/>
  <c r="B38" i="123"/>
  <c r="B39" i="123"/>
  <c r="B40" i="123"/>
  <c r="B41" i="123"/>
  <c r="A41" i="123" s="1"/>
  <c r="B42" i="123"/>
  <c r="A42" i="123" s="1"/>
  <c r="B43" i="123"/>
  <c r="A43" i="123" s="1"/>
  <c r="B44" i="123"/>
  <c r="A44" i="123" s="1"/>
  <c r="B45" i="123"/>
  <c r="A45" i="123" s="1"/>
  <c r="B46" i="123"/>
  <c r="A46" i="123" s="1"/>
  <c r="B47" i="123"/>
  <c r="A47" i="123" s="1"/>
  <c r="B48" i="123"/>
  <c r="A48" i="123" s="1"/>
  <c r="D10" i="123"/>
  <c r="D9" i="123"/>
  <c r="B10" i="123"/>
  <c r="B9" i="123"/>
  <c r="C4" i="123"/>
  <c r="X3" i="123"/>
  <c r="W3" i="123"/>
  <c r="V3" i="123"/>
  <c r="U3" i="123"/>
  <c r="T3" i="123"/>
  <c r="S3" i="123"/>
  <c r="C3" i="123"/>
  <c r="C2" i="123"/>
  <c r="P51" i="113" l="1"/>
  <c r="P50" i="113"/>
  <c r="R9" i="113"/>
  <c r="R52" i="113" s="1"/>
  <c r="AA29" i="113"/>
  <c r="AB29" i="113" s="1"/>
  <c r="P54" i="122"/>
  <c r="AB50" i="123"/>
  <c r="U53" i="122"/>
  <c r="U52" i="122"/>
  <c r="U51" i="122"/>
  <c r="U50" i="122"/>
  <c r="AB52" i="123"/>
  <c r="AB54" i="128"/>
  <c r="AB51" i="123"/>
  <c r="Q54" i="113"/>
  <c r="R53" i="122"/>
  <c r="R52" i="122"/>
  <c r="R51" i="122"/>
  <c r="R50" i="122"/>
  <c r="A10" i="123"/>
  <c r="N7" i="146"/>
  <c r="M7" i="146"/>
  <c r="A35" i="123"/>
  <c r="N32" i="146"/>
  <c r="M32" i="146"/>
  <c r="A27" i="123"/>
  <c r="N24" i="146"/>
  <c r="M24" i="146"/>
  <c r="A19" i="123"/>
  <c r="N16" i="146"/>
  <c r="M16" i="146"/>
  <c r="A11" i="123"/>
  <c r="N8" i="146"/>
  <c r="M8" i="146"/>
  <c r="A39" i="124"/>
  <c r="X36" i="146"/>
  <c r="W36" i="146"/>
  <c r="A31" i="124"/>
  <c r="X28" i="146"/>
  <c r="W28" i="146"/>
  <c r="A23" i="124"/>
  <c r="X20" i="146"/>
  <c r="W20" i="146"/>
  <c r="A19" i="124"/>
  <c r="X16" i="146"/>
  <c r="W16" i="146"/>
  <c r="A15" i="124"/>
  <c r="X12" i="146"/>
  <c r="W12" i="146"/>
  <c r="A34" i="125"/>
  <c r="AG31" i="146"/>
  <c r="AH31" i="146"/>
  <c r="A26" i="125"/>
  <c r="AG23" i="146"/>
  <c r="AH23" i="146"/>
  <c r="A18" i="125"/>
  <c r="AG15" i="146"/>
  <c r="AH15" i="146"/>
  <c r="A9" i="126"/>
  <c r="AQ6" i="146"/>
  <c r="AR6" i="146"/>
  <c r="A36" i="126"/>
  <c r="AQ33" i="146"/>
  <c r="AR33" i="146"/>
  <c r="A32" i="126"/>
  <c r="AR29" i="146"/>
  <c r="AQ29" i="146"/>
  <c r="A24" i="126"/>
  <c r="AQ21" i="146"/>
  <c r="AR21" i="146"/>
  <c r="A16" i="126"/>
  <c r="AQ13" i="146"/>
  <c r="AR13" i="146"/>
  <c r="A33" i="127"/>
  <c r="BB30" i="146"/>
  <c r="BA30" i="146"/>
  <c r="A25" i="127"/>
  <c r="BB22" i="146"/>
  <c r="BA22" i="146"/>
  <c r="A17" i="127"/>
  <c r="BB14" i="146"/>
  <c r="BA14" i="146"/>
  <c r="A38" i="123"/>
  <c r="N35" i="146"/>
  <c r="M35" i="146"/>
  <c r="A30" i="123"/>
  <c r="N27" i="146"/>
  <c r="M27" i="146"/>
  <c r="A22" i="123"/>
  <c r="N19" i="146"/>
  <c r="M19" i="146"/>
  <c r="A14" i="123"/>
  <c r="N11" i="146"/>
  <c r="M11" i="146"/>
  <c r="A34" i="124"/>
  <c r="X31" i="146"/>
  <c r="W31" i="146"/>
  <c r="A30" i="124"/>
  <c r="W27" i="146"/>
  <c r="X27" i="146"/>
  <c r="A22" i="124"/>
  <c r="W19" i="146"/>
  <c r="X19" i="146"/>
  <c r="A14" i="124"/>
  <c r="W11" i="146"/>
  <c r="X11" i="146"/>
  <c r="A33" i="125"/>
  <c r="AH30" i="146"/>
  <c r="AG30" i="146"/>
  <c r="A25" i="125"/>
  <c r="AH22" i="146"/>
  <c r="AG22" i="146"/>
  <c r="A17" i="125"/>
  <c r="AH14" i="146"/>
  <c r="AG14" i="146"/>
  <c r="A10" i="126"/>
  <c r="AQ7" i="146"/>
  <c r="AR7" i="146"/>
  <c r="A39" i="126"/>
  <c r="AR36" i="146"/>
  <c r="AQ36" i="146"/>
  <c r="A31" i="126"/>
  <c r="AQ28" i="146"/>
  <c r="AR28" i="146"/>
  <c r="A19" i="126"/>
  <c r="AR16" i="146"/>
  <c r="AQ16" i="146"/>
  <c r="A11" i="126"/>
  <c r="AR8" i="146"/>
  <c r="AQ8" i="146"/>
  <c r="A9" i="127"/>
  <c r="BB6" i="146"/>
  <c r="BA6" i="146"/>
  <c r="A36" i="127"/>
  <c r="BA33" i="146"/>
  <c r="BB33" i="146"/>
  <c r="A28" i="127"/>
  <c r="BA25" i="146"/>
  <c r="BB25" i="146"/>
  <c r="A20" i="127"/>
  <c r="BB17" i="146"/>
  <c r="BA17" i="146"/>
  <c r="A16" i="127"/>
  <c r="BB13" i="146"/>
  <c r="BA13" i="146"/>
  <c r="A37" i="123"/>
  <c r="N34" i="146"/>
  <c r="M34" i="146"/>
  <c r="A33" i="123"/>
  <c r="N30" i="146"/>
  <c r="M30" i="146"/>
  <c r="A29" i="123"/>
  <c r="N26" i="146"/>
  <c r="M26" i="146"/>
  <c r="A25" i="123"/>
  <c r="N22" i="146"/>
  <c r="M22" i="146"/>
  <c r="A21" i="123"/>
  <c r="N18" i="146"/>
  <c r="M18" i="146"/>
  <c r="A17" i="123"/>
  <c r="N14" i="146"/>
  <c r="M14" i="146"/>
  <c r="A13" i="123"/>
  <c r="N10" i="146"/>
  <c r="M10" i="146"/>
  <c r="A37" i="124"/>
  <c r="X34" i="146"/>
  <c r="W34" i="146"/>
  <c r="A33" i="124"/>
  <c r="X30" i="146"/>
  <c r="W30" i="146"/>
  <c r="A29" i="124"/>
  <c r="X26" i="146"/>
  <c r="W26" i="146"/>
  <c r="A25" i="124"/>
  <c r="X22" i="146"/>
  <c r="W22" i="146"/>
  <c r="A21" i="124"/>
  <c r="X18" i="146"/>
  <c r="W18" i="146"/>
  <c r="A17" i="124"/>
  <c r="X14" i="146"/>
  <c r="W14" i="146"/>
  <c r="A13" i="124"/>
  <c r="X10" i="146"/>
  <c r="W10" i="146"/>
  <c r="A9" i="125"/>
  <c r="AH6" i="146"/>
  <c r="AG6" i="146"/>
  <c r="A40" i="125"/>
  <c r="AG37" i="146"/>
  <c r="AH37" i="146"/>
  <c r="A36" i="125"/>
  <c r="AG33" i="146"/>
  <c r="AH33" i="146"/>
  <c r="A32" i="125"/>
  <c r="AH29" i="146"/>
  <c r="AG29" i="146"/>
  <c r="A28" i="125"/>
  <c r="AG25" i="146"/>
  <c r="AH25" i="146"/>
  <c r="A24" i="125"/>
  <c r="AG21" i="146"/>
  <c r="AH21" i="146"/>
  <c r="A20" i="125"/>
  <c r="AG17" i="146"/>
  <c r="AH17" i="146"/>
  <c r="A16" i="125"/>
  <c r="AH13" i="146"/>
  <c r="AG13" i="146"/>
  <c r="A12" i="125"/>
  <c r="AG9" i="146"/>
  <c r="AH9" i="146"/>
  <c r="A38" i="126"/>
  <c r="AQ35" i="146"/>
  <c r="AR35" i="146"/>
  <c r="A34" i="126"/>
  <c r="AQ31" i="146"/>
  <c r="AR31" i="146"/>
  <c r="A30" i="126"/>
  <c r="AQ27" i="146"/>
  <c r="AR27" i="146"/>
  <c r="A26" i="126"/>
  <c r="AQ23" i="146"/>
  <c r="AR23" i="146"/>
  <c r="A22" i="126"/>
  <c r="AQ19" i="146"/>
  <c r="AR19" i="146"/>
  <c r="A18" i="126"/>
  <c r="AQ15" i="146"/>
  <c r="AR15" i="146"/>
  <c r="A14" i="126"/>
  <c r="AQ11" i="146"/>
  <c r="AR11" i="146"/>
  <c r="A10" i="127"/>
  <c r="BB7" i="146"/>
  <c r="BA7" i="146"/>
  <c r="A39" i="127"/>
  <c r="BB36" i="146"/>
  <c r="BA36" i="146"/>
  <c r="A35" i="127"/>
  <c r="BA32" i="146"/>
  <c r="BB32" i="146"/>
  <c r="A31" i="127"/>
  <c r="BB28" i="146"/>
  <c r="BA28" i="146"/>
  <c r="A27" i="127"/>
  <c r="BA24" i="146"/>
  <c r="BB24" i="146"/>
  <c r="A23" i="127"/>
  <c r="BB20" i="146"/>
  <c r="BA20" i="146"/>
  <c r="A19" i="127"/>
  <c r="BA16" i="146"/>
  <c r="BB16" i="146"/>
  <c r="A15" i="127"/>
  <c r="BB12" i="146"/>
  <c r="BA12" i="146"/>
  <c r="A11" i="127"/>
  <c r="BA8" i="146"/>
  <c r="BB8" i="146"/>
  <c r="A39" i="123"/>
  <c r="N36" i="146"/>
  <c r="T36" i="146" s="1"/>
  <c r="M36" i="146"/>
  <c r="A31" i="123"/>
  <c r="N28" i="146"/>
  <c r="M28" i="146"/>
  <c r="A23" i="123"/>
  <c r="N20" i="146"/>
  <c r="M20" i="146"/>
  <c r="A15" i="123"/>
  <c r="N12" i="146"/>
  <c r="M12" i="146"/>
  <c r="A10" i="124"/>
  <c r="X7" i="146"/>
  <c r="W7" i="146"/>
  <c r="A35" i="124"/>
  <c r="X32" i="146"/>
  <c r="W32" i="146"/>
  <c r="A27" i="124"/>
  <c r="X24" i="146"/>
  <c r="W24" i="146"/>
  <c r="A11" i="124"/>
  <c r="X8" i="146"/>
  <c r="W8" i="146"/>
  <c r="A38" i="125"/>
  <c r="AG35" i="146"/>
  <c r="AH35" i="146"/>
  <c r="A30" i="125"/>
  <c r="AG27" i="146"/>
  <c r="AH27" i="146"/>
  <c r="A22" i="125"/>
  <c r="AG19" i="146"/>
  <c r="AH19" i="146"/>
  <c r="A14" i="125"/>
  <c r="AG11" i="146"/>
  <c r="AH11" i="146"/>
  <c r="A40" i="126"/>
  <c r="AQ37" i="146"/>
  <c r="AR37" i="146"/>
  <c r="A28" i="126"/>
  <c r="AQ25" i="146"/>
  <c r="AR25" i="146"/>
  <c r="A20" i="126"/>
  <c r="AR17" i="146"/>
  <c r="AQ17" i="146"/>
  <c r="A12" i="126"/>
  <c r="AQ9" i="146"/>
  <c r="AR9" i="146"/>
  <c r="A37" i="127"/>
  <c r="BB34" i="146"/>
  <c r="BA34" i="146"/>
  <c r="A29" i="127"/>
  <c r="BB26" i="146"/>
  <c r="BA26" i="146"/>
  <c r="A21" i="127"/>
  <c r="BB18" i="146"/>
  <c r="BA18" i="146"/>
  <c r="A13" i="127"/>
  <c r="BB10" i="146"/>
  <c r="BA10" i="146"/>
  <c r="A34" i="123"/>
  <c r="M31" i="146"/>
  <c r="N31" i="146"/>
  <c r="A26" i="123"/>
  <c r="M23" i="146"/>
  <c r="N23" i="146"/>
  <c r="A18" i="123"/>
  <c r="M15" i="146"/>
  <c r="N15" i="146"/>
  <c r="A38" i="124"/>
  <c r="W35" i="146"/>
  <c r="X35" i="146"/>
  <c r="A26" i="124"/>
  <c r="X23" i="146"/>
  <c r="W23" i="146"/>
  <c r="A18" i="124"/>
  <c r="X15" i="146"/>
  <c r="W15" i="146"/>
  <c r="A37" i="125"/>
  <c r="AH34" i="146"/>
  <c r="AG34" i="146"/>
  <c r="A29" i="125"/>
  <c r="AH26" i="146"/>
  <c r="AG26" i="146"/>
  <c r="A21" i="125"/>
  <c r="AH18" i="146"/>
  <c r="AG18" i="146"/>
  <c r="A13" i="125"/>
  <c r="AH10" i="146"/>
  <c r="AG10" i="146"/>
  <c r="A35" i="126"/>
  <c r="AQ32" i="146"/>
  <c r="AR32" i="146"/>
  <c r="A27" i="126"/>
  <c r="AQ24" i="146"/>
  <c r="AR24" i="146"/>
  <c r="A23" i="126"/>
  <c r="AQ20" i="146"/>
  <c r="AR20" i="146"/>
  <c r="A15" i="126"/>
  <c r="AQ12" i="146"/>
  <c r="AR12" i="146"/>
  <c r="A40" i="127"/>
  <c r="BB37" i="146"/>
  <c r="BA37" i="146"/>
  <c r="A32" i="127"/>
  <c r="BB29" i="146"/>
  <c r="BA29" i="146"/>
  <c r="A24" i="127"/>
  <c r="BB21" i="146"/>
  <c r="BA21" i="146"/>
  <c r="A12" i="127"/>
  <c r="BB9" i="146"/>
  <c r="BA9" i="146"/>
  <c r="A9" i="123"/>
  <c r="N6" i="146"/>
  <c r="M6" i="146"/>
  <c r="A40" i="123"/>
  <c r="N37" i="146"/>
  <c r="T37" i="146" s="1"/>
  <c r="M37" i="146"/>
  <c r="A36" i="123"/>
  <c r="N33" i="146"/>
  <c r="M33" i="146"/>
  <c r="A32" i="123"/>
  <c r="N29" i="146"/>
  <c r="M29" i="146"/>
  <c r="A28" i="123"/>
  <c r="N25" i="146"/>
  <c r="M25" i="146"/>
  <c r="A24" i="123"/>
  <c r="N21" i="146"/>
  <c r="M21" i="146"/>
  <c r="A20" i="123"/>
  <c r="N17" i="146"/>
  <c r="M17" i="146"/>
  <c r="A16" i="123"/>
  <c r="N13" i="146"/>
  <c r="M13" i="146"/>
  <c r="A12" i="123"/>
  <c r="N9" i="146"/>
  <c r="M9" i="146"/>
  <c r="A9" i="124"/>
  <c r="X6" i="146"/>
  <c r="W6" i="146"/>
  <c r="A40" i="124"/>
  <c r="X37" i="146"/>
  <c r="W37" i="146"/>
  <c r="A36" i="124"/>
  <c r="X33" i="146"/>
  <c r="W33" i="146"/>
  <c r="A32" i="124"/>
  <c r="X29" i="146"/>
  <c r="W29" i="146"/>
  <c r="A28" i="124"/>
  <c r="X25" i="146"/>
  <c r="W25" i="146"/>
  <c r="A24" i="124"/>
  <c r="X21" i="146"/>
  <c r="W21" i="146"/>
  <c r="A20" i="124"/>
  <c r="X17" i="146"/>
  <c r="W17" i="146"/>
  <c r="A16" i="124"/>
  <c r="X13" i="146"/>
  <c r="W13" i="146"/>
  <c r="A12" i="124"/>
  <c r="X9" i="146"/>
  <c r="W9" i="146"/>
  <c r="A10" i="125"/>
  <c r="AG7" i="146"/>
  <c r="AH7" i="146"/>
  <c r="A39" i="125"/>
  <c r="AG36" i="146"/>
  <c r="AH36" i="146"/>
  <c r="A35" i="125"/>
  <c r="AG32" i="146"/>
  <c r="AH32" i="146"/>
  <c r="A31" i="125"/>
  <c r="AH28" i="146"/>
  <c r="AG28" i="146"/>
  <c r="A27" i="125"/>
  <c r="AG24" i="146"/>
  <c r="AH24" i="146"/>
  <c r="A23" i="125"/>
  <c r="AH20" i="146"/>
  <c r="AG20" i="146"/>
  <c r="A19" i="125"/>
  <c r="AG16" i="146"/>
  <c r="AH16" i="146"/>
  <c r="A15" i="125"/>
  <c r="AH12" i="146"/>
  <c r="AG12" i="146"/>
  <c r="A11" i="125"/>
  <c r="AG8" i="146"/>
  <c r="AH8" i="146"/>
  <c r="A37" i="126"/>
  <c r="AQ34" i="146"/>
  <c r="AR34" i="146"/>
  <c r="A33" i="126"/>
  <c r="AQ30" i="146"/>
  <c r="AR30" i="146"/>
  <c r="A29" i="126"/>
  <c r="AQ26" i="146"/>
  <c r="AR26" i="146"/>
  <c r="A25" i="126"/>
  <c r="AQ22" i="146"/>
  <c r="AR22" i="146"/>
  <c r="A21" i="126"/>
  <c r="AQ18" i="146"/>
  <c r="AR18" i="146"/>
  <c r="A17" i="126"/>
  <c r="AQ14" i="146"/>
  <c r="AR14" i="146"/>
  <c r="A13" i="126"/>
  <c r="AQ10" i="146"/>
  <c r="AR10" i="146"/>
  <c r="A38" i="127"/>
  <c r="BB35" i="146"/>
  <c r="BA35" i="146"/>
  <c r="A34" i="127"/>
  <c r="BB31" i="146"/>
  <c r="BA31" i="146"/>
  <c r="A30" i="127"/>
  <c r="BB27" i="146"/>
  <c r="BA27" i="146"/>
  <c r="A26" i="127"/>
  <c r="BB23" i="146"/>
  <c r="BA23" i="146"/>
  <c r="A22" i="127"/>
  <c r="BB19" i="146"/>
  <c r="BA19" i="146"/>
  <c r="A18" i="127"/>
  <c r="BB15" i="146"/>
  <c r="BA15" i="146"/>
  <c r="A14" i="127"/>
  <c r="BB11" i="146"/>
  <c r="BA11" i="146"/>
  <c r="L7" i="146"/>
  <c r="L23" i="146"/>
  <c r="L20" i="146"/>
  <c r="L29" i="146"/>
  <c r="L35" i="146"/>
  <c r="L26" i="146"/>
  <c r="L8" i="146"/>
  <c r="L18" i="146"/>
  <c r="L11" i="146"/>
  <c r="L19" i="146"/>
  <c r="L27" i="146"/>
  <c r="L15" i="146"/>
  <c r="L25" i="146"/>
  <c r="L10" i="146"/>
  <c r="L22" i="146"/>
  <c r="T27" i="146" s="1"/>
  <c r="U53" i="118"/>
  <c r="U51" i="118"/>
  <c r="U52" i="118"/>
  <c r="U50" i="118"/>
  <c r="R54" i="118"/>
  <c r="R54" i="120"/>
  <c r="U50" i="120"/>
  <c r="U52" i="120"/>
  <c r="U51" i="120"/>
  <c r="U53" i="120"/>
  <c r="AE19" i="146"/>
  <c r="AE29" i="146"/>
  <c r="AE18" i="146"/>
  <c r="AE14" i="146"/>
  <c r="AE10" i="146"/>
  <c r="R54" i="119"/>
  <c r="Y10" i="119"/>
  <c r="U51" i="119"/>
  <c r="U52" i="119"/>
  <c r="U50" i="119"/>
  <c r="U53" i="119"/>
  <c r="P54" i="113"/>
  <c r="R54" i="121"/>
  <c r="U52" i="121"/>
  <c r="U50" i="121"/>
  <c r="U53" i="121"/>
  <c r="U51" i="121"/>
  <c r="AE27" i="146"/>
  <c r="AE17" i="146"/>
  <c r="AE7" i="146"/>
  <c r="AE6" i="146"/>
  <c r="AE11" i="146"/>
  <c r="AE23" i="146"/>
  <c r="AE22" i="146"/>
  <c r="AE28" i="146"/>
  <c r="AE15" i="146"/>
  <c r="AE25" i="146"/>
  <c r="BW71" i="146"/>
  <c r="AE20" i="146"/>
  <c r="AE8" i="146"/>
  <c r="AE21" i="146"/>
  <c r="AE24" i="146"/>
  <c r="AE16" i="146"/>
  <c r="AE13" i="146"/>
  <c r="AE12" i="146"/>
  <c r="AE30" i="146"/>
  <c r="AE32" i="146"/>
  <c r="AE26" i="146"/>
  <c r="AE31" i="146"/>
  <c r="AE9" i="146"/>
  <c r="AE33" i="146"/>
  <c r="AB54" i="123"/>
  <c r="AA10" i="121"/>
  <c r="AB10" i="121" s="1"/>
  <c r="BC7" i="148"/>
  <c r="O7" i="148"/>
  <c r="K34" i="146"/>
  <c r="BW34" i="146"/>
  <c r="K35" i="146"/>
  <c r="BW35" i="146"/>
  <c r="K36" i="146"/>
  <c r="BW36" i="146"/>
  <c r="K37" i="146"/>
  <c r="BW37" i="146"/>
  <c r="AA10" i="120"/>
  <c r="AB10" i="120" s="1"/>
  <c r="AS7" i="148"/>
  <c r="R54" i="117"/>
  <c r="U53" i="117"/>
  <c r="U51" i="117"/>
  <c r="U52" i="117"/>
  <c r="U50" i="117"/>
  <c r="Y9" i="117"/>
  <c r="AC10" i="117" s="1"/>
  <c r="P7" i="148" s="1"/>
  <c r="Y9" i="119"/>
  <c r="Y9" i="122"/>
  <c r="U9" i="113"/>
  <c r="R53" i="113"/>
  <c r="R50" i="113"/>
  <c r="R51" i="113"/>
  <c r="Y9" i="118"/>
  <c r="Y9" i="121"/>
  <c r="AC10" i="121" s="1"/>
  <c r="BD7" i="148" s="1"/>
  <c r="Y9" i="120"/>
  <c r="AA10" i="117"/>
  <c r="AB10" i="117" s="1"/>
  <c r="N5" i="124"/>
  <c r="X5" i="124"/>
  <c r="R3" i="124"/>
  <c r="C5" i="124"/>
  <c r="N5" i="125"/>
  <c r="C5" i="125"/>
  <c r="R3" i="125"/>
  <c r="X5" i="125"/>
  <c r="X5" i="123"/>
  <c r="N5" i="123"/>
  <c r="C5" i="123"/>
  <c r="R3" i="123"/>
  <c r="R3" i="126"/>
  <c r="X5" i="126"/>
  <c r="N5" i="126"/>
  <c r="C5" i="126"/>
  <c r="X5" i="127"/>
  <c r="N5" i="127"/>
  <c r="C5" i="127"/>
  <c r="R3" i="127"/>
  <c r="X5" i="128"/>
  <c r="R3" i="128"/>
  <c r="N5" i="128"/>
  <c r="C5" i="128"/>
  <c r="D11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B11" i="122"/>
  <c r="B12" i="122"/>
  <c r="B13" i="122"/>
  <c r="B14" i="122"/>
  <c r="B15" i="122"/>
  <c r="B16" i="122"/>
  <c r="B17" i="122"/>
  <c r="B18" i="122"/>
  <c r="B19" i="122"/>
  <c r="B20" i="122"/>
  <c r="B21" i="122"/>
  <c r="B22" i="122"/>
  <c r="B23" i="122"/>
  <c r="B24" i="122"/>
  <c r="B25" i="122"/>
  <c r="B26" i="122"/>
  <c r="B27" i="122"/>
  <c r="B28" i="122"/>
  <c r="B29" i="122"/>
  <c r="B30" i="122"/>
  <c r="B31" i="122"/>
  <c r="B32" i="122"/>
  <c r="B33" i="122"/>
  <c r="B34" i="122"/>
  <c r="B35" i="122"/>
  <c r="B36" i="122"/>
  <c r="B37" i="122"/>
  <c r="B38" i="122"/>
  <c r="B39" i="122"/>
  <c r="B40" i="122"/>
  <c r="B41" i="122"/>
  <c r="B42" i="122"/>
  <c r="B43" i="122"/>
  <c r="B44" i="122"/>
  <c r="B45" i="122"/>
  <c r="B46" i="122"/>
  <c r="B47" i="122"/>
  <c r="B48" i="122"/>
  <c r="D10" i="122"/>
  <c r="B10" i="122"/>
  <c r="D9" i="122"/>
  <c r="B9" i="122"/>
  <c r="X5" i="122"/>
  <c r="C4" i="122"/>
  <c r="X3" i="122"/>
  <c r="C3" i="122"/>
  <c r="C2" i="122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D47" i="121"/>
  <c r="D48" i="121"/>
  <c r="B11" i="121"/>
  <c r="B12" i="121"/>
  <c r="B13" i="121"/>
  <c r="B14" i="121"/>
  <c r="B15" i="121"/>
  <c r="B16" i="121"/>
  <c r="B17" i="121"/>
  <c r="B18" i="121"/>
  <c r="B19" i="121"/>
  <c r="B20" i="121"/>
  <c r="B21" i="121"/>
  <c r="B22" i="121"/>
  <c r="B23" i="121"/>
  <c r="B24" i="121"/>
  <c r="B25" i="121"/>
  <c r="B26" i="121"/>
  <c r="B27" i="121"/>
  <c r="B28" i="121"/>
  <c r="B29" i="121"/>
  <c r="B30" i="121"/>
  <c r="B31" i="121"/>
  <c r="B32" i="121"/>
  <c r="B33" i="121"/>
  <c r="B34" i="121"/>
  <c r="B35" i="121"/>
  <c r="B36" i="121"/>
  <c r="B37" i="121"/>
  <c r="B38" i="121"/>
  <c r="B39" i="121"/>
  <c r="B40" i="121"/>
  <c r="B41" i="121"/>
  <c r="A41" i="121" s="1"/>
  <c r="B42" i="121"/>
  <c r="A42" i="121" s="1"/>
  <c r="B43" i="121"/>
  <c r="A43" i="121" s="1"/>
  <c r="B44" i="121"/>
  <c r="A44" i="121" s="1"/>
  <c r="B45" i="121"/>
  <c r="A45" i="121" s="1"/>
  <c r="B46" i="121"/>
  <c r="A46" i="121" s="1"/>
  <c r="B47" i="121"/>
  <c r="A47" i="121" s="1"/>
  <c r="B48" i="121"/>
  <c r="A48" i="121" s="1"/>
  <c r="D10" i="121"/>
  <c r="B10" i="121"/>
  <c r="D9" i="121"/>
  <c r="B9" i="121"/>
  <c r="X5" i="121"/>
  <c r="C4" i="121"/>
  <c r="X3" i="121"/>
  <c r="W3" i="121"/>
  <c r="C3" i="121"/>
  <c r="C2" i="121"/>
  <c r="D11" i="120"/>
  <c r="D12" i="120"/>
  <c r="D13" i="120"/>
  <c r="D14" i="120"/>
  <c r="D15" i="120"/>
  <c r="D16" i="120"/>
  <c r="D17" i="120"/>
  <c r="D18" i="120"/>
  <c r="D19" i="120"/>
  <c r="D20" i="120"/>
  <c r="D21" i="120"/>
  <c r="D22" i="120"/>
  <c r="D23" i="120"/>
  <c r="D24" i="120"/>
  <c r="D25" i="120"/>
  <c r="D26" i="120"/>
  <c r="D27" i="120"/>
  <c r="D28" i="120"/>
  <c r="D29" i="120"/>
  <c r="D30" i="120"/>
  <c r="D31" i="120"/>
  <c r="D32" i="120"/>
  <c r="D33" i="120"/>
  <c r="D34" i="120"/>
  <c r="D35" i="120"/>
  <c r="D36" i="120"/>
  <c r="D37" i="120"/>
  <c r="D38" i="120"/>
  <c r="D39" i="120"/>
  <c r="D40" i="120"/>
  <c r="D41" i="120"/>
  <c r="D42" i="120"/>
  <c r="D43" i="120"/>
  <c r="D44" i="120"/>
  <c r="D45" i="120"/>
  <c r="D46" i="120"/>
  <c r="D47" i="120"/>
  <c r="D48" i="120"/>
  <c r="D10" i="120"/>
  <c r="D9" i="120"/>
  <c r="B11" i="120"/>
  <c r="B12" i="120"/>
  <c r="B13" i="120"/>
  <c r="B14" i="120"/>
  <c r="B15" i="120"/>
  <c r="B16" i="120"/>
  <c r="B17" i="120"/>
  <c r="B18" i="120"/>
  <c r="B19" i="120"/>
  <c r="B20" i="120"/>
  <c r="B21" i="120"/>
  <c r="B22" i="120"/>
  <c r="B23" i="120"/>
  <c r="B24" i="120"/>
  <c r="B25" i="120"/>
  <c r="B26" i="120"/>
  <c r="B27" i="120"/>
  <c r="B28" i="120"/>
  <c r="B29" i="120"/>
  <c r="B30" i="120"/>
  <c r="B31" i="120"/>
  <c r="B32" i="120"/>
  <c r="B33" i="120"/>
  <c r="B34" i="120"/>
  <c r="B35" i="120"/>
  <c r="B36" i="120"/>
  <c r="B37" i="120"/>
  <c r="B38" i="120"/>
  <c r="B39" i="120"/>
  <c r="B40" i="120"/>
  <c r="B41" i="120"/>
  <c r="A41" i="120" s="1"/>
  <c r="B42" i="120"/>
  <c r="A42" i="120" s="1"/>
  <c r="B43" i="120"/>
  <c r="A43" i="120" s="1"/>
  <c r="B44" i="120"/>
  <c r="A44" i="120" s="1"/>
  <c r="B45" i="120"/>
  <c r="A45" i="120" s="1"/>
  <c r="B46" i="120"/>
  <c r="A46" i="120" s="1"/>
  <c r="B47" i="120"/>
  <c r="A47" i="120" s="1"/>
  <c r="B48" i="120"/>
  <c r="A48" i="120" s="1"/>
  <c r="B10" i="120"/>
  <c r="B9" i="120"/>
  <c r="X5" i="120"/>
  <c r="C4" i="120"/>
  <c r="X3" i="120"/>
  <c r="W3" i="120"/>
  <c r="V3" i="120"/>
  <c r="C3" i="120"/>
  <c r="C2" i="120"/>
  <c r="R54" i="122" l="1"/>
  <c r="U54" i="122"/>
  <c r="A39" i="120"/>
  <c r="AR36" i="148"/>
  <c r="AQ36" i="148"/>
  <c r="A31" i="120"/>
  <c r="AR28" i="148"/>
  <c r="AQ28" i="148"/>
  <c r="A15" i="120"/>
  <c r="AR12" i="148"/>
  <c r="AQ12" i="148"/>
  <c r="A39" i="121"/>
  <c r="BB36" i="148"/>
  <c r="BA36" i="148"/>
  <c r="A35" i="121"/>
  <c r="BB32" i="148"/>
  <c r="BA32" i="148"/>
  <c r="A31" i="121"/>
  <c r="BB28" i="148"/>
  <c r="BA28" i="148"/>
  <c r="A27" i="121"/>
  <c r="BB24" i="148"/>
  <c r="BA24" i="148"/>
  <c r="A23" i="121"/>
  <c r="BB20" i="148"/>
  <c r="BA20" i="148"/>
  <c r="A19" i="121"/>
  <c r="BB16" i="148"/>
  <c r="BA16" i="148"/>
  <c r="A15" i="121"/>
  <c r="BB12" i="148"/>
  <c r="BA12" i="148"/>
  <c r="A11" i="121"/>
  <c r="BB8" i="148"/>
  <c r="BA8" i="148"/>
  <c r="BF15" i="146"/>
  <c r="BH15" i="146"/>
  <c r="BG15" i="146"/>
  <c r="BV174" i="146" s="1"/>
  <c r="BG31" i="146"/>
  <c r="BV190" i="146" s="1"/>
  <c r="BF31" i="146"/>
  <c r="BH31" i="146"/>
  <c r="AW22" i="146"/>
  <c r="BV149" i="146" s="1"/>
  <c r="AV22" i="146"/>
  <c r="AX22" i="146"/>
  <c r="AL8" i="146"/>
  <c r="AM8" i="146"/>
  <c r="BV103" i="146" s="1"/>
  <c r="AN8" i="146"/>
  <c r="AL20" i="146"/>
  <c r="AN20" i="146"/>
  <c r="AM20" i="146"/>
  <c r="BV115" i="146" s="1"/>
  <c r="AM24" i="146"/>
  <c r="BV119" i="146" s="1"/>
  <c r="AN24" i="146"/>
  <c r="AL24" i="146"/>
  <c r="AL7" i="146"/>
  <c r="AN7" i="146"/>
  <c r="AM7" i="146"/>
  <c r="BV102" i="146" s="1"/>
  <c r="AC17" i="146"/>
  <c r="BV81" i="146" s="1"/>
  <c r="AB17" i="146"/>
  <c r="AB33" i="146"/>
  <c r="AC33" i="146"/>
  <c r="BV97" i="146" s="1"/>
  <c r="BF9" i="146"/>
  <c r="BG9" i="146"/>
  <c r="BV168" i="146" s="1"/>
  <c r="BH9" i="146"/>
  <c r="AX20" i="146"/>
  <c r="AV20" i="146"/>
  <c r="AW20" i="146"/>
  <c r="BV147" i="146" s="1"/>
  <c r="AM10" i="146"/>
  <c r="BV105" i="146" s="1"/>
  <c r="AL10" i="146"/>
  <c r="AN10" i="146"/>
  <c r="AB15" i="146"/>
  <c r="AC15" i="146"/>
  <c r="BV79" i="146" s="1"/>
  <c r="BG26" i="146"/>
  <c r="BV185" i="146" s="1"/>
  <c r="BF26" i="146"/>
  <c r="BH26" i="146"/>
  <c r="AX37" i="146"/>
  <c r="AW37" i="146"/>
  <c r="BV164" i="146" s="1"/>
  <c r="AV37" i="146"/>
  <c r="AL35" i="146"/>
  <c r="AM35" i="146"/>
  <c r="BV130" i="146" s="1"/>
  <c r="AB32" i="146"/>
  <c r="AC32" i="146"/>
  <c r="BV96" i="146" s="1"/>
  <c r="BW68" i="146"/>
  <c r="U36" i="146"/>
  <c r="AW19" i="146"/>
  <c r="BV146" i="146" s="1"/>
  <c r="AX19" i="146"/>
  <c r="AV19" i="146"/>
  <c r="AX35" i="146"/>
  <c r="AV35" i="146"/>
  <c r="AW35" i="146"/>
  <c r="BV162" i="146" s="1"/>
  <c r="AL21" i="146"/>
  <c r="AM21" i="146"/>
  <c r="BV116" i="146" s="1"/>
  <c r="AN21" i="146"/>
  <c r="AM37" i="146"/>
  <c r="BV132" i="146" s="1"/>
  <c r="AL37" i="146"/>
  <c r="AB14" i="146"/>
  <c r="AC14" i="146"/>
  <c r="BV78" i="146" s="1"/>
  <c r="AB30" i="146"/>
  <c r="AC30" i="146"/>
  <c r="BV94" i="146" s="1"/>
  <c r="AN22" i="146"/>
  <c r="AL22" i="146"/>
  <c r="AM22" i="146"/>
  <c r="BV117" i="146" s="1"/>
  <c r="BH30" i="146"/>
  <c r="BF30" i="146"/>
  <c r="BG30" i="146"/>
  <c r="BV189" i="146" s="1"/>
  <c r="AX13" i="146"/>
  <c r="AV13" i="146"/>
  <c r="AW13" i="146"/>
  <c r="BV140" i="146" s="1"/>
  <c r="AV6" i="146"/>
  <c r="AX6" i="146"/>
  <c r="AW6" i="146"/>
  <c r="BV133" i="146" s="1"/>
  <c r="AB28" i="146"/>
  <c r="AC28" i="146"/>
  <c r="BV92" i="146" s="1"/>
  <c r="A9" i="120"/>
  <c r="AR6" i="148"/>
  <c r="AQ6" i="148"/>
  <c r="A38" i="120"/>
  <c r="AR35" i="148"/>
  <c r="AQ35" i="148"/>
  <c r="A34" i="120"/>
  <c r="AR31" i="148"/>
  <c r="AQ31" i="148"/>
  <c r="A30" i="120"/>
  <c r="AQ27" i="148"/>
  <c r="AR27" i="148"/>
  <c r="A26" i="120"/>
  <c r="AR23" i="148"/>
  <c r="AQ23" i="148"/>
  <c r="A22" i="120"/>
  <c r="AQ19" i="148"/>
  <c r="AR19" i="148"/>
  <c r="A18" i="120"/>
  <c r="AR15" i="148"/>
  <c r="AQ15" i="148"/>
  <c r="A14" i="120"/>
  <c r="AR11" i="148"/>
  <c r="AQ11" i="148"/>
  <c r="A10" i="121"/>
  <c r="BB7" i="148"/>
  <c r="BA7" i="148"/>
  <c r="A38" i="121"/>
  <c r="BB35" i="148"/>
  <c r="BA35" i="148"/>
  <c r="A34" i="121"/>
  <c r="BB31" i="148"/>
  <c r="BA31" i="148"/>
  <c r="A30" i="121"/>
  <c r="BA27" i="148"/>
  <c r="BB27" i="148"/>
  <c r="A26" i="121"/>
  <c r="BB23" i="148"/>
  <c r="BA23" i="148"/>
  <c r="A22" i="121"/>
  <c r="BA19" i="148"/>
  <c r="BB19" i="148"/>
  <c r="A18" i="121"/>
  <c r="BB15" i="148"/>
  <c r="BA15" i="148"/>
  <c r="A14" i="121"/>
  <c r="BB11" i="148"/>
  <c r="BA11" i="148"/>
  <c r="BH11" i="146"/>
  <c r="BG11" i="146"/>
  <c r="BV170" i="146" s="1"/>
  <c r="BF11" i="146"/>
  <c r="BG27" i="146"/>
  <c r="BV186" i="146" s="1"/>
  <c r="BF27" i="146"/>
  <c r="BH27" i="146"/>
  <c r="AV18" i="146"/>
  <c r="AW18" i="146"/>
  <c r="BV145" i="146" s="1"/>
  <c r="AX18" i="146"/>
  <c r="AX34" i="146"/>
  <c r="AV34" i="146"/>
  <c r="AW34" i="146"/>
  <c r="BV161" i="146" s="1"/>
  <c r="AM36" i="146"/>
  <c r="BV131" i="146" s="1"/>
  <c r="AL36" i="146"/>
  <c r="AB13" i="146"/>
  <c r="AC13" i="146"/>
  <c r="BV77" i="146" s="1"/>
  <c r="AC29" i="146"/>
  <c r="BV93" i="146" s="1"/>
  <c r="AB29" i="146"/>
  <c r="BH37" i="146"/>
  <c r="BG37" i="146"/>
  <c r="BV196" i="146" s="1"/>
  <c r="BF37" i="146"/>
  <c r="AW12" i="146"/>
  <c r="BV139" i="146" s="1"/>
  <c r="AV12" i="146"/>
  <c r="AX12" i="146"/>
  <c r="AM34" i="146"/>
  <c r="BV129" i="146" s="1"/>
  <c r="AL34" i="146"/>
  <c r="BH18" i="146"/>
  <c r="BG18" i="146"/>
  <c r="BV177" i="146" s="1"/>
  <c r="BF18" i="146"/>
  <c r="AX17" i="146"/>
  <c r="AV17" i="146"/>
  <c r="AW17" i="146"/>
  <c r="BV144" i="146" s="1"/>
  <c r="AX25" i="146"/>
  <c r="AW25" i="146"/>
  <c r="BV152" i="146" s="1"/>
  <c r="AV25" i="146"/>
  <c r="AL27" i="146"/>
  <c r="AM27" i="146"/>
  <c r="BV122" i="146" s="1"/>
  <c r="AN27" i="146"/>
  <c r="AC24" i="146"/>
  <c r="BV88" i="146" s="1"/>
  <c r="AB24" i="146"/>
  <c r="BH12" i="146"/>
  <c r="BG12" i="146"/>
  <c r="BV171" i="146" s="1"/>
  <c r="BF12" i="146"/>
  <c r="BF16" i="146"/>
  <c r="BH16" i="146"/>
  <c r="BG16" i="146"/>
  <c r="BV175" i="146" s="1"/>
  <c r="BH28" i="146"/>
  <c r="BF28" i="146"/>
  <c r="BG28" i="146"/>
  <c r="BV187" i="146" s="1"/>
  <c r="BH32" i="146"/>
  <c r="BG32" i="146"/>
  <c r="BV191" i="146" s="1"/>
  <c r="BF32" i="146"/>
  <c r="AX15" i="146"/>
  <c r="AW15" i="146"/>
  <c r="BV142" i="146" s="1"/>
  <c r="AV15" i="146"/>
  <c r="AV31" i="146"/>
  <c r="AW31" i="146"/>
  <c r="BV158" i="146" s="1"/>
  <c r="AX31" i="146"/>
  <c r="AM13" i="146"/>
  <c r="BV108" i="146" s="1"/>
  <c r="AL13" i="146"/>
  <c r="AN13" i="146"/>
  <c r="AL17" i="146"/>
  <c r="AM17" i="146"/>
  <c r="BV112" i="146" s="1"/>
  <c r="AN17" i="146"/>
  <c r="AM29" i="146"/>
  <c r="BV124" i="146" s="1"/>
  <c r="AN29" i="146"/>
  <c r="AL29" i="146"/>
  <c r="AL33" i="146"/>
  <c r="AN33" i="146"/>
  <c r="AM33" i="146"/>
  <c r="BV128" i="146" s="1"/>
  <c r="AC10" i="146"/>
  <c r="BV74" i="146" s="1"/>
  <c r="AB10" i="146"/>
  <c r="AC26" i="146"/>
  <c r="BV90" i="146" s="1"/>
  <c r="AB26" i="146"/>
  <c r="BH33" i="146"/>
  <c r="BG33" i="146"/>
  <c r="BV192" i="146" s="1"/>
  <c r="BF33" i="146"/>
  <c r="AX16" i="146"/>
  <c r="AW16" i="146"/>
  <c r="BV143" i="146" s="1"/>
  <c r="AV16" i="146"/>
  <c r="AX28" i="146"/>
  <c r="AW28" i="146"/>
  <c r="BV155" i="146" s="1"/>
  <c r="AV28" i="146"/>
  <c r="AL14" i="146"/>
  <c r="AN14" i="146"/>
  <c r="AM14" i="146"/>
  <c r="BV109" i="146" s="1"/>
  <c r="AC27" i="146"/>
  <c r="BV91" i="146" s="1"/>
  <c r="AB27" i="146"/>
  <c r="BF22" i="146"/>
  <c r="BH22" i="146"/>
  <c r="BG22" i="146"/>
  <c r="BV181" i="146" s="1"/>
  <c r="AX29" i="146"/>
  <c r="AV29" i="146"/>
  <c r="AW29" i="146"/>
  <c r="BV156" i="146" s="1"/>
  <c r="AX33" i="146"/>
  <c r="AW33" i="146"/>
  <c r="BV160" i="146" s="1"/>
  <c r="AV33" i="146"/>
  <c r="AN31" i="146"/>
  <c r="AL31" i="146"/>
  <c r="AM31" i="146"/>
  <c r="BV126" i="146" s="1"/>
  <c r="AB20" i="146"/>
  <c r="AC20" i="146"/>
  <c r="BV84" i="146" s="1"/>
  <c r="A35" i="120"/>
  <c r="AR32" i="148"/>
  <c r="AQ32" i="148"/>
  <c r="A27" i="120"/>
  <c r="AR24" i="148"/>
  <c r="AQ24" i="148"/>
  <c r="A23" i="120"/>
  <c r="AR20" i="148"/>
  <c r="AQ20" i="148"/>
  <c r="A19" i="120"/>
  <c r="AR16" i="148"/>
  <c r="AQ16" i="148"/>
  <c r="A11" i="120"/>
  <c r="AR8" i="148"/>
  <c r="AQ8" i="148"/>
  <c r="A10" i="120"/>
  <c r="AR7" i="148"/>
  <c r="AQ7" i="148"/>
  <c r="A37" i="120"/>
  <c r="AQ34" i="148"/>
  <c r="AR34" i="148"/>
  <c r="A33" i="120"/>
  <c r="AR30" i="148"/>
  <c r="AQ30" i="148"/>
  <c r="A29" i="120"/>
  <c r="AQ26" i="148"/>
  <c r="AR26" i="148"/>
  <c r="A25" i="120"/>
  <c r="AR22" i="148"/>
  <c r="AQ22" i="148"/>
  <c r="A21" i="120"/>
  <c r="AR18" i="148"/>
  <c r="AQ18" i="148"/>
  <c r="A17" i="120"/>
  <c r="AR14" i="148"/>
  <c r="AQ14" i="148"/>
  <c r="A13" i="120"/>
  <c r="AR10" i="148"/>
  <c r="AQ10" i="148"/>
  <c r="A37" i="121"/>
  <c r="BB34" i="148"/>
  <c r="BA34" i="148"/>
  <c r="A33" i="121"/>
  <c r="BB30" i="148"/>
  <c r="BA30" i="148"/>
  <c r="A29" i="121"/>
  <c r="BB26" i="148"/>
  <c r="BA26" i="148"/>
  <c r="A25" i="121"/>
  <c r="BB22" i="148"/>
  <c r="BA22" i="148"/>
  <c r="A21" i="121"/>
  <c r="BA18" i="148"/>
  <c r="BB18" i="148"/>
  <c r="A17" i="121"/>
  <c r="BB14" i="148"/>
  <c r="BA14" i="148"/>
  <c r="A13" i="121"/>
  <c r="BA10" i="148"/>
  <c r="BB10" i="148"/>
  <c r="BG23" i="146"/>
  <c r="BV182" i="146" s="1"/>
  <c r="BF23" i="146"/>
  <c r="BH23" i="146"/>
  <c r="AX14" i="146"/>
  <c r="AV14" i="146"/>
  <c r="AW14" i="146"/>
  <c r="BV141" i="146" s="1"/>
  <c r="AW30" i="146"/>
  <c r="BV157" i="146" s="1"/>
  <c r="AX30" i="146"/>
  <c r="AV30" i="146"/>
  <c r="AN12" i="146"/>
  <c r="AL12" i="146"/>
  <c r="AM12" i="146"/>
  <c r="BV107" i="146" s="1"/>
  <c r="AM16" i="146"/>
  <c r="BV111" i="146" s="1"/>
  <c r="AN16" i="146"/>
  <c r="AL16" i="146"/>
  <c r="AN28" i="146"/>
  <c r="AL28" i="146"/>
  <c r="AM28" i="146"/>
  <c r="BV123" i="146" s="1"/>
  <c r="AM32" i="146"/>
  <c r="BV127" i="146" s="1"/>
  <c r="AL32" i="146"/>
  <c r="AN32" i="146"/>
  <c r="AB9" i="146"/>
  <c r="AC9" i="146"/>
  <c r="BV73" i="146" s="1"/>
  <c r="AC25" i="146"/>
  <c r="BV89" i="146" s="1"/>
  <c r="AB25" i="146"/>
  <c r="AC6" i="146"/>
  <c r="BV70" i="146" s="1"/>
  <c r="AB6" i="146"/>
  <c r="S37" i="146"/>
  <c r="BV69" i="146" s="1"/>
  <c r="R37" i="146"/>
  <c r="BF29" i="146"/>
  <c r="BH29" i="146"/>
  <c r="BG29" i="146"/>
  <c r="BV188" i="146" s="1"/>
  <c r="AX32" i="146"/>
  <c r="AV32" i="146"/>
  <c r="AW32" i="146"/>
  <c r="BV159" i="146" s="1"/>
  <c r="AM26" i="146"/>
  <c r="BV121" i="146" s="1"/>
  <c r="AN26" i="146"/>
  <c r="AL26" i="146"/>
  <c r="BF10" i="146"/>
  <c r="BG10" i="146"/>
  <c r="BV169" i="146" s="1"/>
  <c r="BH10" i="146"/>
  <c r="AM19" i="146"/>
  <c r="BV114" i="146" s="1"/>
  <c r="AL19" i="146"/>
  <c r="AN19" i="146"/>
  <c r="AB8" i="146"/>
  <c r="AC8" i="146"/>
  <c r="BV72" i="146" s="1"/>
  <c r="BF7" i="146"/>
  <c r="BG7" i="146"/>
  <c r="BV166" i="146" s="1"/>
  <c r="BH7" i="146"/>
  <c r="AV11" i="146"/>
  <c r="AW11" i="146"/>
  <c r="BV138" i="146" s="1"/>
  <c r="AX11" i="146"/>
  <c r="AW27" i="146"/>
  <c r="BV154" i="146" s="1"/>
  <c r="AX27" i="146"/>
  <c r="AV27" i="146"/>
  <c r="AL6" i="146"/>
  <c r="AM6" i="146"/>
  <c r="BV101" i="146" s="1"/>
  <c r="AN6" i="146"/>
  <c r="AC22" i="146"/>
  <c r="BV86" i="146" s="1"/>
  <c r="AB22" i="146"/>
  <c r="BG17" i="146"/>
  <c r="BV176" i="146" s="1"/>
  <c r="BF17" i="146"/>
  <c r="BH17" i="146"/>
  <c r="BG25" i="146"/>
  <c r="BV184" i="146" s="1"/>
  <c r="BH25" i="146"/>
  <c r="BF25" i="146"/>
  <c r="AW8" i="146"/>
  <c r="BV135" i="146" s="1"/>
  <c r="AX8" i="146"/>
  <c r="AV8" i="146"/>
  <c r="AC19" i="146"/>
  <c r="BV83" i="146" s="1"/>
  <c r="AB19" i="146"/>
  <c r="BG14" i="146"/>
  <c r="BV173" i="146" s="1"/>
  <c r="BH14" i="146"/>
  <c r="BF14" i="146"/>
  <c r="AL23" i="146"/>
  <c r="AM23" i="146"/>
  <c r="BV118" i="146" s="1"/>
  <c r="AN23" i="146"/>
  <c r="AB16" i="146"/>
  <c r="AC16" i="146"/>
  <c r="BV80" i="146" s="1"/>
  <c r="A40" i="120"/>
  <c r="AR37" i="148"/>
  <c r="AQ37" i="148"/>
  <c r="A36" i="120"/>
  <c r="AR33" i="148"/>
  <c r="AQ33" i="148"/>
  <c r="A32" i="120"/>
  <c r="AR29" i="148"/>
  <c r="AQ29" i="148"/>
  <c r="A28" i="120"/>
  <c r="AR25" i="148"/>
  <c r="AQ25" i="148"/>
  <c r="A24" i="120"/>
  <c r="AR21" i="148"/>
  <c r="AQ21" i="148"/>
  <c r="A20" i="120"/>
  <c r="AR17" i="148"/>
  <c r="AQ17" i="148"/>
  <c r="A16" i="120"/>
  <c r="AR13" i="148"/>
  <c r="AQ13" i="148"/>
  <c r="A12" i="120"/>
  <c r="AR9" i="148"/>
  <c r="AQ9" i="148"/>
  <c r="A9" i="121"/>
  <c r="BB6" i="148"/>
  <c r="BA6" i="148"/>
  <c r="A40" i="121"/>
  <c r="BB37" i="148"/>
  <c r="BA37" i="148"/>
  <c r="A36" i="121"/>
  <c r="BB33" i="148"/>
  <c r="BA33" i="148"/>
  <c r="A32" i="121"/>
  <c r="BB29" i="148"/>
  <c r="BA29" i="148"/>
  <c r="A28" i="121"/>
  <c r="BB25" i="148"/>
  <c r="BA25" i="148"/>
  <c r="A24" i="121"/>
  <c r="BB21" i="148"/>
  <c r="BA21" i="148"/>
  <c r="A20" i="121"/>
  <c r="BB17" i="148"/>
  <c r="BA17" i="148"/>
  <c r="A16" i="121"/>
  <c r="BB13" i="148"/>
  <c r="BA13" i="148"/>
  <c r="A12" i="121"/>
  <c r="BB9" i="148"/>
  <c r="BA9" i="148"/>
  <c r="BF19" i="146"/>
  <c r="BH19" i="146"/>
  <c r="BG19" i="146"/>
  <c r="BV178" i="146" s="1"/>
  <c r="BH35" i="146"/>
  <c r="BF35" i="146"/>
  <c r="BG35" i="146"/>
  <c r="BV194" i="146" s="1"/>
  <c r="AX10" i="146"/>
  <c r="AV10" i="146"/>
  <c r="AW10" i="146"/>
  <c r="BV137" i="146" s="1"/>
  <c r="AW26" i="146"/>
  <c r="BV153" i="146" s="1"/>
  <c r="AX26" i="146"/>
  <c r="AV26" i="146"/>
  <c r="AB21" i="146"/>
  <c r="AC21" i="146"/>
  <c r="BV85" i="146" s="1"/>
  <c r="AC37" i="146"/>
  <c r="AB37" i="146"/>
  <c r="U37" i="146"/>
  <c r="BW69" i="146"/>
  <c r="BF21" i="146"/>
  <c r="BG21" i="146"/>
  <c r="BV180" i="146" s="1"/>
  <c r="BH21" i="146"/>
  <c r="AV24" i="146"/>
  <c r="AW24" i="146"/>
  <c r="BV151" i="146" s="1"/>
  <c r="AX24" i="146"/>
  <c r="AM18" i="146"/>
  <c r="BV113" i="146" s="1"/>
  <c r="AN18" i="146"/>
  <c r="AL18" i="146"/>
  <c r="AC23" i="146"/>
  <c r="BV87" i="146" s="1"/>
  <c r="AB23" i="146"/>
  <c r="AC35" i="146"/>
  <c r="BV99" i="146" s="1"/>
  <c r="AB35" i="146"/>
  <c r="BH34" i="146"/>
  <c r="BF34" i="146"/>
  <c r="BG34" i="146"/>
  <c r="BV193" i="146" s="1"/>
  <c r="AX9" i="146"/>
  <c r="AW9" i="146"/>
  <c r="BV136" i="146" s="1"/>
  <c r="AV9" i="146"/>
  <c r="AM11" i="146"/>
  <c r="BV106" i="146" s="1"/>
  <c r="AN11" i="146"/>
  <c r="AL11" i="146"/>
  <c r="AB7" i="146"/>
  <c r="AC7" i="146"/>
  <c r="BV71" i="146" s="1"/>
  <c r="R36" i="146"/>
  <c r="S36" i="146"/>
  <c r="BV68" i="146" s="1"/>
  <c r="BG8" i="146"/>
  <c r="BV167" i="146" s="1"/>
  <c r="BH8" i="146"/>
  <c r="BF8" i="146"/>
  <c r="BF20" i="146"/>
  <c r="BH20" i="146"/>
  <c r="BG20" i="146"/>
  <c r="BV179" i="146" s="1"/>
  <c r="BG24" i="146"/>
  <c r="BV183" i="146" s="1"/>
  <c r="BH24" i="146"/>
  <c r="BF24" i="146"/>
  <c r="BH36" i="146"/>
  <c r="BF36" i="146"/>
  <c r="BG36" i="146"/>
  <c r="BV195" i="146" s="1"/>
  <c r="AW23" i="146"/>
  <c r="BV150" i="146" s="1"/>
  <c r="AX23" i="146"/>
  <c r="AV23" i="146"/>
  <c r="AN9" i="146"/>
  <c r="AL9" i="146"/>
  <c r="AM9" i="146"/>
  <c r="BV104" i="146" s="1"/>
  <c r="AN25" i="146"/>
  <c r="AL25" i="146"/>
  <c r="AM25" i="146"/>
  <c r="BV120" i="146" s="1"/>
  <c r="AB18" i="146"/>
  <c r="AC18" i="146"/>
  <c r="BV82" i="146" s="1"/>
  <c r="AB34" i="146"/>
  <c r="AC34" i="146"/>
  <c r="BV98" i="146" s="1"/>
  <c r="BF13" i="146"/>
  <c r="BH13" i="146"/>
  <c r="BG13" i="146"/>
  <c r="BV172" i="146" s="1"/>
  <c r="BF6" i="146"/>
  <c r="BG6" i="146"/>
  <c r="BV165" i="146" s="1"/>
  <c r="BH6" i="146"/>
  <c r="AX36" i="146"/>
  <c r="AW36" i="146"/>
  <c r="BV163" i="146" s="1"/>
  <c r="AV36" i="146"/>
  <c r="AV7" i="146"/>
  <c r="AX7" i="146"/>
  <c r="AW7" i="146"/>
  <c r="BV134" i="146" s="1"/>
  <c r="AL30" i="146"/>
  <c r="AM30" i="146"/>
  <c r="BV125" i="146" s="1"/>
  <c r="AN30" i="146"/>
  <c r="AB11" i="146"/>
  <c r="AC11" i="146"/>
  <c r="BV75" i="146" s="1"/>
  <c r="AC31" i="146"/>
  <c r="BV95" i="146" s="1"/>
  <c r="AB31" i="146"/>
  <c r="AX21" i="146"/>
  <c r="AV21" i="146"/>
  <c r="AW21" i="146"/>
  <c r="BV148" i="146" s="1"/>
  <c r="AN15" i="146"/>
  <c r="AL15" i="146"/>
  <c r="AM15" i="146"/>
  <c r="BV110" i="146" s="1"/>
  <c r="AC12" i="146"/>
  <c r="BV76" i="146" s="1"/>
  <c r="AB12" i="146"/>
  <c r="AB36" i="146"/>
  <c r="AC36" i="146"/>
  <c r="BV100" i="146" s="1"/>
  <c r="X2" i="122"/>
  <c r="N5" i="122"/>
  <c r="C5" i="122"/>
  <c r="V2" i="120"/>
  <c r="N5" i="120"/>
  <c r="C5" i="120"/>
  <c r="W2" i="121"/>
  <c r="C5" i="121"/>
  <c r="N5" i="121"/>
  <c r="R27" i="146"/>
  <c r="S27" i="146"/>
  <c r="BV59" i="146" s="1"/>
  <c r="S19" i="146"/>
  <c r="BV51" i="146" s="1"/>
  <c r="R31" i="146"/>
  <c r="T31" i="146"/>
  <c r="BW63" i="146" s="1"/>
  <c r="S31" i="146"/>
  <c r="BV63" i="146" s="1"/>
  <c r="S29" i="146"/>
  <c r="BV61" i="146" s="1"/>
  <c r="T19" i="146"/>
  <c r="BW51" i="146" s="1"/>
  <c r="T14" i="146"/>
  <c r="BW46" i="146" s="1"/>
  <c r="R15" i="146"/>
  <c r="R21" i="146"/>
  <c r="S16" i="146"/>
  <c r="BV48" i="146" s="1"/>
  <c r="S34" i="146"/>
  <c r="BV66" i="146" s="1"/>
  <c r="S10" i="146"/>
  <c r="BV42" i="146" s="1"/>
  <c r="S6" i="146"/>
  <c r="BV38" i="146" s="1"/>
  <c r="T13" i="146"/>
  <c r="BW45" i="146" s="1"/>
  <c r="S7" i="146"/>
  <c r="BV39" i="146" s="1"/>
  <c r="R34" i="146"/>
  <c r="T17" i="146"/>
  <c r="BW49" i="146" s="1"/>
  <c r="R32" i="146"/>
  <c r="R12" i="146"/>
  <c r="R23" i="146"/>
  <c r="T34" i="146"/>
  <c r="BW66" i="146" s="1"/>
  <c r="T28" i="146"/>
  <c r="BW60" i="146" s="1"/>
  <c r="R6" i="146"/>
  <c r="R16" i="146"/>
  <c r="S17" i="146"/>
  <c r="BV49" i="146" s="1"/>
  <c r="R18" i="146"/>
  <c r="R14" i="146"/>
  <c r="S23" i="146"/>
  <c r="BV55" i="146" s="1"/>
  <c r="T23" i="146"/>
  <c r="BW55" i="146" s="1"/>
  <c r="T10" i="146"/>
  <c r="BW42" i="146" s="1"/>
  <c r="S15" i="146"/>
  <c r="BV47" i="146" s="1"/>
  <c r="S33" i="146"/>
  <c r="BV65" i="146" s="1"/>
  <c r="R28" i="146"/>
  <c r="S12" i="146"/>
  <c r="BV44" i="146" s="1"/>
  <c r="T9" i="146"/>
  <c r="BW41" i="146" s="1"/>
  <c r="S13" i="146"/>
  <c r="BV45" i="146" s="1"/>
  <c r="T7" i="146"/>
  <c r="BW39" i="146" s="1"/>
  <c r="R25" i="146"/>
  <c r="T16" i="146"/>
  <c r="BW48" i="146" s="1"/>
  <c r="R11" i="146"/>
  <c r="R17" i="146"/>
  <c r="R35" i="146"/>
  <c r="S26" i="146"/>
  <c r="BV58" i="146" s="1"/>
  <c r="S24" i="146"/>
  <c r="BV56" i="146" s="1"/>
  <c r="S30" i="146"/>
  <c r="BV62" i="146" s="1"/>
  <c r="R9" i="146"/>
  <c r="T15" i="146"/>
  <c r="BW47" i="146" s="1"/>
  <c r="S25" i="146"/>
  <c r="BV57" i="146" s="1"/>
  <c r="S21" i="146"/>
  <c r="BV53" i="146" s="1"/>
  <c r="S22" i="146"/>
  <c r="BV54" i="146" s="1"/>
  <c r="S18" i="146"/>
  <c r="BV50" i="146" s="1"/>
  <c r="T18" i="146"/>
  <c r="BW50" i="146" s="1"/>
  <c r="T6" i="146"/>
  <c r="BW38" i="146" s="1"/>
  <c r="S35" i="146"/>
  <c r="BV67" i="146" s="1"/>
  <c r="S11" i="146"/>
  <c r="BV43" i="146" s="1"/>
  <c r="R8" i="146"/>
  <c r="R29" i="146"/>
  <c r="T20" i="146"/>
  <c r="BW52" i="146" s="1"/>
  <c r="S8" i="146"/>
  <c r="BV40" i="146" s="1"/>
  <c r="T33" i="146"/>
  <c r="BW65" i="146" s="1"/>
  <c r="S9" i="146"/>
  <c r="BV41" i="146" s="1"/>
  <c r="T21" i="146"/>
  <c r="BW53" i="146" s="1"/>
  <c r="S32" i="146"/>
  <c r="BV64" i="146" s="1"/>
  <c r="T32" i="146"/>
  <c r="BW64" i="146" s="1"/>
  <c r="R24" i="146"/>
  <c r="R20" i="146"/>
  <c r="R33" i="146"/>
  <c r="S28" i="146"/>
  <c r="BV60" i="146" s="1"/>
  <c r="S20" i="146"/>
  <c r="BV52" i="146" s="1"/>
  <c r="T22" i="146"/>
  <c r="BW54" i="146" s="1"/>
  <c r="T35" i="146"/>
  <c r="BW67" i="146" s="1"/>
  <c r="T24" i="146"/>
  <c r="S14" i="146"/>
  <c r="BV46" i="146" s="1"/>
  <c r="T30" i="146"/>
  <c r="BW62" i="146" s="1"/>
  <c r="R13" i="146"/>
  <c r="R19" i="146"/>
  <c r="R30" i="146"/>
  <c r="R26" i="146"/>
  <c r="T11" i="146"/>
  <c r="BW43" i="146" s="1"/>
  <c r="T8" i="146"/>
  <c r="BW40" i="146" s="1"/>
  <c r="T29" i="146"/>
  <c r="BW61" i="146" s="1"/>
  <c r="R22" i="146"/>
  <c r="R7" i="146"/>
  <c r="T26" i="146"/>
  <c r="T12" i="146"/>
  <c r="BW44" i="146" s="1"/>
  <c r="T25" i="146"/>
  <c r="BW57" i="146" s="1"/>
  <c r="R10" i="146"/>
  <c r="Y50" i="117"/>
  <c r="T38" i="148" s="1"/>
  <c r="Y53" i="117"/>
  <c r="T66" i="148" s="1"/>
  <c r="U54" i="117"/>
  <c r="U54" i="118"/>
  <c r="U54" i="120"/>
  <c r="U54" i="119"/>
  <c r="AA10" i="119"/>
  <c r="AB10" i="119" s="1"/>
  <c r="AI7" i="148"/>
  <c r="U54" i="121"/>
  <c r="U53" i="113"/>
  <c r="U52" i="113"/>
  <c r="U51" i="113"/>
  <c r="BW56" i="146"/>
  <c r="BW59" i="146"/>
  <c r="AS6" i="148"/>
  <c r="AP6" i="148" s="1"/>
  <c r="AC9" i="120"/>
  <c r="AT6" i="148" s="1"/>
  <c r="Y52" i="120"/>
  <c r="Y50" i="120"/>
  <c r="AX38" i="148" s="1"/>
  <c r="Y53" i="120"/>
  <c r="Y51" i="120"/>
  <c r="AC22" i="120"/>
  <c r="AT19" i="148" s="1"/>
  <c r="AC15" i="120"/>
  <c r="AT12" i="148" s="1"/>
  <c r="AC23" i="120"/>
  <c r="AT20" i="148" s="1"/>
  <c r="AC16" i="120"/>
  <c r="AT13" i="148" s="1"/>
  <c r="AC31" i="120"/>
  <c r="AT28" i="148" s="1"/>
  <c r="AC30" i="120"/>
  <c r="AT27" i="148" s="1"/>
  <c r="AC29" i="120"/>
  <c r="AT26" i="148" s="1"/>
  <c r="AC25" i="120"/>
  <c r="AT22" i="148" s="1"/>
  <c r="AC21" i="120"/>
  <c r="AT18" i="148" s="1"/>
  <c r="AC34" i="120"/>
  <c r="AT31" i="148" s="1"/>
  <c r="AC12" i="120"/>
  <c r="AT9" i="148" s="1"/>
  <c r="AC14" i="120"/>
  <c r="AT11" i="148" s="1"/>
  <c r="AC33" i="120"/>
  <c r="AT30" i="148" s="1"/>
  <c r="AC28" i="120"/>
  <c r="AT25" i="148" s="1"/>
  <c r="AC17" i="120"/>
  <c r="AT14" i="148" s="1"/>
  <c r="AC36" i="120"/>
  <c r="AT33" i="148" s="1"/>
  <c r="AC24" i="120"/>
  <c r="AT21" i="148" s="1"/>
  <c r="AC35" i="120"/>
  <c r="AT32" i="148" s="1"/>
  <c r="AC26" i="120"/>
  <c r="AT23" i="148" s="1"/>
  <c r="AC27" i="120"/>
  <c r="AT24" i="148" s="1"/>
  <c r="AC19" i="120"/>
  <c r="AT16" i="148" s="1"/>
  <c r="AC37" i="120"/>
  <c r="AT34" i="148" s="1"/>
  <c r="AC32" i="120"/>
  <c r="AT29" i="148" s="1"/>
  <c r="AC18" i="120"/>
  <c r="AT15" i="148" s="1"/>
  <c r="AC13" i="120"/>
  <c r="AT10" i="148" s="1"/>
  <c r="AC11" i="120"/>
  <c r="AT8" i="148" s="1"/>
  <c r="AC20" i="120"/>
  <c r="AT17" i="148" s="1"/>
  <c r="BM6" i="148"/>
  <c r="BJ6" i="148"/>
  <c r="AC9" i="122"/>
  <c r="BN6" i="148" s="1"/>
  <c r="Y52" i="122"/>
  <c r="Y50" i="122"/>
  <c r="BR38" i="148" s="1"/>
  <c r="Y53" i="122"/>
  <c r="Y51" i="122"/>
  <c r="BC6" i="148"/>
  <c r="AZ6" i="148" s="1"/>
  <c r="AC9" i="121"/>
  <c r="BD6" i="148" s="1"/>
  <c r="AC33" i="121"/>
  <c r="BD30" i="148" s="1"/>
  <c r="AC25" i="121"/>
  <c r="BD22" i="148" s="1"/>
  <c r="AC37" i="121"/>
  <c r="BD34" i="148" s="1"/>
  <c r="AC29" i="121"/>
  <c r="BD26" i="148" s="1"/>
  <c r="AC17" i="121"/>
  <c r="BD14" i="148" s="1"/>
  <c r="AC21" i="121"/>
  <c r="BD18" i="148" s="1"/>
  <c r="AC13" i="121"/>
  <c r="BD10" i="148" s="1"/>
  <c r="AC31" i="121"/>
  <c r="BD28" i="148" s="1"/>
  <c r="AC18" i="121"/>
  <c r="BD15" i="148" s="1"/>
  <c r="AC34" i="121"/>
  <c r="BD31" i="148" s="1"/>
  <c r="AC23" i="121"/>
  <c r="BD20" i="148" s="1"/>
  <c r="AC11" i="121"/>
  <c r="BD8" i="148" s="1"/>
  <c r="AC12" i="121"/>
  <c r="BD9" i="148" s="1"/>
  <c r="AC32" i="121"/>
  <c r="BD29" i="148" s="1"/>
  <c r="Y50" i="121"/>
  <c r="BH38" i="148" s="1"/>
  <c r="AC35" i="121"/>
  <c r="BD32" i="148" s="1"/>
  <c r="Y51" i="121"/>
  <c r="Y52" i="121"/>
  <c r="AC15" i="121"/>
  <c r="BD12" i="148" s="1"/>
  <c r="AC27" i="121"/>
  <c r="BD24" i="148" s="1"/>
  <c r="Y53" i="121"/>
  <c r="AC16" i="121"/>
  <c r="BD13" i="148" s="1"/>
  <c r="AC30" i="121"/>
  <c r="BD27" i="148" s="1"/>
  <c r="AC14" i="121"/>
  <c r="BD11" i="148" s="1"/>
  <c r="AC19" i="121"/>
  <c r="BD16" i="148" s="1"/>
  <c r="AC28" i="121"/>
  <c r="BD25" i="148" s="1"/>
  <c r="AC20" i="121"/>
  <c r="BD17" i="148" s="1"/>
  <c r="AC26" i="121"/>
  <c r="BD23" i="148" s="1"/>
  <c r="AC36" i="121"/>
  <c r="BD33" i="148" s="1"/>
  <c r="AC24" i="121"/>
  <c r="BD21" i="148" s="1"/>
  <c r="AC22" i="121"/>
  <c r="BD19" i="148" s="1"/>
  <c r="AI6" i="148"/>
  <c r="AC9" i="119"/>
  <c r="AJ6" i="148" s="1"/>
  <c r="Y52" i="119"/>
  <c r="Y50" i="119"/>
  <c r="AN38" i="148" s="1"/>
  <c r="Y53" i="119"/>
  <c r="Y51" i="119"/>
  <c r="AC34" i="119"/>
  <c r="AJ31" i="148" s="1"/>
  <c r="AC26" i="119"/>
  <c r="AJ23" i="148" s="1"/>
  <c r="AC13" i="119"/>
  <c r="AJ10" i="148" s="1"/>
  <c r="AC33" i="119"/>
  <c r="AJ30" i="148" s="1"/>
  <c r="AC25" i="119"/>
  <c r="AJ22" i="148" s="1"/>
  <c r="AC18" i="119"/>
  <c r="AJ15" i="148" s="1"/>
  <c r="AC30" i="119"/>
  <c r="AJ27" i="148" s="1"/>
  <c r="AC17" i="119"/>
  <c r="AJ14" i="148" s="1"/>
  <c r="AC29" i="119"/>
  <c r="AJ26" i="148" s="1"/>
  <c r="AC14" i="119"/>
  <c r="AJ11" i="148" s="1"/>
  <c r="AC21" i="119"/>
  <c r="AJ18" i="148" s="1"/>
  <c r="AC22" i="119"/>
  <c r="AJ19" i="148" s="1"/>
  <c r="AC35" i="119"/>
  <c r="AJ32" i="148" s="1"/>
  <c r="AC27" i="119"/>
  <c r="AJ24" i="148" s="1"/>
  <c r="AC12" i="119"/>
  <c r="AJ9" i="148" s="1"/>
  <c r="AC11" i="119"/>
  <c r="AJ8" i="148" s="1"/>
  <c r="AC15" i="119"/>
  <c r="AJ12" i="148" s="1"/>
  <c r="AC19" i="119"/>
  <c r="AJ16" i="148" s="1"/>
  <c r="AC20" i="119"/>
  <c r="AJ17" i="148" s="1"/>
  <c r="AC28" i="119"/>
  <c r="AJ25" i="148" s="1"/>
  <c r="AC31" i="119"/>
  <c r="AJ28" i="148" s="1"/>
  <c r="AC32" i="119"/>
  <c r="AJ29" i="148" s="1"/>
  <c r="AC16" i="119"/>
  <c r="AJ13" i="148" s="1"/>
  <c r="AC24" i="119"/>
  <c r="AJ21" i="148" s="1"/>
  <c r="AC23" i="119"/>
  <c r="AJ20" i="148" s="1"/>
  <c r="AC10" i="119"/>
  <c r="AJ7" i="148" s="1"/>
  <c r="Y52" i="117"/>
  <c r="Y6" i="148"/>
  <c r="AC9" i="118"/>
  <c r="Z6" i="148" s="1"/>
  <c r="AC25" i="118"/>
  <c r="Z22" i="148" s="1"/>
  <c r="AC17" i="118"/>
  <c r="Z14" i="148" s="1"/>
  <c r="AC33" i="118"/>
  <c r="Z30" i="148" s="1"/>
  <c r="AC29" i="118"/>
  <c r="Z26" i="148" s="1"/>
  <c r="AC13" i="118"/>
  <c r="Z10" i="148" s="1"/>
  <c r="AC32" i="118"/>
  <c r="Z29" i="148" s="1"/>
  <c r="AC20" i="118"/>
  <c r="Z17" i="148" s="1"/>
  <c r="AC36" i="118"/>
  <c r="Z33" i="148" s="1"/>
  <c r="AC31" i="118"/>
  <c r="Z28" i="148" s="1"/>
  <c r="AC24" i="118"/>
  <c r="Z21" i="148" s="1"/>
  <c r="AC35" i="118"/>
  <c r="Z32" i="148" s="1"/>
  <c r="AC30" i="118"/>
  <c r="Z27" i="148" s="1"/>
  <c r="AC34" i="118"/>
  <c r="Z31" i="148" s="1"/>
  <c r="AC14" i="118"/>
  <c r="Z11" i="148" s="1"/>
  <c r="AC19" i="118"/>
  <c r="Z16" i="148" s="1"/>
  <c r="AC18" i="118"/>
  <c r="Z15" i="148" s="1"/>
  <c r="AC11" i="118"/>
  <c r="Z8" i="148" s="1"/>
  <c r="AC23" i="118"/>
  <c r="Z20" i="148" s="1"/>
  <c r="AC15" i="118"/>
  <c r="Z12" i="148" s="1"/>
  <c r="AC28" i="118"/>
  <c r="Z25" i="148" s="1"/>
  <c r="AC16" i="118"/>
  <c r="Z13" i="148" s="1"/>
  <c r="AC22" i="118"/>
  <c r="Z19" i="148" s="1"/>
  <c r="AC27" i="118"/>
  <c r="Z24" i="148" s="1"/>
  <c r="AC26" i="118"/>
  <c r="Z23" i="148" s="1"/>
  <c r="AC12" i="118"/>
  <c r="Z9" i="148" s="1"/>
  <c r="Y50" i="118"/>
  <c r="AD38" i="148" s="1"/>
  <c r="AC21" i="118"/>
  <c r="Z18" i="148" s="1"/>
  <c r="Y53" i="118"/>
  <c r="Y51" i="118"/>
  <c r="Y52" i="118"/>
  <c r="AC10" i="118"/>
  <c r="Z7" i="148" s="1"/>
  <c r="O6" i="148"/>
  <c r="L6" i="148" s="1"/>
  <c r="AC9" i="117"/>
  <c r="P6" i="148" s="1"/>
  <c r="AC37" i="117"/>
  <c r="P34" i="148" s="1"/>
  <c r="AC13" i="117"/>
  <c r="P10" i="148" s="1"/>
  <c r="AC25" i="117"/>
  <c r="P22" i="148" s="1"/>
  <c r="AC30" i="117"/>
  <c r="P27" i="148" s="1"/>
  <c r="AC34" i="117"/>
  <c r="P31" i="148" s="1"/>
  <c r="AC22" i="117"/>
  <c r="P19" i="148" s="1"/>
  <c r="AC21" i="117"/>
  <c r="P18" i="148" s="1"/>
  <c r="AC18" i="117"/>
  <c r="P15" i="148" s="1"/>
  <c r="AC14" i="117"/>
  <c r="P11" i="148" s="1"/>
  <c r="AC29" i="117"/>
  <c r="P26" i="148" s="1"/>
  <c r="AC26" i="117"/>
  <c r="P23" i="148" s="1"/>
  <c r="AC33" i="117"/>
  <c r="P30" i="148" s="1"/>
  <c r="AC17" i="117"/>
  <c r="P14" i="148" s="1"/>
  <c r="AC20" i="117"/>
  <c r="P17" i="148" s="1"/>
  <c r="AC28" i="117"/>
  <c r="P25" i="148" s="1"/>
  <c r="AC23" i="117"/>
  <c r="P20" i="148" s="1"/>
  <c r="AC11" i="117"/>
  <c r="P8" i="148" s="1"/>
  <c r="AC32" i="117"/>
  <c r="P29" i="148" s="1"/>
  <c r="AC31" i="117"/>
  <c r="P28" i="148" s="1"/>
  <c r="AC24" i="117"/>
  <c r="P21" i="148" s="1"/>
  <c r="AC12" i="117"/>
  <c r="P9" i="148" s="1"/>
  <c r="AC27" i="117"/>
  <c r="P24" i="148" s="1"/>
  <c r="AC19" i="117"/>
  <c r="P16" i="148" s="1"/>
  <c r="AC16" i="117"/>
  <c r="P13" i="148" s="1"/>
  <c r="AC15" i="117"/>
  <c r="P12" i="148" s="1"/>
  <c r="AC36" i="117"/>
  <c r="P33" i="148" s="1"/>
  <c r="AC35" i="117"/>
  <c r="P32" i="148" s="1"/>
  <c r="Y51" i="117"/>
  <c r="AC10" i="120"/>
  <c r="AT7" i="148" s="1"/>
  <c r="AA9" i="120"/>
  <c r="AB9" i="120" s="1"/>
  <c r="R54" i="113"/>
  <c r="Y9" i="113"/>
  <c r="U50" i="113"/>
  <c r="AA9" i="121"/>
  <c r="AB9" i="121" s="1"/>
  <c r="AA9" i="122"/>
  <c r="AB9" i="122" s="1"/>
  <c r="AA9" i="119"/>
  <c r="AB9" i="119" s="1"/>
  <c r="AA9" i="118"/>
  <c r="AB9" i="118" s="1"/>
  <c r="AA9" i="117"/>
  <c r="AB9" i="117" s="1"/>
  <c r="AB51" i="117" s="1"/>
  <c r="R3" i="121"/>
  <c r="R3" i="122"/>
  <c r="R3" i="120"/>
  <c r="D11" i="119"/>
  <c r="D12" i="119"/>
  <c r="D13" i="119"/>
  <c r="D14" i="119"/>
  <c r="D15" i="119"/>
  <c r="D16" i="119"/>
  <c r="D17" i="119"/>
  <c r="D18" i="119"/>
  <c r="D19" i="119"/>
  <c r="D20" i="119"/>
  <c r="D21" i="119"/>
  <c r="D22" i="119"/>
  <c r="D23" i="119"/>
  <c r="D24" i="119"/>
  <c r="D25" i="119"/>
  <c r="D26" i="119"/>
  <c r="D27" i="119"/>
  <c r="D28" i="119"/>
  <c r="D29" i="119"/>
  <c r="D30" i="119"/>
  <c r="D31" i="119"/>
  <c r="D32" i="119"/>
  <c r="D33" i="119"/>
  <c r="D34" i="119"/>
  <c r="D35" i="119"/>
  <c r="D36" i="119"/>
  <c r="D37" i="119"/>
  <c r="D38" i="119"/>
  <c r="D39" i="119"/>
  <c r="D40" i="119"/>
  <c r="D41" i="119"/>
  <c r="D42" i="119"/>
  <c r="D43" i="119"/>
  <c r="D44" i="119"/>
  <c r="D45" i="119"/>
  <c r="D46" i="119"/>
  <c r="D47" i="119"/>
  <c r="D48" i="119"/>
  <c r="B11" i="119"/>
  <c r="B12" i="119"/>
  <c r="B13" i="119"/>
  <c r="B14" i="119"/>
  <c r="B15" i="119"/>
  <c r="B16" i="119"/>
  <c r="B17" i="119"/>
  <c r="B18" i="119"/>
  <c r="B19" i="119"/>
  <c r="B20" i="119"/>
  <c r="B21" i="119"/>
  <c r="B22" i="119"/>
  <c r="B23" i="119"/>
  <c r="B24" i="119"/>
  <c r="B25" i="119"/>
  <c r="B26" i="119"/>
  <c r="B27" i="119"/>
  <c r="B28" i="119"/>
  <c r="B29" i="119"/>
  <c r="B30" i="119"/>
  <c r="B31" i="119"/>
  <c r="B32" i="119"/>
  <c r="B33" i="119"/>
  <c r="B34" i="119"/>
  <c r="B35" i="119"/>
  <c r="B36" i="119"/>
  <c r="B37" i="119"/>
  <c r="B38" i="119"/>
  <c r="B39" i="119"/>
  <c r="B40" i="119"/>
  <c r="B41" i="119"/>
  <c r="A41" i="119" s="1"/>
  <c r="B42" i="119"/>
  <c r="A42" i="119" s="1"/>
  <c r="B43" i="119"/>
  <c r="A43" i="119" s="1"/>
  <c r="B44" i="119"/>
  <c r="A44" i="119" s="1"/>
  <c r="B45" i="119"/>
  <c r="A45" i="119" s="1"/>
  <c r="B46" i="119"/>
  <c r="A46" i="119" s="1"/>
  <c r="B47" i="119"/>
  <c r="A47" i="119" s="1"/>
  <c r="B48" i="119"/>
  <c r="A48" i="119" s="1"/>
  <c r="D10" i="119"/>
  <c r="D9" i="119"/>
  <c r="B10" i="119"/>
  <c r="B9" i="119"/>
  <c r="X5" i="119"/>
  <c r="C4" i="119"/>
  <c r="X3" i="119"/>
  <c r="W3" i="119"/>
  <c r="V3" i="119"/>
  <c r="U3" i="119"/>
  <c r="C3" i="119"/>
  <c r="C2" i="119"/>
  <c r="A38" i="119" l="1"/>
  <c r="AG35" i="148"/>
  <c r="AH35" i="148"/>
  <c r="A30" i="119"/>
  <c r="AG27" i="148"/>
  <c r="AH27" i="148"/>
  <c r="A22" i="119"/>
  <c r="AG19" i="148"/>
  <c r="AH19" i="148"/>
  <c r="A14" i="119"/>
  <c r="AG11" i="148"/>
  <c r="AH11" i="148"/>
  <c r="BW150" i="146"/>
  <c r="AY23" i="146"/>
  <c r="BW167" i="146"/>
  <c r="BI8" i="146"/>
  <c r="BW138" i="146"/>
  <c r="AY11" i="146"/>
  <c r="BW123" i="146"/>
  <c r="AO28" i="146"/>
  <c r="BW157" i="146"/>
  <c r="AY30" i="146"/>
  <c r="BW143" i="146"/>
  <c r="AY16" i="146"/>
  <c r="BW124" i="146"/>
  <c r="AO29" i="146"/>
  <c r="BG35" i="148"/>
  <c r="BV194" i="148" s="1"/>
  <c r="BF35" i="148"/>
  <c r="BH35" i="148"/>
  <c r="BI30" i="146"/>
  <c r="BW189" i="146"/>
  <c r="BI26" i="146"/>
  <c r="BW185" i="146"/>
  <c r="BF36" i="148"/>
  <c r="BH36" i="148"/>
  <c r="BG36" i="148"/>
  <c r="BV195" i="148" s="1"/>
  <c r="A33" i="119"/>
  <c r="AH30" i="148"/>
  <c r="AG30" i="148"/>
  <c r="A25" i="119"/>
  <c r="AH22" i="148"/>
  <c r="AG22" i="148"/>
  <c r="A17" i="119"/>
  <c r="AH14" i="148"/>
  <c r="AG14" i="148"/>
  <c r="BW179" i="146"/>
  <c r="BI20" i="146"/>
  <c r="BI17" i="146"/>
  <c r="BW176" i="146"/>
  <c r="BW155" i="146"/>
  <c r="AY28" i="146"/>
  <c r="BW128" i="146"/>
  <c r="AO33" i="146"/>
  <c r="BW108" i="146"/>
  <c r="AO13" i="146"/>
  <c r="BW152" i="146"/>
  <c r="AY25" i="146"/>
  <c r="BW145" i="146"/>
  <c r="AY18" i="146"/>
  <c r="BI11" i="146"/>
  <c r="BW170" i="146"/>
  <c r="AY6" i="146"/>
  <c r="BW133" i="146"/>
  <c r="AY13" i="146"/>
  <c r="BW140" i="146"/>
  <c r="BW105" i="146"/>
  <c r="AO10" i="146"/>
  <c r="BW115" i="146"/>
  <c r="AO20" i="146"/>
  <c r="BI31" i="146"/>
  <c r="BW190" i="146"/>
  <c r="BW174" i="146"/>
  <c r="BI15" i="146"/>
  <c r="AW36" i="148"/>
  <c r="BV163" i="148" s="1"/>
  <c r="AV36" i="148"/>
  <c r="AX36" i="148"/>
  <c r="A9" i="119"/>
  <c r="AH6" i="148"/>
  <c r="AG6" i="148"/>
  <c r="A40" i="119"/>
  <c r="AH37" i="148"/>
  <c r="AG37" i="148"/>
  <c r="A36" i="119"/>
  <c r="AH33" i="148"/>
  <c r="AG33" i="148"/>
  <c r="A32" i="119"/>
  <c r="AH29" i="148"/>
  <c r="AG29" i="148"/>
  <c r="A28" i="119"/>
  <c r="AH25" i="148"/>
  <c r="AG25" i="148"/>
  <c r="A24" i="119"/>
  <c r="AH21" i="148"/>
  <c r="AG21" i="148"/>
  <c r="A20" i="119"/>
  <c r="AH17" i="148"/>
  <c r="AG17" i="148"/>
  <c r="A16" i="119"/>
  <c r="AH13" i="148"/>
  <c r="AG13" i="148"/>
  <c r="A12" i="119"/>
  <c r="AH9" i="148"/>
  <c r="AG9" i="148"/>
  <c r="BW110" i="146"/>
  <c r="AO15" i="146"/>
  <c r="BW125" i="146"/>
  <c r="AO30" i="146"/>
  <c r="BW134" i="146"/>
  <c r="AY7" i="146"/>
  <c r="AY36" i="146"/>
  <c r="BW163" i="146"/>
  <c r="BW104" i="146"/>
  <c r="AO9" i="146"/>
  <c r="BW183" i="146"/>
  <c r="BI24" i="146"/>
  <c r="BI34" i="146"/>
  <c r="BW193" i="146"/>
  <c r="BW151" i="146"/>
  <c r="AY24" i="146"/>
  <c r="BI35" i="146"/>
  <c r="BW194" i="146"/>
  <c r="AX37" i="148"/>
  <c r="AW37" i="148"/>
  <c r="BV164" i="148" s="1"/>
  <c r="AV37" i="148"/>
  <c r="BW101" i="146"/>
  <c r="AO6" i="146"/>
  <c r="BW154" i="146"/>
  <c r="AY27" i="146"/>
  <c r="BW111" i="146"/>
  <c r="AO16" i="146"/>
  <c r="BW107" i="146"/>
  <c r="AO12" i="146"/>
  <c r="BW156" i="146"/>
  <c r="AY29" i="146"/>
  <c r="BW112" i="146"/>
  <c r="AO17" i="146"/>
  <c r="BW139" i="146"/>
  <c r="AY12" i="146"/>
  <c r="BW116" i="146"/>
  <c r="AO21" i="146"/>
  <c r="BW147" i="146"/>
  <c r="AY20" i="146"/>
  <c r="BW119" i="146"/>
  <c r="AO24" i="146"/>
  <c r="AY22" i="146"/>
  <c r="BW149" i="146"/>
  <c r="A34" i="119"/>
  <c r="AH31" i="148"/>
  <c r="AG31" i="148"/>
  <c r="A26" i="119"/>
  <c r="AH23" i="148"/>
  <c r="AG23" i="148"/>
  <c r="A18" i="119"/>
  <c r="AH15" i="148"/>
  <c r="AG15" i="148"/>
  <c r="BI36" i="146"/>
  <c r="BW195" i="146"/>
  <c r="BW113" i="146"/>
  <c r="AO18" i="146"/>
  <c r="BW178" i="146"/>
  <c r="BI19" i="146"/>
  <c r="BW135" i="146"/>
  <c r="AY8" i="146"/>
  <c r="BW114" i="146"/>
  <c r="AO19" i="146"/>
  <c r="BW141" i="146"/>
  <c r="AY14" i="146"/>
  <c r="BW126" i="146"/>
  <c r="AO31" i="146"/>
  <c r="BI22" i="146"/>
  <c r="BW181" i="146"/>
  <c r="BW158" i="146"/>
  <c r="AY31" i="146"/>
  <c r="BW191" i="146"/>
  <c r="BI32" i="146"/>
  <c r="BW122" i="146"/>
  <c r="AO27" i="146"/>
  <c r="BW144" i="146"/>
  <c r="AY17" i="146"/>
  <c r="AY34" i="146"/>
  <c r="BW161" i="146"/>
  <c r="BW186" i="146"/>
  <c r="BI27" i="146"/>
  <c r="AX35" i="148"/>
  <c r="AW35" i="148"/>
  <c r="BV162" i="148" s="1"/>
  <c r="AV35" i="148"/>
  <c r="A37" i="119"/>
  <c r="AG34" i="148"/>
  <c r="AH34" i="148"/>
  <c r="A29" i="119"/>
  <c r="AG26" i="148"/>
  <c r="AH26" i="148"/>
  <c r="A21" i="119"/>
  <c r="AH18" i="148"/>
  <c r="AG18" i="148"/>
  <c r="A13" i="119"/>
  <c r="AH10" i="148"/>
  <c r="AG10" i="148"/>
  <c r="BW148" i="146"/>
  <c r="AY21" i="146"/>
  <c r="BW180" i="146"/>
  <c r="BI21" i="146"/>
  <c r="BW188" i="146"/>
  <c r="BI29" i="146"/>
  <c r="BI23" i="146"/>
  <c r="BW182" i="146"/>
  <c r="BW109" i="146"/>
  <c r="AO14" i="146"/>
  <c r="BW142" i="146"/>
  <c r="AY15" i="146"/>
  <c r="BW175" i="146"/>
  <c r="BI16" i="146"/>
  <c r="BI12" i="146"/>
  <c r="BW171" i="146"/>
  <c r="BW146" i="146"/>
  <c r="AY19" i="146"/>
  <c r="A10" i="119"/>
  <c r="AH7" i="148"/>
  <c r="AG7" i="148"/>
  <c r="A39" i="119"/>
  <c r="AH36" i="148"/>
  <c r="AG36" i="148"/>
  <c r="A35" i="119"/>
  <c r="AH32" i="148"/>
  <c r="AG32" i="148"/>
  <c r="A31" i="119"/>
  <c r="AH28" i="148"/>
  <c r="AG28" i="148"/>
  <c r="A27" i="119"/>
  <c r="AH24" i="148"/>
  <c r="AG24" i="148"/>
  <c r="A23" i="119"/>
  <c r="AH20" i="148"/>
  <c r="AG20" i="148"/>
  <c r="A19" i="119"/>
  <c r="AH16" i="148"/>
  <c r="AG16" i="148"/>
  <c r="A15" i="119"/>
  <c r="AH12" i="148"/>
  <c r="AG12" i="148"/>
  <c r="A11" i="119"/>
  <c r="AH8" i="148"/>
  <c r="AG8" i="148"/>
  <c r="BW165" i="146"/>
  <c r="BI6" i="146"/>
  <c r="BI13" i="146"/>
  <c r="BW172" i="146"/>
  <c r="BW120" i="146"/>
  <c r="AO25" i="146"/>
  <c r="BW106" i="146"/>
  <c r="AO11" i="146"/>
  <c r="BW136" i="146"/>
  <c r="AY9" i="146"/>
  <c r="AY26" i="146"/>
  <c r="BW153" i="146"/>
  <c r="BW137" i="146"/>
  <c r="AY10" i="146"/>
  <c r="BH37" i="148"/>
  <c r="BF37" i="148"/>
  <c r="BG37" i="148"/>
  <c r="BV196" i="148" s="1"/>
  <c r="BW118" i="146"/>
  <c r="AO23" i="146"/>
  <c r="BW173" i="146"/>
  <c r="BI14" i="146"/>
  <c r="BI25" i="146"/>
  <c r="BW184" i="146"/>
  <c r="BW166" i="146"/>
  <c r="BI7" i="146"/>
  <c r="BI10" i="146"/>
  <c r="BW169" i="146"/>
  <c r="BW121" i="146"/>
  <c r="AO26" i="146"/>
  <c r="AY32" i="146"/>
  <c r="BW159" i="146"/>
  <c r="BW127" i="146"/>
  <c r="AO32" i="146"/>
  <c r="AY33" i="146"/>
  <c r="BW160" i="146"/>
  <c r="BI33" i="146"/>
  <c r="BW192" i="146"/>
  <c r="BW187" i="146"/>
  <c r="BI28" i="146"/>
  <c r="BW177" i="146"/>
  <c r="BI18" i="146"/>
  <c r="BI37" i="146"/>
  <c r="BW196" i="146"/>
  <c r="BW117" i="146"/>
  <c r="AO22" i="146"/>
  <c r="AY35" i="146"/>
  <c r="BW162" i="146"/>
  <c r="AY37" i="146"/>
  <c r="BW164" i="146"/>
  <c r="BW168" i="146"/>
  <c r="BI9" i="146"/>
  <c r="BW102" i="146"/>
  <c r="AO7" i="146"/>
  <c r="BW103" i="146"/>
  <c r="AO8" i="146"/>
  <c r="U2" i="119"/>
  <c r="C5" i="119"/>
  <c r="N5" i="119"/>
  <c r="U28" i="146"/>
  <c r="U12" i="146"/>
  <c r="U32" i="146"/>
  <c r="U26" i="146"/>
  <c r="U24" i="146"/>
  <c r="U16" i="146"/>
  <c r="U27" i="146"/>
  <c r="U18" i="146"/>
  <c r="U11" i="146"/>
  <c r="U30" i="146"/>
  <c r="U31" i="146"/>
  <c r="U19" i="146"/>
  <c r="BW58" i="146"/>
  <c r="U22" i="146"/>
  <c r="U9" i="146"/>
  <c r="U20" i="146"/>
  <c r="U25" i="146"/>
  <c r="U6" i="146"/>
  <c r="U21" i="146"/>
  <c r="U29" i="146"/>
  <c r="U34" i="146"/>
  <c r="U7" i="146"/>
  <c r="U23" i="146"/>
  <c r="U35" i="146"/>
  <c r="U8" i="146"/>
  <c r="U17" i="146"/>
  <c r="U15" i="146"/>
  <c r="U33" i="146"/>
  <c r="U14" i="146"/>
  <c r="U13" i="146"/>
  <c r="U10" i="146"/>
  <c r="T39" i="148"/>
  <c r="CB38" i="148"/>
  <c r="AB51" i="121"/>
  <c r="AB52" i="121"/>
  <c r="AB50" i="121"/>
  <c r="AB53" i="121"/>
  <c r="AB52" i="120"/>
  <c r="AB50" i="120"/>
  <c r="AB53" i="120"/>
  <c r="AB51" i="120"/>
  <c r="AB53" i="117"/>
  <c r="AD67" i="148"/>
  <c r="AD40" i="148"/>
  <c r="V22" i="148"/>
  <c r="V14" i="148"/>
  <c r="V30" i="148"/>
  <c r="V16" i="148"/>
  <c r="V15" i="148"/>
  <c r="V26" i="148"/>
  <c r="V21" i="148"/>
  <c r="V19" i="148"/>
  <c r="V27" i="148"/>
  <c r="V31" i="148"/>
  <c r="V11" i="148"/>
  <c r="V10" i="148"/>
  <c r="V23" i="148"/>
  <c r="V32" i="148"/>
  <c r="V29" i="148"/>
  <c r="V8" i="148"/>
  <c r="V9" i="148"/>
  <c r="V13" i="148"/>
  <c r="V28" i="148"/>
  <c r="V24" i="148"/>
  <c r="V33" i="148"/>
  <c r="V25" i="148"/>
  <c r="V20" i="148"/>
  <c r="V12" i="148"/>
  <c r="V17" i="148"/>
  <c r="V18" i="148"/>
  <c r="V7" i="148"/>
  <c r="AN67" i="148"/>
  <c r="AN40" i="148"/>
  <c r="AB53" i="118"/>
  <c r="AB51" i="118"/>
  <c r="AB52" i="118"/>
  <c r="AB50" i="118"/>
  <c r="AB50" i="117"/>
  <c r="Y54" i="118"/>
  <c r="Y54" i="119"/>
  <c r="BH67" i="148"/>
  <c r="BH40" i="148"/>
  <c r="AZ10" i="148"/>
  <c r="AZ30" i="148"/>
  <c r="AZ22" i="148"/>
  <c r="AZ26" i="148"/>
  <c r="AZ34" i="148"/>
  <c r="AZ21" i="148"/>
  <c r="AZ15" i="148"/>
  <c r="AZ31" i="148"/>
  <c r="AZ27" i="148"/>
  <c r="AZ11" i="148"/>
  <c r="AZ16" i="148"/>
  <c r="AZ18" i="148"/>
  <c r="AZ23" i="148"/>
  <c r="AZ19" i="148"/>
  <c r="AZ20" i="148"/>
  <c r="AZ9" i="148"/>
  <c r="AZ29" i="148"/>
  <c r="AZ24" i="148"/>
  <c r="AZ13" i="148"/>
  <c r="AZ28" i="148"/>
  <c r="AZ14" i="148"/>
  <c r="AZ33" i="148"/>
  <c r="AZ25" i="148"/>
  <c r="AZ8" i="148"/>
  <c r="AZ17" i="148"/>
  <c r="AZ32" i="148"/>
  <c r="AZ12" i="148"/>
  <c r="AZ7" i="148"/>
  <c r="Y54" i="122"/>
  <c r="BR67" i="148"/>
  <c r="BR40" i="148"/>
  <c r="AX39" i="148"/>
  <c r="AX66" i="148"/>
  <c r="AB52" i="119"/>
  <c r="AB50" i="119"/>
  <c r="AB53" i="119"/>
  <c r="AB51" i="119"/>
  <c r="E6" i="146"/>
  <c r="B6" i="146" s="1"/>
  <c r="AC9" i="113"/>
  <c r="F6" i="146" s="1"/>
  <c r="Y52" i="113"/>
  <c r="Y51" i="113"/>
  <c r="Y53" i="113"/>
  <c r="AC16" i="113"/>
  <c r="F13" i="146" s="1"/>
  <c r="AC20" i="113"/>
  <c r="F17" i="146" s="1"/>
  <c r="AC28" i="113"/>
  <c r="F25" i="146" s="1"/>
  <c r="AC36" i="113"/>
  <c r="F33" i="146" s="1"/>
  <c r="AC32" i="113"/>
  <c r="F29" i="146" s="1"/>
  <c r="AC34" i="113"/>
  <c r="F31" i="146" s="1"/>
  <c r="AC21" i="113"/>
  <c r="F18" i="146" s="1"/>
  <c r="AC10" i="113"/>
  <c r="F7" i="146" s="1"/>
  <c r="AC15" i="113"/>
  <c r="F12" i="146" s="1"/>
  <c r="AC29" i="113"/>
  <c r="F26" i="146" s="1"/>
  <c r="AC25" i="113"/>
  <c r="F22" i="146" s="1"/>
  <c r="AC14" i="113"/>
  <c r="F11" i="146" s="1"/>
  <c r="AC12" i="113"/>
  <c r="F9" i="146" s="1"/>
  <c r="AC17" i="113"/>
  <c r="F14" i="146" s="1"/>
  <c r="AC11" i="113"/>
  <c r="F8" i="146" s="1"/>
  <c r="AC30" i="113"/>
  <c r="F27" i="146" s="1"/>
  <c r="AC24" i="113"/>
  <c r="F21" i="146" s="1"/>
  <c r="AC23" i="113"/>
  <c r="F20" i="146" s="1"/>
  <c r="AC33" i="113"/>
  <c r="F30" i="146" s="1"/>
  <c r="AC13" i="113"/>
  <c r="F10" i="146" s="1"/>
  <c r="AC18" i="113"/>
  <c r="F15" i="146" s="1"/>
  <c r="AC22" i="113"/>
  <c r="F19" i="146" s="1"/>
  <c r="AC19" i="113"/>
  <c r="F16" i="146" s="1"/>
  <c r="AC31" i="113"/>
  <c r="F28" i="146" s="1"/>
  <c r="AC26" i="113"/>
  <c r="F23" i="146" s="1"/>
  <c r="AC35" i="113"/>
  <c r="F32" i="146" s="1"/>
  <c r="AC27" i="113"/>
  <c r="F24" i="146" s="1"/>
  <c r="AB52" i="117"/>
  <c r="L8" i="148"/>
  <c r="L31" i="148"/>
  <c r="L19" i="148"/>
  <c r="L27" i="148"/>
  <c r="L34" i="148"/>
  <c r="L10" i="148"/>
  <c r="L15" i="148"/>
  <c r="L18" i="148"/>
  <c r="L14" i="148"/>
  <c r="L22" i="148"/>
  <c r="L12" i="148"/>
  <c r="L32" i="148"/>
  <c r="L26" i="148"/>
  <c r="L23" i="148"/>
  <c r="L30" i="148"/>
  <c r="L13" i="148"/>
  <c r="L33" i="148"/>
  <c r="L11" i="148"/>
  <c r="L17" i="148"/>
  <c r="L16" i="148"/>
  <c r="L25" i="148"/>
  <c r="L9" i="148"/>
  <c r="L24" i="148"/>
  <c r="L20" i="148"/>
  <c r="L29" i="148"/>
  <c r="L28" i="148"/>
  <c r="L21" i="148"/>
  <c r="L7" i="148"/>
  <c r="AD66" i="148"/>
  <c r="AD39" i="148"/>
  <c r="Y54" i="117"/>
  <c r="T67" i="148"/>
  <c r="T40" i="148"/>
  <c r="AN66" i="148"/>
  <c r="AN39" i="148"/>
  <c r="AF22" i="148"/>
  <c r="AF31" i="148"/>
  <c r="AF23" i="148"/>
  <c r="AF15" i="148"/>
  <c r="AF14" i="148"/>
  <c r="AF17" i="148"/>
  <c r="AF10" i="148"/>
  <c r="AF24" i="148"/>
  <c r="AF27" i="148"/>
  <c r="AF26" i="148"/>
  <c r="AF19" i="148"/>
  <c r="AF11" i="148"/>
  <c r="AF9" i="148"/>
  <c r="AF13" i="148"/>
  <c r="AF21" i="148"/>
  <c r="AF30" i="148"/>
  <c r="AF18" i="148"/>
  <c r="AF29" i="148"/>
  <c r="AF16" i="148"/>
  <c r="AF20" i="148"/>
  <c r="AF28" i="148"/>
  <c r="AF32" i="148"/>
  <c r="AF25" i="148"/>
  <c r="AF12" i="148"/>
  <c r="AF8" i="148"/>
  <c r="AF7" i="148"/>
  <c r="BH66" i="148"/>
  <c r="BH39" i="148"/>
  <c r="Y54" i="121"/>
  <c r="AP24" i="148"/>
  <c r="AP8" i="148"/>
  <c r="AP17" i="148"/>
  <c r="AP19" i="148"/>
  <c r="AP27" i="148"/>
  <c r="AP26" i="148"/>
  <c r="AP21" i="148"/>
  <c r="AP22" i="148"/>
  <c r="AP23" i="148"/>
  <c r="AP18" i="148"/>
  <c r="AP31" i="148"/>
  <c r="AP34" i="148"/>
  <c r="AP29" i="148"/>
  <c r="AP10" i="148"/>
  <c r="AP20" i="148"/>
  <c r="AP13" i="148"/>
  <c r="AP14" i="148"/>
  <c r="AP11" i="148"/>
  <c r="AP12" i="148"/>
  <c r="AP28" i="148"/>
  <c r="AP25" i="148"/>
  <c r="AP32" i="148"/>
  <c r="AP16" i="148"/>
  <c r="AP9" i="148"/>
  <c r="AP30" i="148"/>
  <c r="AP15" i="148"/>
  <c r="AP33" i="148"/>
  <c r="AB52" i="122"/>
  <c r="AB50" i="122"/>
  <c r="AB53" i="122"/>
  <c r="AB51" i="122"/>
  <c r="V6" i="148"/>
  <c r="AF6" i="148"/>
  <c r="BR66" i="148"/>
  <c r="BR39" i="148"/>
  <c r="Y54" i="120"/>
  <c r="AX40" i="148"/>
  <c r="AX67" i="148"/>
  <c r="AP7" i="148"/>
  <c r="U54" i="113"/>
  <c r="AA9" i="113"/>
  <c r="AB9" i="113" s="1"/>
  <c r="Y50" i="113"/>
  <c r="J38" i="146" s="1"/>
  <c r="CB38" i="146" s="1"/>
  <c r="R3" i="119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9" i="117"/>
  <c r="D11" i="118"/>
  <c r="D12" i="118"/>
  <c r="D13" i="118"/>
  <c r="D14" i="118"/>
  <c r="D15" i="118"/>
  <c r="D16" i="118"/>
  <c r="D17" i="118"/>
  <c r="D18" i="118"/>
  <c r="D19" i="118"/>
  <c r="D20" i="118"/>
  <c r="D21" i="118"/>
  <c r="D22" i="118"/>
  <c r="D23" i="118"/>
  <c r="D24" i="118"/>
  <c r="D25" i="118"/>
  <c r="D26" i="118"/>
  <c r="D27" i="118"/>
  <c r="D28" i="118"/>
  <c r="D29" i="118"/>
  <c r="D30" i="118"/>
  <c r="D31" i="118"/>
  <c r="D32" i="118"/>
  <c r="D33" i="118"/>
  <c r="D34" i="118"/>
  <c r="D35" i="118"/>
  <c r="D36" i="118"/>
  <c r="D37" i="118"/>
  <c r="D38" i="118"/>
  <c r="D39" i="118"/>
  <c r="D40" i="118"/>
  <c r="D41" i="118"/>
  <c r="D42" i="118"/>
  <c r="D43" i="118"/>
  <c r="D44" i="118"/>
  <c r="D45" i="118"/>
  <c r="D46" i="118"/>
  <c r="D47" i="118"/>
  <c r="D48" i="118"/>
  <c r="D10" i="118"/>
  <c r="D9" i="118"/>
  <c r="B11" i="118"/>
  <c r="B12" i="118"/>
  <c r="B13" i="118"/>
  <c r="B14" i="118"/>
  <c r="B15" i="118"/>
  <c r="B16" i="118"/>
  <c r="B17" i="118"/>
  <c r="B18" i="118"/>
  <c r="B19" i="118"/>
  <c r="B20" i="118"/>
  <c r="B21" i="118"/>
  <c r="B22" i="118"/>
  <c r="B23" i="118"/>
  <c r="B24" i="118"/>
  <c r="B25" i="118"/>
  <c r="B26" i="118"/>
  <c r="B27" i="118"/>
  <c r="B28" i="118"/>
  <c r="B29" i="118"/>
  <c r="B30" i="118"/>
  <c r="B31" i="118"/>
  <c r="B32" i="118"/>
  <c r="B33" i="118"/>
  <c r="B34" i="118"/>
  <c r="B35" i="118"/>
  <c r="B36" i="118"/>
  <c r="B37" i="118"/>
  <c r="B38" i="118"/>
  <c r="B39" i="118"/>
  <c r="B40" i="118"/>
  <c r="B41" i="118"/>
  <c r="A41" i="118" s="1"/>
  <c r="B42" i="118"/>
  <c r="A42" i="118" s="1"/>
  <c r="B43" i="118"/>
  <c r="A43" i="118" s="1"/>
  <c r="B44" i="118"/>
  <c r="A44" i="118" s="1"/>
  <c r="B45" i="118"/>
  <c r="A45" i="118" s="1"/>
  <c r="B46" i="118"/>
  <c r="A46" i="118" s="1"/>
  <c r="B47" i="118"/>
  <c r="A47" i="118" s="1"/>
  <c r="B48" i="118"/>
  <c r="A48" i="118" s="1"/>
  <c r="B10" i="118"/>
  <c r="B9" i="118"/>
  <c r="X5" i="118"/>
  <c r="C4" i="118"/>
  <c r="X3" i="118"/>
  <c r="W3" i="118"/>
  <c r="V3" i="118"/>
  <c r="U3" i="118"/>
  <c r="T3" i="118"/>
  <c r="C3" i="118"/>
  <c r="C2" i="118"/>
  <c r="A39" i="118" l="1"/>
  <c r="X36" i="148"/>
  <c r="W36" i="148"/>
  <c r="A31" i="118"/>
  <c r="X28" i="148"/>
  <c r="W28" i="148"/>
  <c r="A23" i="118"/>
  <c r="X20" i="148"/>
  <c r="W20" i="148"/>
  <c r="A11" i="118"/>
  <c r="X8" i="148"/>
  <c r="W8" i="148"/>
  <c r="AC8" i="148" s="1"/>
  <c r="BV72" i="148" s="1"/>
  <c r="AL34" i="148"/>
  <c r="AM34" i="148"/>
  <c r="BV129" i="148" s="1"/>
  <c r="BW163" i="148"/>
  <c r="AY36" i="148"/>
  <c r="A38" i="118"/>
  <c r="X35" i="148"/>
  <c r="W35" i="148"/>
  <c r="A34" i="118"/>
  <c r="X31" i="148"/>
  <c r="W31" i="148"/>
  <c r="A26" i="118"/>
  <c r="X23" i="148"/>
  <c r="W23" i="148"/>
  <c r="A18" i="118"/>
  <c r="X15" i="148"/>
  <c r="W15" i="148"/>
  <c r="AB15" i="148" s="1"/>
  <c r="BI36" i="148"/>
  <c r="BW195" i="148"/>
  <c r="A10" i="118"/>
  <c r="X7" i="148"/>
  <c r="W7" i="148"/>
  <c r="A37" i="118"/>
  <c r="X34" i="148"/>
  <c r="W34" i="148"/>
  <c r="A33" i="118"/>
  <c r="X30" i="148"/>
  <c r="W30" i="148"/>
  <c r="AC30" i="148" s="1"/>
  <c r="BV94" i="148" s="1"/>
  <c r="A29" i="118"/>
  <c r="X26" i="148"/>
  <c r="W26" i="148"/>
  <c r="A25" i="118"/>
  <c r="X22" i="148"/>
  <c r="W22" i="148"/>
  <c r="A21" i="118"/>
  <c r="W18" i="148"/>
  <c r="AB18" i="148" s="1"/>
  <c r="X18" i="148"/>
  <c r="A17" i="118"/>
  <c r="X14" i="148"/>
  <c r="W14" i="148"/>
  <c r="AB14" i="148" s="1"/>
  <c r="A13" i="118"/>
  <c r="W10" i="148"/>
  <c r="X10" i="148"/>
  <c r="BW196" i="148"/>
  <c r="BI37" i="148"/>
  <c r="AM36" i="148"/>
  <c r="BV131" i="148" s="1"/>
  <c r="AL36" i="148"/>
  <c r="AY37" i="148"/>
  <c r="BW164" i="148"/>
  <c r="AM37" i="148"/>
  <c r="BV132" i="148" s="1"/>
  <c r="AL37" i="148"/>
  <c r="AM35" i="148"/>
  <c r="BV130" i="148" s="1"/>
  <c r="AL35" i="148"/>
  <c r="A35" i="118"/>
  <c r="X32" i="148"/>
  <c r="W32" i="148"/>
  <c r="AB32" i="148" s="1"/>
  <c r="A27" i="118"/>
  <c r="X24" i="148"/>
  <c r="W24" i="148"/>
  <c r="A19" i="118"/>
  <c r="X16" i="148"/>
  <c r="W16" i="148"/>
  <c r="A15" i="118"/>
  <c r="X12" i="148"/>
  <c r="W12" i="148"/>
  <c r="AB12" i="148" s="1"/>
  <c r="BW162" i="148"/>
  <c r="AY35" i="148"/>
  <c r="A9" i="118"/>
  <c r="X6" i="148"/>
  <c r="W6" i="148"/>
  <c r="A30" i="118"/>
  <c r="X27" i="148"/>
  <c r="W27" i="148"/>
  <c r="AC27" i="148" s="1"/>
  <c r="BV91" i="148" s="1"/>
  <c r="A22" i="118"/>
  <c r="X19" i="148"/>
  <c r="W19" i="148"/>
  <c r="AC19" i="148" s="1"/>
  <c r="BV83" i="148" s="1"/>
  <c r="A14" i="118"/>
  <c r="X11" i="148"/>
  <c r="W11" i="148"/>
  <c r="A40" i="118"/>
  <c r="X37" i="148"/>
  <c r="W37" i="148"/>
  <c r="A36" i="118"/>
  <c r="X33" i="148"/>
  <c r="W33" i="148"/>
  <c r="AC33" i="148" s="1"/>
  <c r="BV97" i="148" s="1"/>
  <c r="A32" i="118"/>
  <c r="X29" i="148"/>
  <c r="W29" i="148"/>
  <c r="A28" i="118"/>
  <c r="X25" i="148"/>
  <c r="W25" i="148"/>
  <c r="A24" i="118"/>
  <c r="X21" i="148"/>
  <c r="W21" i="148"/>
  <c r="A20" i="118"/>
  <c r="X17" i="148"/>
  <c r="W17" i="148"/>
  <c r="AC17" i="148" s="1"/>
  <c r="BV81" i="148" s="1"/>
  <c r="A16" i="118"/>
  <c r="X13" i="148"/>
  <c r="W13" i="148"/>
  <c r="A12" i="118"/>
  <c r="X9" i="148"/>
  <c r="W9" i="148"/>
  <c r="AM33" i="148"/>
  <c r="BV128" i="148" s="1"/>
  <c r="AL33" i="148"/>
  <c r="AN33" i="148"/>
  <c r="BI35" i="148"/>
  <c r="BW194" i="148"/>
  <c r="T2" i="118"/>
  <c r="N5" i="118"/>
  <c r="C5" i="118"/>
  <c r="AB54" i="117"/>
  <c r="BF6" i="148"/>
  <c r="BG6" i="148"/>
  <c r="BV165" i="148" s="1"/>
  <c r="BH6" i="148"/>
  <c r="BW165" i="148" s="1"/>
  <c r="AW28" i="148"/>
  <c r="BV155" i="148" s="1"/>
  <c r="AV28" i="148"/>
  <c r="AX28" i="148"/>
  <c r="BW155" i="148" s="1"/>
  <c r="AV32" i="148"/>
  <c r="AW23" i="148"/>
  <c r="BV150" i="148" s="1"/>
  <c r="AV34" i="148"/>
  <c r="BH33" i="148"/>
  <c r="BW192" i="148" s="1"/>
  <c r="CA66" i="148"/>
  <c r="CB66" i="148" s="1"/>
  <c r="CB39" i="148"/>
  <c r="AC20" i="148"/>
  <c r="BV84" i="148" s="1"/>
  <c r="AC24" i="148"/>
  <c r="BV88" i="148" s="1"/>
  <c r="AB28" i="148"/>
  <c r="AB17" i="148"/>
  <c r="AB10" i="148"/>
  <c r="AD6" i="148"/>
  <c r="AC16" i="148"/>
  <c r="BV80" i="148" s="1"/>
  <c r="AB26" i="148"/>
  <c r="AB30" i="148"/>
  <c r="AC22" i="148"/>
  <c r="BV86" i="148" s="1"/>
  <c r="AB16" i="148"/>
  <c r="AB9" i="148"/>
  <c r="AB24" i="148"/>
  <c r="AB11" i="148"/>
  <c r="AC32" i="148"/>
  <c r="BV96" i="148" s="1"/>
  <c r="AC26" i="148"/>
  <c r="BV90" i="148" s="1"/>
  <c r="AC29" i="148"/>
  <c r="BV93" i="148" s="1"/>
  <c r="AC18" i="148"/>
  <c r="BV82" i="148" s="1"/>
  <c r="AB6" i="148"/>
  <c r="AC7" i="148"/>
  <c r="BV71" i="148" s="1"/>
  <c r="AC15" i="148"/>
  <c r="BV79" i="148" s="1"/>
  <c r="AC11" i="148"/>
  <c r="BV75" i="148" s="1"/>
  <c r="AB23" i="148"/>
  <c r="AC23" i="148"/>
  <c r="BV87" i="148" s="1"/>
  <c r="AB13" i="148"/>
  <c r="AC28" i="148"/>
  <c r="BV92" i="148" s="1"/>
  <c r="AC13" i="148"/>
  <c r="BV77" i="148" s="1"/>
  <c r="AB29" i="148"/>
  <c r="AC21" i="148"/>
  <c r="BV85" i="148" s="1"/>
  <c r="AC9" i="148"/>
  <c r="BV73" i="148" s="1"/>
  <c r="AC6" i="148"/>
  <c r="BV70" i="148" s="1"/>
  <c r="AC31" i="148"/>
  <c r="BV95" i="148" s="1"/>
  <c r="AB22" i="148"/>
  <c r="AC25" i="148"/>
  <c r="BV89" i="148" s="1"/>
  <c r="AC10" i="148"/>
  <c r="BV74" i="148" s="1"/>
  <c r="AB20" i="148"/>
  <c r="AC12" i="148"/>
  <c r="BV76" i="148" s="1"/>
  <c r="AB31" i="148"/>
  <c r="AB21" i="148"/>
  <c r="AB25" i="148"/>
  <c r="AB7" i="148"/>
  <c r="BF23" i="148"/>
  <c r="BH10" i="148"/>
  <c r="BH27" i="148"/>
  <c r="BF22" i="148"/>
  <c r="BH7" i="148"/>
  <c r="BH21" i="148"/>
  <c r="BH18" i="148"/>
  <c r="BH32" i="148"/>
  <c r="BG31" i="148"/>
  <c r="BV190" i="148" s="1"/>
  <c r="BH25" i="148"/>
  <c r="AD7" i="148"/>
  <c r="AD28" i="148"/>
  <c r="AD11" i="148"/>
  <c r="AD21" i="148"/>
  <c r="AV8" i="148"/>
  <c r="AW15" i="148"/>
  <c r="BV142" i="148" s="1"/>
  <c r="AV25" i="148"/>
  <c r="AV11" i="148"/>
  <c r="AW29" i="148"/>
  <c r="BV156" i="148" s="1"/>
  <c r="AW26" i="148"/>
  <c r="BV153" i="148" s="1"/>
  <c r="AW7" i="148"/>
  <c r="BV134" i="148" s="1"/>
  <c r="AW16" i="148"/>
  <c r="BV143" i="148" s="1"/>
  <c r="J66" i="146"/>
  <c r="J39" i="146"/>
  <c r="CB39" i="146" s="1"/>
  <c r="BF29" i="148"/>
  <c r="BG25" i="148"/>
  <c r="BV184" i="148" s="1"/>
  <c r="BF16" i="148"/>
  <c r="BG11" i="148"/>
  <c r="BV170" i="148" s="1"/>
  <c r="BH20" i="148"/>
  <c r="BH15" i="148"/>
  <c r="BH31" i="148"/>
  <c r="BH17" i="148"/>
  <c r="BG20" i="148"/>
  <c r="BV179" i="148" s="1"/>
  <c r="BF7" i="148"/>
  <c r="BF17" i="148"/>
  <c r="BH22" i="148"/>
  <c r="AD18" i="148"/>
  <c r="AD32" i="148"/>
  <c r="AD26" i="148"/>
  <c r="AD14" i="148"/>
  <c r="AB54" i="121"/>
  <c r="AV13" i="148"/>
  <c r="AX30" i="148"/>
  <c r="AW24" i="148"/>
  <c r="BV151" i="148" s="1"/>
  <c r="AX6" i="148"/>
  <c r="AX21" i="148"/>
  <c r="AX9" i="148"/>
  <c r="AV20" i="148"/>
  <c r="AV15" i="148"/>
  <c r="AX8" i="148"/>
  <c r="AX19" i="148"/>
  <c r="AV19" i="148"/>
  <c r="AW14" i="148"/>
  <c r="BV141" i="148" s="1"/>
  <c r="AX26" i="148"/>
  <c r="AW18" i="148"/>
  <c r="BV145" i="148" s="1"/>
  <c r="AV10" i="148"/>
  <c r="AX13" i="148"/>
  <c r="AX32" i="148"/>
  <c r="AW11" i="148"/>
  <c r="BV138" i="148" s="1"/>
  <c r="AX24" i="148"/>
  <c r="AW33" i="148"/>
  <c r="BV160" i="148" s="1"/>
  <c r="B13" i="146"/>
  <c r="B29" i="146"/>
  <c r="B24" i="146"/>
  <c r="B17" i="146"/>
  <c r="B25" i="146"/>
  <c r="B33" i="146"/>
  <c r="B32" i="146"/>
  <c r="B31" i="146"/>
  <c r="B12" i="146"/>
  <c r="B15" i="146"/>
  <c r="B22" i="146"/>
  <c r="B21" i="146"/>
  <c r="B19" i="146"/>
  <c r="B8" i="146"/>
  <c r="B18" i="146"/>
  <c r="B10" i="146"/>
  <c r="B14" i="146"/>
  <c r="B20" i="146"/>
  <c r="B11" i="146"/>
  <c r="B9" i="146"/>
  <c r="B23" i="146"/>
  <c r="B30" i="146"/>
  <c r="B7" i="146"/>
  <c r="B28" i="146"/>
  <c r="B27" i="146"/>
  <c r="B26" i="146"/>
  <c r="B16" i="146"/>
  <c r="BG30" i="148"/>
  <c r="BV189" i="148" s="1"/>
  <c r="BF8" i="148"/>
  <c r="BH23" i="148"/>
  <c r="BG24" i="148"/>
  <c r="BV183" i="148" s="1"/>
  <c r="BF32" i="148"/>
  <c r="BG26" i="148"/>
  <c r="BV185" i="148" s="1"/>
  <c r="BH16" i="148"/>
  <c r="BF20" i="148"/>
  <c r="BH24" i="148"/>
  <c r="BH9" i="148"/>
  <c r="BF18" i="148"/>
  <c r="BF10" i="148"/>
  <c r="BH12" i="148"/>
  <c r="BG17" i="148"/>
  <c r="BV176" i="148" s="1"/>
  <c r="BF14" i="148"/>
  <c r="BG13" i="148"/>
  <c r="BV172" i="148" s="1"/>
  <c r="BF26" i="148"/>
  <c r="BG22" i="148"/>
  <c r="BV181" i="148" s="1"/>
  <c r="BF33" i="148"/>
  <c r="BG33" i="148"/>
  <c r="BV192" i="148" s="1"/>
  <c r="BF34" i="148"/>
  <c r="AD17" i="148"/>
  <c r="AD33" i="148"/>
  <c r="AD9" i="148"/>
  <c r="AD23" i="148"/>
  <c r="AD27" i="148"/>
  <c r="AD15" i="148"/>
  <c r="AD22" i="148"/>
  <c r="AB54" i="120"/>
  <c r="AV29" i="148"/>
  <c r="AV9" i="148"/>
  <c r="AX10" i="148"/>
  <c r="AX31" i="148"/>
  <c r="AW8" i="148"/>
  <c r="BV135" i="148" s="1"/>
  <c r="AV17" i="148"/>
  <c r="AV31" i="148"/>
  <c r="AW6" i="148"/>
  <c r="BV133" i="148" s="1"/>
  <c r="AV7" i="148"/>
  <c r="AX15" i="148"/>
  <c r="AW31" i="148"/>
  <c r="BV158" i="148" s="1"/>
  <c r="AX16" i="148"/>
  <c r="AX11" i="148"/>
  <c r="AV26" i="148"/>
  <c r="AX12" i="148"/>
  <c r="AV30" i="148"/>
  <c r="AX17" i="148"/>
  <c r="AW12" i="148"/>
  <c r="BV139" i="148" s="1"/>
  <c r="AX23" i="148"/>
  <c r="AW34" i="148"/>
  <c r="BV161" i="148" s="1"/>
  <c r="AX33" i="148"/>
  <c r="AM18" i="148"/>
  <c r="BV113" i="148" s="1"/>
  <c r="AL10" i="148"/>
  <c r="AN11" i="148"/>
  <c r="AL21" i="148"/>
  <c r="AM21" i="148"/>
  <c r="BV116" i="148" s="1"/>
  <c r="AN18" i="148"/>
  <c r="AN31" i="148"/>
  <c r="AN27" i="148"/>
  <c r="AM22" i="148"/>
  <c r="BV117" i="148" s="1"/>
  <c r="AL14" i="148"/>
  <c r="AL20" i="148"/>
  <c r="AM27" i="148"/>
  <c r="BV122" i="148" s="1"/>
  <c r="AL15" i="148"/>
  <c r="AM28" i="148"/>
  <c r="BV123" i="148" s="1"/>
  <c r="AM23" i="148"/>
  <c r="BV118" i="148" s="1"/>
  <c r="AN6" i="148"/>
  <c r="AN20" i="148"/>
  <c r="AM15" i="148"/>
  <c r="BV110" i="148" s="1"/>
  <c r="AN12" i="148"/>
  <c r="AM7" i="148"/>
  <c r="BV102" i="148" s="1"/>
  <c r="AL29" i="148"/>
  <c r="AM26" i="148"/>
  <c r="BV121" i="148" s="1"/>
  <c r="AL25" i="148"/>
  <c r="AL16" i="148"/>
  <c r="AN24" i="148"/>
  <c r="AM12" i="148"/>
  <c r="BV107" i="148" s="1"/>
  <c r="AN29" i="148"/>
  <c r="AL19" i="148"/>
  <c r="AM32" i="148"/>
  <c r="BV127" i="148" s="1"/>
  <c r="AL18" i="148"/>
  <c r="AN14" i="148"/>
  <c r="AN7" i="148"/>
  <c r="AM6" i="148"/>
  <c r="BV101" i="148" s="1"/>
  <c r="AN17" i="148"/>
  <c r="AN10" i="148"/>
  <c r="AM25" i="148"/>
  <c r="BV120" i="148" s="1"/>
  <c r="AN22" i="148"/>
  <c r="AL24" i="148"/>
  <c r="AM19" i="148"/>
  <c r="BV114" i="148" s="1"/>
  <c r="AM24" i="148"/>
  <c r="BV119" i="148" s="1"/>
  <c r="AN25" i="148"/>
  <c r="AN16" i="148"/>
  <c r="AL7" i="148"/>
  <c r="AM14" i="148"/>
  <c r="BV109" i="148" s="1"/>
  <c r="AN19" i="148"/>
  <c r="AM10" i="148"/>
  <c r="BV105" i="148" s="1"/>
  <c r="AL31" i="148"/>
  <c r="AN13" i="148"/>
  <c r="AM31" i="148"/>
  <c r="BV126" i="148" s="1"/>
  <c r="AM20" i="148"/>
  <c r="BV115" i="148" s="1"/>
  <c r="AL23" i="148"/>
  <c r="AL6" i="148"/>
  <c r="AM13" i="148"/>
  <c r="BV108" i="148" s="1"/>
  <c r="AL22" i="148"/>
  <c r="AL30" i="148"/>
  <c r="AN32" i="148"/>
  <c r="AN8" i="148"/>
  <c r="AL12" i="148"/>
  <c r="AM9" i="148"/>
  <c r="BV104" i="148" s="1"/>
  <c r="AL28" i="148"/>
  <c r="AN30" i="148"/>
  <c r="AN9" i="148"/>
  <c r="AL9" i="148"/>
  <c r="AL17" i="148"/>
  <c r="AN21" i="148"/>
  <c r="AM11" i="148"/>
  <c r="BV106" i="148" s="1"/>
  <c r="AN23" i="148"/>
  <c r="AN15" i="148"/>
  <c r="AL26" i="148"/>
  <c r="AN28" i="148"/>
  <c r="AM29" i="148"/>
  <c r="BV124" i="148" s="1"/>
  <c r="AM8" i="148"/>
  <c r="BV103" i="148" s="1"/>
  <c r="AL8" i="148"/>
  <c r="AM16" i="148"/>
  <c r="BV111" i="148" s="1"/>
  <c r="AN26" i="148"/>
  <c r="AM17" i="148"/>
  <c r="BV112" i="148" s="1"/>
  <c r="AL32" i="148"/>
  <c r="AL27" i="148"/>
  <c r="AL11" i="148"/>
  <c r="AM30" i="148"/>
  <c r="BV125" i="148" s="1"/>
  <c r="AL13" i="148"/>
  <c r="BF25" i="148"/>
  <c r="BG15" i="148"/>
  <c r="BV174" i="148" s="1"/>
  <c r="BH8" i="148"/>
  <c r="BG32" i="148"/>
  <c r="BV191" i="148" s="1"/>
  <c r="BF21" i="148"/>
  <c r="BH11" i="148"/>
  <c r="BF24" i="148"/>
  <c r="BG23" i="148"/>
  <c r="BV182" i="148" s="1"/>
  <c r="BH19" i="148"/>
  <c r="BF9" i="148"/>
  <c r="BG10" i="148"/>
  <c r="BV169" i="148" s="1"/>
  <c r="AD20" i="148"/>
  <c r="AD29" i="148"/>
  <c r="AD30" i="148"/>
  <c r="AW13" i="148"/>
  <c r="BV140" i="148" s="1"/>
  <c r="AX27" i="148"/>
  <c r="AV22" i="148"/>
  <c r="AX29" i="148"/>
  <c r="AV18" i="148"/>
  <c r="AW9" i="148"/>
  <c r="BV136" i="148" s="1"/>
  <c r="AV6" i="148"/>
  <c r="AW10" i="148"/>
  <c r="BV137" i="148" s="1"/>
  <c r="AW25" i="148"/>
  <c r="BV152" i="148" s="1"/>
  <c r="AW20" i="148"/>
  <c r="BV147" i="148" s="1"/>
  <c r="AV16" i="148"/>
  <c r="AX34" i="148"/>
  <c r="AB54" i="122"/>
  <c r="BF19" i="148"/>
  <c r="BG8" i="148"/>
  <c r="BV167" i="148" s="1"/>
  <c r="BG14" i="148"/>
  <c r="BV173" i="148" s="1"/>
  <c r="BH26" i="148"/>
  <c r="BG19" i="148"/>
  <c r="BV178" i="148" s="1"/>
  <c r="BG12" i="148"/>
  <c r="BV171" i="148" s="1"/>
  <c r="BG28" i="148"/>
  <c r="BV187" i="148" s="1"/>
  <c r="BH14" i="148"/>
  <c r="BF13" i="148"/>
  <c r="AD25" i="148"/>
  <c r="AD13" i="148"/>
  <c r="AD31" i="148"/>
  <c r="AB52" i="113"/>
  <c r="AB51" i="113"/>
  <c r="AB53" i="113"/>
  <c r="CB40" i="148"/>
  <c r="J67" i="146"/>
  <c r="J40" i="146"/>
  <c r="CB40" i="146" s="1"/>
  <c r="AB54" i="119"/>
  <c r="AB54" i="118"/>
  <c r="BG21" i="148"/>
  <c r="BV180" i="148" s="1"/>
  <c r="BF30" i="148"/>
  <c r="BH28" i="148"/>
  <c r="BG27" i="148"/>
  <c r="BV186" i="148" s="1"/>
  <c r="BF27" i="148"/>
  <c r="BF15" i="148"/>
  <c r="BH29" i="148"/>
  <c r="BF28" i="148"/>
  <c r="BF11" i="148"/>
  <c r="BG9" i="148"/>
  <c r="BV168" i="148" s="1"/>
  <c r="BF12" i="148"/>
  <c r="BH30" i="148"/>
  <c r="BG7" i="148"/>
  <c r="BV166" i="148" s="1"/>
  <c r="BH13" i="148"/>
  <c r="BG16" i="148"/>
  <c r="BV175" i="148" s="1"/>
  <c r="BG29" i="148"/>
  <c r="BV188" i="148" s="1"/>
  <c r="BG18" i="148"/>
  <c r="BV177" i="148" s="1"/>
  <c r="BF31" i="148"/>
  <c r="BG34" i="148"/>
  <c r="BV193" i="148" s="1"/>
  <c r="BH34" i="148"/>
  <c r="AD12" i="148"/>
  <c r="AD24" i="148"/>
  <c r="AD8" i="148"/>
  <c r="AD10" i="148"/>
  <c r="AD19" i="148"/>
  <c r="AD16" i="148"/>
  <c r="AX18" i="148"/>
  <c r="AW27" i="148"/>
  <c r="BV154" i="148" s="1"/>
  <c r="AW21" i="148"/>
  <c r="BV148" i="148" s="1"/>
  <c r="AV24" i="148"/>
  <c r="AX20" i="148"/>
  <c r="AW22" i="148"/>
  <c r="BV149" i="148" s="1"/>
  <c r="AX22" i="148"/>
  <c r="AV27" i="148"/>
  <c r="AW19" i="148"/>
  <c r="BV146" i="148" s="1"/>
  <c r="AX14" i="148"/>
  <c r="AX7" i="148"/>
  <c r="AV21" i="148"/>
  <c r="AW17" i="148"/>
  <c r="BV144" i="148" s="1"/>
  <c r="AV23" i="148"/>
  <c r="AV14" i="148"/>
  <c r="AW30" i="148"/>
  <c r="BV157" i="148" s="1"/>
  <c r="AV12" i="148"/>
  <c r="AW32" i="148"/>
  <c r="BV159" i="148" s="1"/>
  <c r="AX25" i="148"/>
  <c r="AV33" i="148"/>
  <c r="Y54" i="113"/>
  <c r="AB50" i="113"/>
  <c r="R3" i="118"/>
  <c r="D10" i="117"/>
  <c r="B11" i="117"/>
  <c r="B12" i="117"/>
  <c r="B13" i="117"/>
  <c r="B14" i="117"/>
  <c r="B15" i="117"/>
  <c r="B16" i="117"/>
  <c r="B17" i="117"/>
  <c r="B18" i="117"/>
  <c r="B19" i="117"/>
  <c r="B20" i="117"/>
  <c r="B21" i="117"/>
  <c r="B22" i="117"/>
  <c r="B23" i="117"/>
  <c r="B24" i="117"/>
  <c r="B25" i="117"/>
  <c r="B26" i="117"/>
  <c r="B27" i="117"/>
  <c r="B28" i="117"/>
  <c r="B29" i="117"/>
  <c r="B30" i="117"/>
  <c r="B31" i="117"/>
  <c r="B32" i="117"/>
  <c r="B33" i="117"/>
  <c r="B34" i="117"/>
  <c r="B35" i="117"/>
  <c r="B36" i="117"/>
  <c r="B37" i="117"/>
  <c r="B38" i="117"/>
  <c r="B39" i="117"/>
  <c r="B40" i="117"/>
  <c r="B41" i="117"/>
  <c r="A41" i="117" s="1"/>
  <c r="B42" i="117"/>
  <c r="A42" i="117" s="1"/>
  <c r="B43" i="117"/>
  <c r="A43" i="117" s="1"/>
  <c r="B44" i="117"/>
  <c r="A44" i="117" s="1"/>
  <c r="B45" i="117"/>
  <c r="A45" i="117" s="1"/>
  <c r="B46" i="117"/>
  <c r="A46" i="117" s="1"/>
  <c r="B47" i="117"/>
  <c r="A47" i="117" s="1"/>
  <c r="B48" i="117"/>
  <c r="A48" i="117" s="1"/>
  <c r="B10" i="117"/>
  <c r="B9" i="117"/>
  <c r="X5" i="117"/>
  <c r="C4" i="117"/>
  <c r="X3" i="117"/>
  <c r="W3" i="117"/>
  <c r="V3" i="117"/>
  <c r="U3" i="117"/>
  <c r="T3" i="117"/>
  <c r="S3" i="117"/>
  <c r="C3" i="117"/>
  <c r="C2" i="117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10" i="116"/>
  <c r="D9" i="116"/>
  <c r="B11" i="116"/>
  <c r="B12" i="116"/>
  <c r="B13" i="116"/>
  <c r="B14" i="116"/>
  <c r="B15" i="116"/>
  <c r="B16" i="116"/>
  <c r="B17" i="116"/>
  <c r="B18" i="116"/>
  <c r="B19" i="116"/>
  <c r="B20" i="116"/>
  <c r="B21" i="116"/>
  <c r="B22" i="116"/>
  <c r="B23" i="116"/>
  <c r="B24" i="116"/>
  <c r="B25" i="116"/>
  <c r="B26" i="116"/>
  <c r="B27" i="116"/>
  <c r="B28" i="116"/>
  <c r="B29" i="116"/>
  <c r="B30" i="116"/>
  <c r="B31" i="116"/>
  <c r="B32" i="116"/>
  <c r="B33" i="116"/>
  <c r="B34" i="116"/>
  <c r="B35" i="116"/>
  <c r="B36" i="116"/>
  <c r="B37" i="116"/>
  <c r="B38" i="116"/>
  <c r="B39" i="116"/>
  <c r="B40" i="116"/>
  <c r="B41" i="116"/>
  <c r="A41" i="116" s="1"/>
  <c r="B42" i="116"/>
  <c r="A42" i="116" s="1"/>
  <c r="B43" i="116"/>
  <c r="A43" i="116" s="1"/>
  <c r="B44" i="116"/>
  <c r="A44" i="116" s="1"/>
  <c r="B45" i="116"/>
  <c r="A45" i="116" s="1"/>
  <c r="B46" i="116"/>
  <c r="A46" i="116" s="1"/>
  <c r="B47" i="116"/>
  <c r="A47" i="116" s="1"/>
  <c r="B48" i="116"/>
  <c r="A48" i="116" s="1"/>
  <c r="B10" i="116"/>
  <c r="B9" i="116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10" i="113"/>
  <c r="D9" i="113"/>
  <c r="B11" i="113"/>
  <c r="B12" i="113"/>
  <c r="B13" i="113"/>
  <c r="B14" i="113"/>
  <c r="B15" i="113"/>
  <c r="B16" i="113"/>
  <c r="B17" i="113"/>
  <c r="B18" i="113"/>
  <c r="B19" i="113"/>
  <c r="B20" i="113"/>
  <c r="B21" i="113"/>
  <c r="B22" i="113"/>
  <c r="B23" i="113"/>
  <c r="B24" i="113"/>
  <c r="B25" i="113"/>
  <c r="B26" i="113"/>
  <c r="B27" i="113"/>
  <c r="B28" i="113"/>
  <c r="B29" i="113"/>
  <c r="B30" i="113"/>
  <c r="B31" i="113"/>
  <c r="B32" i="113"/>
  <c r="B33" i="113"/>
  <c r="B34" i="113"/>
  <c r="B35" i="113"/>
  <c r="B36" i="113"/>
  <c r="B37" i="113"/>
  <c r="B38" i="113"/>
  <c r="B39" i="113"/>
  <c r="B40" i="113"/>
  <c r="B41" i="113"/>
  <c r="A41" i="113" s="1"/>
  <c r="B42" i="113"/>
  <c r="A42" i="113" s="1"/>
  <c r="B43" i="113"/>
  <c r="A43" i="113" s="1"/>
  <c r="B44" i="113"/>
  <c r="A44" i="113" s="1"/>
  <c r="B45" i="113"/>
  <c r="A45" i="113" s="1"/>
  <c r="B46" i="113"/>
  <c r="A46" i="113" s="1"/>
  <c r="B47" i="113"/>
  <c r="A47" i="113" s="1"/>
  <c r="B48" i="113"/>
  <c r="A48" i="113" s="1"/>
  <c r="B10" i="113"/>
  <c r="B9" i="113"/>
  <c r="X3" i="116"/>
  <c r="W3" i="116"/>
  <c r="V3" i="116"/>
  <c r="U3" i="116"/>
  <c r="T3" i="116"/>
  <c r="S3" i="116"/>
  <c r="A36" i="113" l="1"/>
  <c r="D33" i="146"/>
  <c r="C33" i="146"/>
  <c r="H33" i="146" s="1"/>
  <c r="A28" i="113"/>
  <c r="D25" i="146"/>
  <c r="C25" i="146"/>
  <c r="A20" i="113"/>
  <c r="D17" i="146"/>
  <c r="C17" i="146"/>
  <c r="A12" i="113"/>
  <c r="D9" i="146"/>
  <c r="C9" i="146"/>
  <c r="I9" i="146" s="1"/>
  <c r="BV9" i="146" s="1"/>
  <c r="A36" i="116"/>
  <c r="C33" i="148"/>
  <c r="D33" i="148"/>
  <c r="A28" i="116"/>
  <c r="C25" i="148"/>
  <c r="D25" i="148"/>
  <c r="A20" i="116"/>
  <c r="C17" i="148"/>
  <c r="D17" i="148"/>
  <c r="A12" i="116"/>
  <c r="C9" i="148"/>
  <c r="D9" i="148"/>
  <c r="A9" i="117"/>
  <c r="N6" i="148"/>
  <c r="T6" i="148" s="1"/>
  <c r="M6" i="148"/>
  <c r="A34" i="117"/>
  <c r="M31" i="148"/>
  <c r="N31" i="148"/>
  <c r="T31" i="148" s="1"/>
  <c r="BW63" i="148" s="1"/>
  <c r="A22" i="117"/>
  <c r="N19" i="148"/>
  <c r="T19" i="148" s="1"/>
  <c r="BW51" i="148" s="1"/>
  <c r="M19" i="148"/>
  <c r="A14" i="117"/>
  <c r="N11" i="148"/>
  <c r="T11" i="148" s="1"/>
  <c r="BW43" i="148" s="1"/>
  <c r="M11" i="148"/>
  <c r="A31" i="113"/>
  <c r="C28" i="146"/>
  <c r="D28" i="146"/>
  <c r="A27" i="113"/>
  <c r="C24" i="146"/>
  <c r="D24" i="146"/>
  <c r="A15" i="113"/>
  <c r="C12" i="146"/>
  <c r="H12" i="146" s="1"/>
  <c r="D12" i="146"/>
  <c r="A39" i="116"/>
  <c r="C36" i="148"/>
  <c r="D36" i="148"/>
  <c r="A31" i="116"/>
  <c r="C28" i="148"/>
  <c r="D28" i="148"/>
  <c r="A23" i="116"/>
  <c r="C20" i="148"/>
  <c r="D20" i="148"/>
  <c r="A15" i="116"/>
  <c r="C12" i="148"/>
  <c r="D12" i="148"/>
  <c r="A10" i="117"/>
  <c r="N7" i="148"/>
  <c r="T7" i="148" s="1"/>
  <c r="U7" i="148" s="1"/>
  <c r="M7" i="148"/>
  <c r="A37" i="117"/>
  <c r="N34" i="148"/>
  <c r="T34" i="148" s="1"/>
  <c r="M34" i="148"/>
  <c r="A29" i="117"/>
  <c r="N26" i="148"/>
  <c r="T26" i="148" s="1"/>
  <c r="U26" i="148" s="1"/>
  <c r="M26" i="148"/>
  <c r="A25" i="117"/>
  <c r="M22" i="148"/>
  <c r="N22" i="148"/>
  <c r="T22" i="148" s="1"/>
  <c r="BW54" i="148" s="1"/>
  <c r="A17" i="117"/>
  <c r="M14" i="148"/>
  <c r="N14" i="148"/>
  <c r="T14" i="148" s="1"/>
  <c r="BW46" i="148" s="1"/>
  <c r="AB27" i="148"/>
  <c r="AB33" i="148"/>
  <c r="AB35" i="148"/>
  <c r="AC35" i="148"/>
  <c r="BV99" i="148" s="1"/>
  <c r="AC36" i="148"/>
  <c r="BV100" i="148" s="1"/>
  <c r="AB36" i="148"/>
  <c r="R2" i="113"/>
  <c r="A9" i="113"/>
  <c r="D6" i="146"/>
  <c r="C6" i="146"/>
  <c r="A38" i="113"/>
  <c r="D35" i="146"/>
  <c r="C35" i="146"/>
  <c r="A34" i="113"/>
  <c r="D31" i="146"/>
  <c r="C31" i="146"/>
  <c r="I31" i="146" s="1"/>
  <c r="BV31" i="146" s="1"/>
  <c r="A30" i="113"/>
  <c r="D27" i="146"/>
  <c r="C27" i="146"/>
  <c r="A26" i="113"/>
  <c r="D23" i="146"/>
  <c r="C23" i="146"/>
  <c r="A22" i="113"/>
  <c r="D19" i="146"/>
  <c r="C19" i="146"/>
  <c r="A18" i="113"/>
  <c r="D15" i="146"/>
  <c r="C15" i="146"/>
  <c r="I15" i="146" s="1"/>
  <c r="BV15" i="146" s="1"/>
  <c r="A14" i="113"/>
  <c r="D11" i="146"/>
  <c r="C11" i="146"/>
  <c r="I11" i="146" s="1"/>
  <c r="BV11" i="146" s="1"/>
  <c r="R2" i="116"/>
  <c r="A9" i="116"/>
  <c r="C6" i="148"/>
  <c r="D6" i="148"/>
  <c r="A38" i="116"/>
  <c r="C35" i="148"/>
  <c r="D35" i="148"/>
  <c r="A34" i="116"/>
  <c r="C31" i="148"/>
  <c r="D31" i="148"/>
  <c r="A30" i="116"/>
  <c r="C27" i="148"/>
  <c r="D27" i="148"/>
  <c r="A26" i="116"/>
  <c r="C23" i="148"/>
  <c r="D23" i="148"/>
  <c r="A22" i="116"/>
  <c r="C19" i="148"/>
  <c r="D19" i="148"/>
  <c r="A18" i="116"/>
  <c r="C15" i="148"/>
  <c r="D15" i="148"/>
  <c r="A14" i="116"/>
  <c r="C11" i="148"/>
  <c r="D11" i="148"/>
  <c r="A40" i="117"/>
  <c r="N37" i="148"/>
  <c r="T37" i="148" s="1"/>
  <c r="M37" i="148"/>
  <c r="A36" i="117"/>
  <c r="N33" i="148"/>
  <c r="T33" i="148" s="1"/>
  <c r="M33" i="148"/>
  <c r="A32" i="117"/>
  <c r="N29" i="148"/>
  <c r="T29" i="148" s="1"/>
  <c r="U29" i="148" s="1"/>
  <c r="M29" i="148"/>
  <c r="A28" i="117"/>
  <c r="N25" i="148"/>
  <c r="T25" i="148" s="1"/>
  <c r="BW57" i="148" s="1"/>
  <c r="M25" i="148"/>
  <c r="A24" i="117"/>
  <c r="N21" i="148"/>
  <c r="T21" i="148" s="1"/>
  <c r="BW53" i="148" s="1"/>
  <c r="M21" i="148"/>
  <c r="A20" i="117"/>
  <c r="N17" i="148"/>
  <c r="T17" i="148" s="1"/>
  <c r="M17" i="148"/>
  <c r="A16" i="117"/>
  <c r="N13" i="148"/>
  <c r="T13" i="148" s="1"/>
  <c r="BW45" i="148" s="1"/>
  <c r="M13" i="148"/>
  <c r="A12" i="117"/>
  <c r="N9" i="148"/>
  <c r="T9" i="148" s="1"/>
  <c r="BW41" i="148" s="1"/>
  <c r="M9" i="148"/>
  <c r="AB8" i="148"/>
  <c r="AB19" i="148"/>
  <c r="AC14" i="148"/>
  <c r="BV78" i="148" s="1"/>
  <c r="AO33" i="148"/>
  <c r="BW128" i="148"/>
  <c r="A40" i="113"/>
  <c r="D37" i="146"/>
  <c r="C37" i="146"/>
  <c r="A32" i="113"/>
  <c r="D29" i="146"/>
  <c r="C29" i="146"/>
  <c r="I29" i="146" s="1"/>
  <c r="BV29" i="146" s="1"/>
  <c r="A24" i="113"/>
  <c r="D21" i="146"/>
  <c r="C21" i="146"/>
  <c r="I21" i="146" s="1"/>
  <c r="BV21" i="146" s="1"/>
  <c r="A16" i="113"/>
  <c r="D13" i="146"/>
  <c r="C13" i="146"/>
  <c r="A40" i="116"/>
  <c r="C37" i="148"/>
  <c r="D37" i="148"/>
  <c r="A32" i="116"/>
  <c r="C29" i="148"/>
  <c r="D29" i="148"/>
  <c r="A24" i="116"/>
  <c r="C21" i="148"/>
  <c r="D21" i="148"/>
  <c r="A16" i="116"/>
  <c r="C13" i="148"/>
  <c r="D13" i="148"/>
  <c r="A38" i="117"/>
  <c r="N35" i="148"/>
  <c r="T35" i="148" s="1"/>
  <c r="M35" i="148"/>
  <c r="A30" i="117"/>
  <c r="N27" i="148"/>
  <c r="T27" i="148" s="1"/>
  <c r="BW59" i="148" s="1"/>
  <c r="M27" i="148"/>
  <c r="A26" i="117"/>
  <c r="N23" i="148"/>
  <c r="T23" i="148" s="1"/>
  <c r="M23" i="148"/>
  <c r="A18" i="117"/>
  <c r="M15" i="148"/>
  <c r="N15" i="148"/>
  <c r="T15" i="148" s="1"/>
  <c r="BW47" i="148" s="1"/>
  <c r="AC34" i="148"/>
  <c r="BV98" i="148" s="1"/>
  <c r="AB34" i="148"/>
  <c r="A39" i="113"/>
  <c r="C36" i="146"/>
  <c r="D36" i="146"/>
  <c r="A35" i="113"/>
  <c r="C32" i="146"/>
  <c r="D32" i="146"/>
  <c r="A23" i="113"/>
  <c r="C20" i="146"/>
  <c r="H20" i="146" s="1"/>
  <c r="D20" i="146"/>
  <c r="A19" i="113"/>
  <c r="C16" i="146"/>
  <c r="I16" i="146" s="1"/>
  <c r="BV16" i="146" s="1"/>
  <c r="D16" i="146"/>
  <c r="A11" i="113"/>
  <c r="C8" i="146"/>
  <c r="D8" i="146"/>
  <c r="A35" i="116"/>
  <c r="C32" i="148"/>
  <c r="D32" i="148"/>
  <c r="A27" i="116"/>
  <c r="C24" i="148"/>
  <c r="D24" i="148"/>
  <c r="A19" i="116"/>
  <c r="C16" i="148"/>
  <c r="D16" i="148"/>
  <c r="A11" i="116"/>
  <c r="C8" i="148"/>
  <c r="D8" i="148"/>
  <c r="A33" i="117"/>
  <c r="M30" i="148"/>
  <c r="N30" i="148"/>
  <c r="T30" i="148" s="1"/>
  <c r="A21" i="117"/>
  <c r="N18" i="148"/>
  <c r="T18" i="148" s="1"/>
  <c r="BW50" i="148" s="1"/>
  <c r="M18" i="148"/>
  <c r="A13" i="117"/>
  <c r="N10" i="148"/>
  <c r="T10" i="148" s="1"/>
  <c r="U10" i="148" s="1"/>
  <c r="M10" i="148"/>
  <c r="A10" i="113"/>
  <c r="D7" i="146"/>
  <c r="C7" i="146"/>
  <c r="H7" i="146" s="1"/>
  <c r="A37" i="113"/>
  <c r="D34" i="146"/>
  <c r="C34" i="146"/>
  <c r="A33" i="113"/>
  <c r="C30" i="146"/>
  <c r="I30" i="146" s="1"/>
  <c r="BV30" i="146" s="1"/>
  <c r="D30" i="146"/>
  <c r="A29" i="113"/>
  <c r="D26" i="146"/>
  <c r="C26" i="146"/>
  <c r="I26" i="146" s="1"/>
  <c r="BV26" i="146" s="1"/>
  <c r="A25" i="113"/>
  <c r="D22" i="146"/>
  <c r="C22" i="146"/>
  <c r="A21" i="113"/>
  <c r="C18" i="146"/>
  <c r="D18" i="146"/>
  <c r="A17" i="113"/>
  <c r="D14" i="146"/>
  <c r="C14" i="146"/>
  <c r="A13" i="113"/>
  <c r="C10" i="146"/>
  <c r="H10" i="146" s="1"/>
  <c r="D10" i="146"/>
  <c r="A10" i="116"/>
  <c r="C7" i="148"/>
  <c r="D7" i="148"/>
  <c r="A37" i="116"/>
  <c r="C34" i="148"/>
  <c r="D34" i="148"/>
  <c r="A33" i="116"/>
  <c r="C30" i="148"/>
  <c r="D30" i="148"/>
  <c r="A29" i="116"/>
  <c r="C26" i="148"/>
  <c r="D26" i="148"/>
  <c r="A25" i="116"/>
  <c r="C22" i="148"/>
  <c r="D22" i="148"/>
  <c r="A21" i="116"/>
  <c r="C18" i="148"/>
  <c r="D18" i="148"/>
  <c r="A17" i="116"/>
  <c r="C14" i="148"/>
  <c r="D14" i="148"/>
  <c r="A13" i="116"/>
  <c r="C10" i="148"/>
  <c r="D10" i="148"/>
  <c r="A39" i="117"/>
  <c r="N36" i="148"/>
  <c r="T36" i="148" s="1"/>
  <c r="M36" i="148"/>
  <c r="A35" i="117"/>
  <c r="N32" i="148"/>
  <c r="T32" i="148" s="1"/>
  <c r="BW64" i="148" s="1"/>
  <c r="M32" i="148"/>
  <c r="A31" i="117"/>
  <c r="N28" i="148"/>
  <c r="T28" i="148" s="1"/>
  <c r="BW60" i="148" s="1"/>
  <c r="M28" i="148"/>
  <c r="A27" i="117"/>
  <c r="N24" i="148"/>
  <c r="T24" i="148" s="1"/>
  <c r="U24" i="148" s="1"/>
  <c r="M24" i="148"/>
  <c r="A23" i="117"/>
  <c r="N20" i="148"/>
  <c r="T20" i="148" s="1"/>
  <c r="BW52" i="148" s="1"/>
  <c r="M20" i="148"/>
  <c r="A19" i="117"/>
  <c r="N16" i="148"/>
  <c r="T16" i="148" s="1"/>
  <c r="U16" i="148" s="1"/>
  <c r="M16" i="148"/>
  <c r="A15" i="117"/>
  <c r="N12" i="148"/>
  <c r="T12" i="148" s="1"/>
  <c r="BW44" i="148" s="1"/>
  <c r="M12" i="148"/>
  <c r="A11" i="117"/>
  <c r="N8" i="148"/>
  <c r="T8" i="148" s="1"/>
  <c r="BW40" i="148" s="1"/>
  <c r="M8" i="148"/>
  <c r="AC37" i="148"/>
  <c r="AB37" i="148"/>
  <c r="S2" i="117"/>
  <c r="C5" i="117"/>
  <c r="N5" i="117"/>
  <c r="U20" i="148"/>
  <c r="BI6" i="148"/>
  <c r="I6" i="146"/>
  <c r="BV6" i="146" s="1"/>
  <c r="I25" i="146"/>
  <c r="BV25" i="146" s="1"/>
  <c r="H19" i="146"/>
  <c r="H32" i="146"/>
  <c r="I17" i="146"/>
  <c r="BV17" i="146" s="1"/>
  <c r="I32" i="146"/>
  <c r="BV32" i="146" s="1"/>
  <c r="I24" i="146"/>
  <c r="BV24" i="146" s="1"/>
  <c r="H8" i="146"/>
  <c r="J26" i="146"/>
  <c r="BW26" i="146" s="1"/>
  <c r="J20" i="146"/>
  <c r="BW20" i="146" s="1"/>
  <c r="J15" i="146"/>
  <c r="BW15" i="146" s="1"/>
  <c r="J9" i="146"/>
  <c r="BW9" i="146" s="1"/>
  <c r="I19" i="146"/>
  <c r="BV19" i="146" s="1"/>
  <c r="I22" i="146"/>
  <c r="BV22" i="146" s="1"/>
  <c r="J19" i="146"/>
  <c r="BW19" i="146" s="1"/>
  <c r="AB54" i="113"/>
  <c r="BW141" i="148"/>
  <c r="AY14" i="148"/>
  <c r="BW189" i="148"/>
  <c r="BI30" i="148"/>
  <c r="BW95" i="148"/>
  <c r="AE31" i="148"/>
  <c r="BW173" i="148"/>
  <c r="BI14" i="148"/>
  <c r="U32" i="148"/>
  <c r="AY27" i="148"/>
  <c r="BW154" i="148"/>
  <c r="BW84" i="148"/>
  <c r="AE20" i="148"/>
  <c r="AO21" i="148"/>
  <c r="BW116" i="148"/>
  <c r="AO30" i="148"/>
  <c r="BW125" i="148"/>
  <c r="BW114" i="148"/>
  <c r="AO19" i="148"/>
  <c r="BW117" i="148"/>
  <c r="AO22" i="148"/>
  <c r="J29" i="146"/>
  <c r="BW49" i="148"/>
  <c r="U17" i="148"/>
  <c r="BW58" i="148"/>
  <c r="AY28" i="148"/>
  <c r="AE32" i="148"/>
  <c r="BW96" i="148"/>
  <c r="BW186" i="148"/>
  <c r="BI27" i="148"/>
  <c r="BW147" i="148"/>
  <c r="AY20" i="148"/>
  <c r="AE8" i="148"/>
  <c r="BW72" i="148"/>
  <c r="BI28" i="148"/>
  <c r="BW187" i="148"/>
  <c r="H24" i="146"/>
  <c r="H29" i="146"/>
  <c r="H17" i="146"/>
  <c r="H23" i="146"/>
  <c r="I33" i="146"/>
  <c r="BV33" i="146" s="1"/>
  <c r="I8" i="146"/>
  <c r="BV8" i="146" s="1"/>
  <c r="BW108" i="148"/>
  <c r="AO13" i="148"/>
  <c r="AO7" i="148"/>
  <c r="BW102" i="148"/>
  <c r="AO6" i="148"/>
  <c r="BW101" i="148"/>
  <c r="BW122" i="148"/>
  <c r="AO27" i="148"/>
  <c r="BW150" i="148"/>
  <c r="AY23" i="148"/>
  <c r="BW139" i="148"/>
  <c r="AY12" i="148"/>
  <c r="AE22" i="148"/>
  <c r="BW86" i="148"/>
  <c r="BW73" i="148"/>
  <c r="AE9" i="148"/>
  <c r="BI9" i="148"/>
  <c r="BW168" i="148"/>
  <c r="J27" i="146"/>
  <c r="J14" i="146"/>
  <c r="J12" i="146"/>
  <c r="J13" i="146"/>
  <c r="BW48" i="148"/>
  <c r="AY9" i="148"/>
  <c r="BW136" i="148"/>
  <c r="AE18" i="148"/>
  <c r="BW82" i="148"/>
  <c r="BW179" i="148"/>
  <c r="BI20" i="148"/>
  <c r="BW66" i="148"/>
  <c r="U34" i="148"/>
  <c r="BW85" i="148"/>
  <c r="AE21" i="148"/>
  <c r="BI21" i="148"/>
  <c r="BW180" i="148"/>
  <c r="BW169" i="148"/>
  <c r="BI10" i="148"/>
  <c r="BW70" i="148"/>
  <c r="AE6" i="148"/>
  <c r="U21" i="148"/>
  <c r="AE16" i="148"/>
  <c r="BW80" i="148"/>
  <c r="BW88" i="148"/>
  <c r="AE24" i="148"/>
  <c r="BW172" i="148"/>
  <c r="BI13" i="148"/>
  <c r="BW89" i="148"/>
  <c r="AE25" i="148"/>
  <c r="H13" i="146"/>
  <c r="I23" i="146"/>
  <c r="BV23" i="146" s="1"/>
  <c r="H28" i="146"/>
  <c r="H14" i="146"/>
  <c r="I18" i="146"/>
  <c r="BV18" i="146" s="1"/>
  <c r="J6" i="146"/>
  <c r="I27" i="146"/>
  <c r="BV27" i="146" s="1"/>
  <c r="H26" i="146"/>
  <c r="BW161" i="148"/>
  <c r="AY34" i="148"/>
  <c r="BW156" i="148"/>
  <c r="AY29" i="148"/>
  <c r="AE30" i="148"/>
  <c r="BW94" i="148"/>
  <c r="BI11" i="148"/>
  <c r="BW170" i="148"/>
  <c r="BW121" i="148"/>
  <c r="AO26" i="148"/>
  <c r="BW118" i="148"/>
  <c r="AO23" i="148"/>
  <c r="AO10" i="148"/>
  <c r="BW105" i="148"/>
  <c r="BW109" i="148"/>
  <c r="AO14" i="148"/>
  <c r="BW124" i="148"/>
  <c r="AO29" i="148"/>
  <c r="BW107" i="148"/>
  <c r="AO12" i="148"/>
  <c r="BW126" i="148"/>
  <c r="AO31" i="148"/>
  <c r="BW106" i="148"/>
  <c r="AO11" i="148"/>
  <c r="BW62" i="148"/>
  <c r="U30" i="148"/>
  <c r="AY15" i="148"/>
  <c r="BW142" i="148"/>
  <c r="AE15" i="148"/>
  <c r="BW79" i="148"/>
  <c r="BW97" i="148"/>
  <c r="AE33" i="148"/>
  <c r="BW171" i="148"/>
  <c r="BI12" i="148"/>
  <c r="BW183" i="148"/>
  <c r="BI24" i="148"/>
  <c r="J28" i="146"/>
  <c r="J10" i="146"/>
  <c r="J21" i="146"/>
  <c r="J31" i="146"/>
  <c r="J17" i="146"/>
  <c r="BW38" i="148"/>
  <c r="U6" i="148"/>
  <c r="BW159" i="148"/>
  <c r="AY32" i="148"/>
  <c r="BW153" i="148"/>
  <c r="AY26" i="148"/>
  <c r="BW135" i="148"/>
  <c r="AY8" i="148"/>
  <c r="BW148" i="148"/>
  <c r="AY21" i="148"/>
  <c r="BW78" i="148"/>
  <c r="AE14" i="148"/>
  <c r="BW181" i="148"/>
  <c r="BI22" i="148"/>
  <c r="BW176" i="148"/>
  <c r="BI17" i="148"/>
  <c r="AE11" i="148"/>
  <c r="BW75" i="148"/>
  <c r="BI7" i="148"/>
  <c r="BW166" i="148"/>
  <c r="U31" i="148"/>
  <c r="AE10" i="148"/>
  <c r="BW74" i="148"/>
  <c r="BW193" i="148"/>
  <c r="BI34" i="148"/>
  <c r="BW185" i="148"/>
  <c r="BI26" i="148"/>
  <c r="BW103" i="148"/>
  <c r="AO8" i="148"/>
  <c r="AO25" i="148"/>
  <c r="BW120" i="148"/>
  <c r="BW119" i="148"/>
  <c r="AO24" i="148"/>
  <c r="BW115" i="148"/>
  <c r="AO20" i="148"/>
  <c r="BW143" i="148"/>
  <c r="AY16" i="148"/>
  <c r="AY31" i="148"/>
  <c r="BW158" i="148"/>
  <c r="AE23" i="148"/>
  <c r="BW87" i="148"/>
  <c r="BI16" i="148"/>
  <c r="BW175" i="148"/>
  <c r="BW182" i="148"/>
  <c r="BI23" i="148"/>
  <c r="J30" i="146"/>
  <c r="J8" i="146"/>
  <c r="J33" i="146"/>
  <c r="BW151" i="148"/>
  <c r="AY24" i="148"/>
  <c r="BW174" i="148"/>
  <c r="BI15" i="148"/>
  <c r="U19" i="148"/>
  <c r="BW71" i="148"/>
  <c r="AE7" i="148"/>
  <c r="BI18" i="148"/>
  <c r="BW177" i="148"/>
  <c r="BI33" i="148"/>
  <c r="BW145" i="148"/>
  <c r="AY18" i="148"/>
  <c r="BW188" i="148"/>
  <c r="BI29" i="148"/>
  <c r="BW77" i="148"/>
  <c r="AE13" i="148"/>
  <c r="H18" i="146"/>
  <c r="I7" i="146"/>
  <c r="BV7" i="146" s="1"/>
  <c r="BW167" i="148"/>
  <c r="BI8" i="148"/>
  <c r="AO15" i="148"/>
  <c r="BW110" i="148"/>
  <c r="BW127" i="148"/>
  <c r="AO32" i="148"/>
  <c r="AY10" i="148"/>
  <c r="BW137" i="148"/>
  <c r="J23" i="146"/>
  <c r="J25" i="146"/>
  <c r="AY19" i="148"/>
  <c r="BW146" i="148"/>
  <c r="BW184" i="148"/>
  <c r="BI25" i="148"/>
  <c r="BW55" i="148"/>
  <c r="U23" i="148"/>
  <c r="U15" i="148"/>
  <c r="BW152" i="148"/>
  <c r="AY25" i="148"/>
  <c r="BW134" i="148"/>
  <c r="AY7" i="148"/>
  <c r="BW149" i="148"/>
  <c r="AY22" i="148"/>
  <c r="BW83" i="148"/>
  <c r="AE19" i="148"/>
  <c r="BW76" i="148"/>
  <c r="AE12" i="148"/>
  <c r="I13" i="146"/>
  <c r="BV13" i="146" s="1"/>
  <c r="H27" i="146"/>
  <c r="H16" i="146"/>
  <c r="I14" i="146"/>
  <c r="BV14" i="146" s="1"/>
  <c r="H25" i="146"/>
  <c r="H22" i="146"/>
  <c r="I28" i="146"/>
  <c r="BV28" i="146" s="1"/>
  <c r="H6" i="146"/>
  <c r="I10" i="146"/>
  <c r="BV10" i="146" s="1"/>
  <c r="BW39" i="148"/>
  <c r="BW93" i="148"/>
  <c r="AE29" i="148"/>
  <c r="BI19" i="148"/>
  <c r="BW178" i="148"/>
  <c r="AO28" i="148"/>
  <c r="BW123" i="148"/>
  <c r="BW104" i="148"/>
  <c r="AO9" i="148"/>
  <c r="AO16" i="148"/>
  <c r="BW111" i="148"/>
  <c r="BW112" i="148"/>
  <c r="AO17" i="148"/>
  <c r="BW113" i="148"/>
  <c r="AO18" i="148"/>
  <c r="BW65" i="148"/>
  <c r="U33" i="148"/>
  <c r="BW160" i="148"/>
  <c r="AY33" i="148"/>
  <c r="BW144" i="148"/>
  <c r="AY17" i="148"/>
  <c r="AY11" i="148"/>
  <c r="BW138" i="148"/>
  <c r="AE27" i="148"/>
  <c r="BW91" i="148"/>
  <c r="BW81" i="148"/>
  <c r="AE17" i="148"/>
  <c r="J16" i="146"/>
  <c r="J7" i="146"/>
  <c r="J11" i="146"/>
  <c r="J18" i="146"/>
  <c r="J22" i="146"/>
  <c r="J32" i="146"/>
  <c r="J24" i="146"/>
  <c r="U9" i="148"/>
  <c r="BW140" i="148"/>
  <c r="AY13" i="148"/>
  <c r="BW133" i="148"/>
  <c r="AY6" i="148"/>
  <c r="BW157" i="148"/>
  <c r="AY30" i="148"/>
  <c r="BW90" i="148"/>
  <c r="AE26" i="148"/>
  <c r="BW190" i="148"/>
  <c r="BI31" i="148"/>
  <c r="CA66" i="146"/>
  <c r="CB66" i="146" s="1"/>
  <c r="BW92" i="148"/>
  <c r="AE28" i="148"/>
  <c r="BW191" i="148"/>
  <c r="BI32" i="148"/>
  <c r="X5" i="113"/>
  <c r="N5" i="113"/>
  <c r="C5" i="113"/>
  <c r="R3" i="117"/>
  <c r="X5" i="116"/>
  <c r="C4" i="116"/>
  <c r="C3" i="116"/>
  <c r="C2" i="116"/>
  <c r="Z51" i="114"/>
  <c r="Z51" i="115"/>
  <c r="R51" i="115"/>
  <c r="G51" i="115"/>
  <c r="B51" i="115"/>
  <c r="Z7" i="115"/>
  <c r="R7" i="115"/>
  <c r="G7" i="115"/>
  <c r="B7" i="115"/>
  <c r="X3" i="115"/>
  <c r="W3" i="115"/>
  <c r="V3" i="115"/>
  <c r="U3" i="115"/>
  <c r="T3" i="115"/>
  <c r="S3" i="115"/>
  <c r="R3" i="115"/>
  <c r="U28" i="148" l="1"/>
  <c r="BW42" i="148"/>
  <c r="BW61" i="148"/>
  <c r="U27" i="148"/>
  <c r="U13" i="148"/>
  <c r="U22" i="148"/>
  <c r="U11" i="148"/>
  <c r="I14" i="148"/>
  <c r="BV14" i="148" s="1"/>
  <c r="H14" i="148"/>
  <c r="S10" i="148"/>
  <c r="BV42" i="148" s="1"/>
  <c r="R10" i="148"/>
  <c r="H24" i="148"/>
  <c r="I24" i="148"/>
  <c r="BV24" i="148" s="1"/>
  <c r="BW67" i="148"/>
  <c r="U35" i="148"/>
  <c r="R37" i="148"/>
  <c r="S37" i="148"/>
  <c r="BV69" i="148" s="1"/>
  <c r="H27" i="148"/>
  <c r="I27" i="148"/>
  <c r="BV27" i="148" s="1"/>
  <c r="N5" i="116"/>
  <c r="C5" i="116"/>
  <c r="I12" i="148"/>
  <c r="BV12" i="148" s="1"/>
  <c r="H12" i="148"/>
  <c r="H17" i="148"/>
  <c r="I17" i="148"/>
  <c r="BV17" i="148" s="1"/>
  <c r="H31" i="146"/>
  <c r="U18" i="148"/>
  <c r="I20" i="146"/>
  <c r="BV20" i="146" s="1"/>
  <c r="H15" i="146"/>
  <c r="H9" i="146"/>
  <c r="H10" i="148"/>
  <c r="I10" i="148"/>
  <c r="BV10" i="148" s="1"/>
  <c r="H29" i="148"/>
  <c r="I29" i="148"/>
  <c r="BV29" i="148" s="1"/>
  <c r="R33" i="148"/>
  <c r="S33" i="148"/>
  <c r="BV65" i="148" s="1"/>
  <c r="H23" i="148"/>
  <c r="I23" i="148"/>
  <c r="BV23" i="148" s="1"/>
  <c r="S34" i="148"/>
  <c r="BV66" i="148" s="1"/>
  <c r="R34" i="148"/>
  <c r="H36" i="148"/>
  <c r="I36" i="148"/>
  <c r="BV36" i="148" s="1"/>
  <c r="R6" i="148"/>
  <c r="S6" i="148"/>
  <c r="BV38" i="148" s="1"/>
  <c r="I9" i="148"/>
  <c r="BV9" i="148" s="1"/>
  <c r="H9" i="148"/>
  <c r="U14" i="148"/>
  <c r="H21" i="146"/>
  <c r="H11" i="146"/>
  <c r="U8" i="148"/>
  <c r="U25" i="148"/>
  <c r="BW56" i="148"/>
  <c r="BT97" i="148" s="1"/>
  <c r="U12" i="148"/>
  <c r="H30" i="146"/>
  <c r="R16" i="148"/>
  <c r="S16" i="148"/>
  <c r="BV48" i="148" s="1"/>
  <c r="S32" i="148"/>
  <c r="BV64" i="148" s="1"/>
  <c r="R32" i="148"/>
  <c r="BW68" i="148"/>
  <c r="U36" i="148"/>
  <c r="I22" i="148"/>
  <c r="BV22" i="148" s="1"/>
  <c r="H22" i="148"/>
  <c r="I7" i="148"/>
  <c r="BV7" i="148" s="1"/>
  <c r="H7" i="148"/>
  <c r="I34" i="146"/>
  <c r="BV34" i="146" s="1"/>
  <c r="H34" i="146"/>
  <c r="I8" i="148"/>
  <c r="BV8" i="148" s="1"/>
  <c r="H8" i="148"/>
  <c r="I36" i="146"/>
  <c r="BV36" i="146" s="1"/>
  <c r="H36" i="146"/>
  <c r="H21" i="148"/>
  <c r="I21" i="148"/>
  <c r="BV21" i="148" s="1"/>
  <c r="R13" i="148"/>
  <c r="S13" i="148"/>
  <c r="BV45" i="148" s="1"/>
  <c r="R29" i="148"/>
  <c r="S29" i="148"/>
  <c r="BV61" i="148" s="1"/>
  <c r="H19" i="148"/>
  <c r="I19" i="148"/>
  <c r="BV19" i="148" s="1"/>
  <c r="I35" i="148"/>
  <c r="BV35" i="148" s="1"/>
  <c r="H35" i="148"/>
  <c r="I6" i="148"/>
  <c r="BV6" i="148" s="1"/>
  <c r="H6" i="148"/>
  <c r="R26" i="148"/>
  <c r="S26" i="148"/>
  <c r="BV58" i="148" s="1"/>
  <c r="I28" i="148"/>
  <c r="BV28" i="148" s="1"/>
  <c r="H28" i="148"/>
  <c r="I33" i="148"/>
  <c r="BV33" i="148" s="1"/>
  <c r="H33" i="148"/>
  <c r="R8" i="148"/>
  <c r="S8" i="148"/>
  <c r="BV40" i="148" s="1"/>
  <c r="S24" i="148"/>
  <c r="BV56" i="148" s="1"/>
  <c r="R24" i="148"/>
  <c r="H30" i="148"/>
  <c r="I30" i="148"/>
  <c r="BV30" i="148" s="1"/>
  <c r="S27" i="148"/>
  <c r="BV59" i="148" s="1"/>
  <c r="R27" i="148"/>
  <c r="I37" i="148"/>
  <c r="BV37" i="148" s="1"/>
  <c r="H37" i="148"/>
  <c r="R21" i="148"/>
  <c r="S21" i="148"/>
  <c r="BV53" i="148" s="1"/>
  <c r="I11" i="148"/>
  <c r="BV11" i="148" s="1"/>
  <c r="H11" i="148"/>
  <c r="R22" i="148"/>
  <c r="S22" i="148"/>
  <c r="BV54" i="148" s="1"/>
  <c r="S7" i="148"/>
  <c r="BV39" i="148" s="1"/>
  <c r="R7" i="148"/>
  <c r="S11" i="148"/>
  <c r="BV43" i="148" s="1"/>
  <c r="R11" i="148"/>
  <c r="I12" i="146"/>
  <c r="BV12" i="146" s="1"/>
  <c r="R20" i="148"/>
  <c r="S20" i="148"/>
  <c r="BV52" i="148" s="1"/>
  <c r="S36" i="148"/>
  <c r="BV68" i="148" s="1"/>
  <c r="R36" i="148"/>
  <c r="I26" i="148"/>
  <c r="BV26" i="148" s="1"/>
  <c r="H26" i="148"/>
  <c r="H16" i="148"/>
  <c r="I16" i="148"/>
  <c r="BV16" i="148" s="1"/>
  <c r="R23" i="148"/>
  <c r="S23" i="148"/>
  <c r="BV55" i="148" s="1"/>
  <c r="R17" i="148"/>
  <c r="S17" i="148"/>
  <c r="BV49" i="148" s="1"/>
  <c r="BW69" i="148"/>
  <c r="U37" i="148"/>
  <c r="R14" i="148"/>
  <c r="S14" i="148"/>
  <c r="BV46" i="148" s="1"/>
  <c r="S12" i="148"/>
  <c r="BV44" i="148" s="1"/>
  <c r="R12" i="148"/>
  <c r="S28" i="148"/>
  <c r="BV60" i="148" s="1"/>
  <c r="R28" i="148"/>
  <c r="H18" i="148"/>
  <c r="I18" i="148"/>
  <c r="BV18" i="148" s="1"/>
  <c r="H34" i="148"/>
  <c r="I34" i="148"/>
  <c r="BV34" i="148" s="1"/>
  <c r="S18" i="148"/>
  <c r="BV50" i="148" s="1"/>
  <c r="R18" i="148"/>
  <c r="S30" i="148"/>
  <c r="BV62" i="148" s="1"/>
  <c r="R30" i="148"/>
  <c r="I32" i="148"/>
  <c r="BV32" i="148" s="1"/>
  <c r="H32" i="148"/>
  <c r="R15" i="148"/>
  <c r="S15" i="148"/>
  <c r="BV47" i="148" s="1"/>
  <c r="S35" i="148"/>
  <c r="BV67" i="148" s="1"/>
  <c r="R35" i="148"/>
  <c r="I13" i="148"/>
  <c r="BV13" i="148" s="1"/>
  <c r="H13" i="148"/>
  <c r="I37" i="146"/>
  <c r="BV37" i="146" s="1"/>
  <c r="H37" i="146"/>
  <c r="S9" i="148"/>
  <c r="BV41" i="148" s="1"/>
  <c r="R9" i="148"/>
  <c r="S25" i="148"/>
  <c r="BV57" i="148" s="1"/>
  <c r="R25" i="148"/>
  <c r="I15" i="148"/>
  <c r="BV15" i="148" s="1"/>
  <c r="H15" i="148"/>
  <c r="I31" i="148"/>
  <c r="BV31" i="148" s="1"/>
  <c r="H31" i="148"/>
  <c r="I35" i="146"/>
  <c r="BV35" i="146" s="1"/>
  <c r="H35" i="146"/>
  <c r="I20" i="148"/>
  <c r="BV20" i="148" s="1"/>
  <c r="H20" i="148"/>
  <c r="S19" i="148"/>
  <c r="BV51" i="148" s="1"/>
  <c r="R19" i="148"/>
  <c r="S31" i="148"/>
  <c r="BV63" i="148" s="1"/>
  <c r="R31" i="148"/>
  <c r="H25" i="148"/>
  <c r="I25" i="148"/>
  <c r="BV25" i="148" s="1"/>
  <c r="BW16" i="146"/>
  <c r="K16" i="146"/>
  <c r="BW33" i="146"/>
  <c r="K33" i="146"/>
  <c r="BW17" i="146"/>
  <c r="K17" i="146"/>
  <c r="BW6" i="146"/>
  <c r="K6" i="146"/>
  <c r="BW13" i="146"/>
  <c r="K13" i="146"/>
  <c r="BW12" i="146"/>
  <c r="K12" i="146"/>
  <c r="BW29" i="146"/>
  <c r="K29" i="146"/>
  <c r="BX52" i="148"/>
  <c r="BY52" i="148" s="1"/>
  <c r="BW24" i="146"/>
  <c r="K24" i="146"/>
  <c r="BW11" i="146"/>
  <c r="K11" i="146"/>
  <c r="BW23" i="146"/>
  <c r="K23" i="146"/>
  <c r="BW30" i="146"/>
  <c r="K30" i="146"/>
  <c r="BW21" i="146"/>
  <c r="K21" i="146"/>
  <c r="BW28" i="146"/>
  <c r="K28" i="146"/>
  <c r="BW14" i="146"/>
  <c r="K14" i="146"/>
  <c r="K15" i="146"/>
  <c r="K26" i="146"/>
  <c r="BW22" i="146"/>
  <c r="K22" i="146"/>
  <c r="K19" i="146"/>
  <c r="K9" i="146"/>
  <c r="K20" i="146"/>
  <c r="BW18" i="146"/>
  <c r="K18" i="146"/>
  <c r="BW8" i="146"/>
  <c r="K8" i="146"/>
  <c r="BW31" i="146"/>
  <c r="K31" i="146"/>
  <c r="BW32" i="146"/>
  <c r="K32" i="146"/>
  <c r="BW7" i="146"/>
  <c r="K7" i="146"/>
  <c r="BW25" i="146"/>
  <c r="K25" i="146"/>
  <c r="BX205" i="148"/>
  <c r="BY205" i="148" s="1"/>
  <c r="BW10" i="146"/>
  <c r="K10" i="146"/>
  <c r="BT179" i="148"/>
  <c r="BW27" i="146"/>
  <c r="K27" i="146"/>
  <c r="X5" i="115"/>
  <c r="C5" i="115"/>
  <c r="C4" i="115"/>
  <c r="C3" i="115"/>
  <c r="C2" i="115"/>
  <c r="BX64" i="148" l="1"/>
  <c r="BY64" i="148" s="1"/>
  <c r="BT175" i="148"/>
  <c r="BX67" i="148"/>
  <c r="BY67" i="148" s="1"/>
  <c r="BX169" i="148"/>
  <c r="BY169" i="148" s="1"/>
  <c r="BX115" i="148"/>
  <c r="BY115" i="148" s="1"/>
  <c r="BX33" i="148"/>
  <c r="BY33" i="148" s="1"/>
  <c r="BX38" i="148"/>
  <c r="BY38" i="148" s="1"/>
  <c r="BT15" i="148"/>
  <c r="BT47" i="148"/>
  <c r="BX16" i="148"/>
  <c r="BY16" i="148" s="1"/>
  <c r="BX224" i="148"/>
  <c r="BY224" i="148" s="1"/>
  <c r="BT146" i="148"/>
  <c r="BX42" i="148"/>
  <c r="BY42" i="148" s="1"/>
  <c r="BX161" i="148"/>
  <c r="BY161" i="148" s="1"/>
  <c r="BT170" i="148"/>
  <c r="BT18" i="148"/>
  <c r="BX211" i="148"/>
  <c r="BY211" i="148" s="1"/>
  <c r="BX36" i="148"/>
  <c r="BY36" i="148" s="1"/>
  <c r="BT198" i="148"/>
  <c r="BT132" i="148"/>
  <c r="BX174" i="148"/>
  <c r="BY174" i="148" s="1"/>
  <c r="BX111" i="148"/>
  <c r="BY111" i="148" s="1"/>
  <c r="BT157" i="148"/>
  <c r="BX136" i="148"/>
  <c r="BY136" i="148" s="1"/>
  <c r="BX193" i="148"/>
  <c r="BY193" i="148" s="1"/>
  <c r="BX101" i="148"/>
  <c r="BY101" i="148" s="1"/>
  <c r="BT62" i="148"/>
  <c r="BT91" i="148"/>
  <c r="BX108" i="148"/>
  <c r="BY108" i="148" s="1"/>
  <c r="BT163" i="148"/>
  <c r="BX23" i="148"/>
  <c r="BY23" i="148" s="1"/>
  <c r="BX202" i="148"/>
  <c r="BY202" i="148" s="1"/>
  <c r="BX148" i="148"/>
  <c r="BY148" i="148" s="1"/>
  <c r="BX93" i="148"/>
  <c r="BY93" i="148" s="1"/>
  <c r="BX172" i="148"/>
  <c r="BY172" i="148" s="1"/>
  <c r="BT206" i="148"/>
  <c r="BX132" i="148"/>
  <c r="BY132" i="148" s="1"/>
  <c r="BT99" i="148"/>
  <c r="BX27" i="148"/>
  <c r="BY27" i="148" s="1"/>
  <c r="BT22" i="148"/>
  <c r="BX90" i="148"/>
  <c r="BY90" i="148" s="1"/>
  <c r="BT135" i="148"/>
  <c r="BX152" i="148"/>
  <c r="BY152" i="148" s="1"/>
  <c r="BX56" i="148"/>
  <c r="BY56" i="148" s="1"/>
  <c r="BT118" i="148"/>
  <c r="BX145" i="148"/>
  <c r="BY145" i="148" s="1"/>
  <c r="BT64" i="148"/>
  <c r="BX117" i="148"/>
  <c r="BY117" i="148" s="1"/>
  <c r="BX89" i="148"/>
  <c r="BY89" i="148" s="1"/>
  <c r="BX198" i="148"/>
  <c r="BY198" i="148" s="1"/>
  <c r="BT34" i="148"/>
  <c r="BX10" i="148"/>
  <c r="BY10" i="148" s="1"/>
  <c r="BX220" i="148"/>
  <c r="BY220" i="148" s="1"/>
  <c r="BT164" i="148"/>
  <c r="BT207" i="148"/>
  <c r="BX15" i="148"/>
  <c r="BY15" i="148" s="1"/>
  <c r="BT33" i="148"/>
  <c r="BT222" i="148"/>
  <c r="BX194" i="148"/>
  <c r="BY194" i="148" s="1"/>
  <c r="BT7" i="148"/>
  <c r="BX137" i="148"/>
  <c r="BY137" i="148" s="1"/>
  <c r="BX83" i="148"/>
  <c r="BY83" i="148" s="1"/>
  <c r="BX66" i="148"/>
  <c r="BY66" i="148" s="1"/>
  <c r="BX76" i="148"/>
  <c r="BY76" i="148" s="1"/>
  <c r="BT154" i="148"/>
  <c r="BX86" i="148"/>
  <c r="BY86" i="148" s="1"/>
  <c r="BX107" i="148"/>
  <c r="BY107" i="148" s="1"/>
  <c r="BT119" i="148"/>
  <c r="BX96" i="148"/>
  <c r="BY96" i="148" s="1"/>
  <c r="BT180" i="148"/>
  <c r="BT75" i="148"/>
  <c r="BT45" i="148"/>
  <c r="BT184" i="148"/>
  <c r="BX44" i="148"/>
  <c r="BY44" i="148" s="1"/>
  <c r="BT150" i="148"/>
  <c r="BX159" i="148"/>
  <c r="BY159" i="148" s="1"/>
  <c r="BT41" i="148"/>
  <c r="BX167" i="148"/>
  <c r="BY167" i="148" s="1"/>
  <c r="BX192" i="148"/>
  <c r="BY192" i="148" s="1"/>
  <c r="BT69" i="148"/>
  <c r="BX155" i="148"/>
  <c r="BY155" i="148" s="1"/>
  <c r="BT50" i="148"/>
  <c r="BX104" i="148"/>
  <c r="BY104" i="148" s="1"/>
  <c r="BX173" i="148"/>
  <c r="BY173" i="148" s="1"/>
  <c r="BT120" i="148"/>
  <c r="BT190" i="148"/>
  <c r="BT143" i="148"/>
  <c r="BX160" i="148"/>
  <c r="BY160" i="148" s="1"/>
  <c r="BX141" i="148"/>
  <c r="BY141" i="148" s="1"/>
  <c r="BX73" i="148"/>
  <c r="BY73" i="148" s="1"/>
  <c r="BT70" i="148"/>
  <c r="BT194" i="148"/>
  <c r="BX69" i="148"/>
  <c r="BY69" i="148" s="1"/>
  <c r="BX195" i="148"/>
  <c r="BY195" i="148" s="1"/>
  <c r="BX196" i="148"/>
  <c r="BY196" i="148" s="1"/>
  <c r="BX29" i="148"/>
  <c r="BY29" i="148" s="1"/>
  <c r="BT204" i="148"/>
  <c r="BX199" i="148"/>
  <c r="BY199" i="148" s="1"/>
  <c r="BT16" i="148"/>
  <c r="BT213" i="148"/>
  <c r="BT28" i="148"/>
  <c r="BX87" i="148"/>
  <c r="BY87" i="148" s="1"/>
  <c r="BT46" i="148"/>
  <c r="BT105" i="148"/>
  <c r="BT74" i="148"/>
  <c r="BX110" i="148"/>
  <c r="BY110" i="148" s="1"/>
  <c r="BT53" i="148"/>
  <c r="BX124" i="148"/>
  <c r="BY124" i="148" s="1"/>
  <c r="BX65" i="148"/>
  <c r="BY65" i="148" s="1"/>
  <c r="BX51" i="148"/>
  <c r="BY51" i="148" s="1"/>
  <c r="BX156" i="148"/>
  <c r="BY156" i="148" s="1"/>
  <c r="BT59" i="148"/>
  <c r="BT84" i="148"/>
  <c r="BX139" i="148"/>
  <c r="BY139" i="148" s="1"/>
  <c r="BX179" i="148"/>
  <c r="BY179" i="148" s="1"/>
  <c r="BT88" i="148"/>
  <c r="BX142" i="148"/>
  <c r="BY142" i="148" s="1"/>
  <c r="BT128" i="148"/>
  <c r="BX197" i="148"/>
  <c r="BY197" i="148" s="1"/>
  <c r="BX216" i="148"/>
  <c r="BY216" i="148" s="1"/>
  <c r="BX163" i="148"/>
  <c r="BY163" i="148" s="1"/>
  <c r="BT36" i="148"/>
  <c r="BT228" i="148"/>
  <c r="BT220" i="148"/>
  <c r="BX6" i="148"/>
  <c r="BY6" i="148" s="1"/>
  <c r="BT210" i="148"/>
  <c r="BT14" i="148"/>
  <c r="BX227" i="148"/>
  <c r="BY227" i="148" s="1"/>
  <c r="BT129" i="148"/>
  <c r="BT8" i="148"/>
  <c r="BX207" i="148"/>
  <c r="BY207" i="148" s="1"/>
  <c r="BT35" i="148"/>
  <c r="BX162" i="148"/>
  <c r="BY162" i="148" s="1"/>
  <c r="BT162" i="148"/>
  <c r="BT201" i="148"/>
  <c r="BX100" i="148"/>
  <c r="BY100" i="148" s="1"/>
  <c r="BX18" i="148"/>
  <c r="BY18" i="148" s="1"/>
  <c r="BX153" i="148"/>
  <c r="BY153" i="148" s="1"/>
  <c r="BT40" i="148"/>
  <c r="BT134" i="148"/>
  <c r="BX138" i="148"/>
  <c r="BY138" i="148" s="1"/>
  <c r="BX63" i="148"/>
  <c r="BY63" i="148" s="1"/>
  <c r="BT169" i="148"/>
  <c r="BX135" i="148"/>
  <c r="BY135" i="148" s="1"/>
  <c r="BX175" i="148"/>
  <c r="BY175" i="148" s="1"/>
  <c r="BT152" i="148"/>
  <c r="BX157" i="148"/>
  <c r="BY157" i="148" s="1"/>
  <c r="BT42" i="148"/>
  <c r="BT136" i="148"/>
  <c r="BX118" i="148"/>
  <c r="BY118" i="148" s="1"/>
  <c r="BX97" i="148"/>
  <c r="BY97" i="148" s="1"/>
  <c r="BT103" i="148"/>
  <c r="BT93" i="148"/>
  <c r="BT101" i="148"/>
  <c r="BX121" i="148"/>
  <c r="BY121" i="148" s="1"/>
  <c r="BT171" i="148"/>
  <c r="BX39" i="148"/>
  <c r="BY39" i="148" s="1"/>
  <c r="BT144" i="148"/>
  <c r="BX191" i="148"/>
  <c r="BY191" i="148" s="1"/>
  <c r="BT114" i="148"/>
  <c r="BT172" i="148"/>
  <c r="BX120" i="148"/>
  <c r="BY120" i="148" s="1"/>
  <c r="BX91" i="148"/>
  <c r="BY91" i="148" s="1"/>
  <c r="BX72" i="148"/>
  <c r="BY72" i="148" s="1"/>
  <c r="BT77" i="148"/>
  <c r="BX81" i="148"/>
  <c r="BY81" i="148" s="1"/>
  <c r="BT63" i="148"/>
  <c r="BX59" i="148"/>
  <c r="BY59" i="148" s="1"/>
  <c r="BT95" i="148"/>
  <c r="BX84" i="148"/>
  <c r="BY84" i="148" s="1"/>
  <c r="BT147" i="148"/>
  <c r="BT139" i="148"/>
  <c r="BX60" i="148"/>
  <c r="BY60" i="148" s="1"/>
  <c r="BX57" i="148"/>
  <c r="BY57" i="148" s="1"/>
  <c r="BX88" i="148"/>
  <c r="BY88" i="148" s="1"/>
  <c r="BX54" i="148"/>
  <c r="BY54" i="148" s="1"/>
  <c r="BT142" i="148"/>
  <c r="BT217" i="148"/>
  <c r="BT223" i="148"/>
  <c r="BT68" i="148"/>
  <c r="BT21" i="148"/>
  <c r="BX25" i="148"/>
  <c r="BY25" i="148" s="1"/>
  <c r="BT215" i="148"/>
  <c r="BT200" i="148"/>
  <c r="BX68" i="148"/>
  <c r="BY68" i="148" s="1"/>
  <c r="BT11" i="148"/>
  <c r="BX17" i="148"/>
  <c r="BY17" i="148" s="1"/>
  <c r="BX98" i="148"/>
  <c r="BY98" i="148" s="1"/>
  <c r="BX226" i="148"/>
  <c r="BY226" i="148" s="1"/>
  <c r="BT67" i="148"/>
  <c r="BT195" i="148"/>
  <c r="BX223" i="148"/>
  <c r="BY223" i="148" s="1"/>
  <c r="BT221" i="148"/>
  <c r="BX22" i="148"/>
  <c r="BY22" i="148" s="1"/>
  <c r="BX28" i="148"/>
  <c r="BY28" i="148" s="1"/>
  <c r="BT10" i="148"/>
  <c r="BT17" i="148"/>
  <c r="BX218" i="148"/>
  <c r="BY218" i="148" s="1"/>
  <c r="BX200" i="148"/>
  <c r="BY200" i="148" s="1"/>
  <c r="BT224" i="148"/>
  <c r="BT26" i="148"/>
  <c r="BX7" i="148"/>
  <c r="BY7" i="148" s="1"/>
  <c r="BT37" i="148"/>
  <c r="BX210" i="148"/>
  <c r="BY210" i="148" s="1"/>
  <c r="BX212" i="148"/>
  <c r="BY212" i="148" s="1"/>
  <c r="BT13" i="148"/>
  <c r="BX21" i="148"/>
  <c r="BY21" i="148" s="1"/>
  <c r="BT227" i="148"/>
  <c r="BX209" i="148"/>
  <c r="BY209" i="148" s="1"/>
  <c r="BT196" i="148"/>
  <c r="BT219" i="148"/>
  <c r="BT130" i="148"/>
  <c r="BT216" i="148"/>
  <c r="BX99" i="148"/>
  <c r="BY99" i="148" s="1"/>
  <c r="BT23" i="148"/>
  <c r="BX24" i="148"/>
  <c r="BY24" i="148" s="1"/>
  <c r="BX8" i="148"/>
  <c r="BY8" i="148" s="1"/>
  <c r="BT153" i="148"/>
  <c r="BT181" i="148"/>
  <c r="BX40" i="148"/>
  <c r="BY40" i="148" s="1"/>
  <c r="BX71" i="148"/>
  <c r="BY71" i="148" s="1"/>
  <c r="BX134" i="148"/>
  <c r="BY134" i="148" s="1"/>
  <c r="BT123" i="148"/>
  <c r="BT138" i="148"/>
  <c r="BT133" i="148"/>
  <c r="BX122" i="148"/>
  <c r="BY122" i="148" s="1"/>
  <c r="BT85" i="148"/>
  <c r="BX94" i="148"/>
  <c r="BY94" i="148" s="1"/>
  <c r="BX176" i="148"/>
  <c r="BY176" i="148" s="1"/>
  <c r="BX158" i="148"/>
  <c r="BY158" i="148" s="1"/>
  <c r="BT43" i="148"/>
  <c r="BX149" i="148"/>
  <c r="BY149" i="148" s="1"/>
  <c r="BT52" i="148"/>
  <c r="BT116" i="148"/>
  <c r="BT49" i="148"/>
  <c r="BT102" i="148"/>
  <c r="BX168" i="148"/>
  <c r="BY168" i="148" s="1"/>
  <c r="BT82" i="148"/>
  <c r="BX80" i="148"/>
  <c r="BY80" i="148" s="1"/>
  <c r="BX109" i="148"/>
  <c r="BY109" i="148" s="1"/>
  <c r="BT106" i="148"/>
  <c r="BX183" i="148"/>
  <c r="BY183" i="148" s="1"/>
  <c r="BX166" i="148"/>
  <c r="BY166" i="148" s="1"/>
  <c r="BX103" i="148"/>
  <c r="BY103" i="148" s="1"/>
  <c r="BX177" i="148"/>
  <c r="BY177" i="148" s="1"/>
  <c r="BX55" i="148"/>
  <c r="BY55" i="148" s="1"/>
  <c r="BT113" i="148"/>
  <c r="BX125" i="148"/>
  <c r="BY125" i="148" s="1"/>
  <c r="BX58" i="148"/>
  <c r="BY58" i="148" s="1"/>
  <c r="BX187" i="148"/>
  <c r="BY187" i="148" s="1"/>
  <c r="BX61" i="148"/>
  <c r="BY61" i="148" s="1"/>
  <c r="BX48" i="148"/>
  <c r="BY48" i="148" s="1"/>
  <c r="BX47" i="148"/>
  <c r="BY47" i="148" s="1"/>
  <c r="BT121" i="148"/>
  <c r="BT126" i="148"/>
  <c r="BX171" i="148"/>
  <c r="BY171" i="148" s="1"/>
  <c r="BX185" i="148"/>
  <c r="BY185" i="148" s="1"/>
  <c r="BX188" i="148"/>
  <c r="BY188" i="148" s="1"/>
  <c r="BT39" i="148"/>
  <c r="BX112" i="148"/>
  <c r="BY112" i="148" s="1"/>
  <c r="BX144" i="148"/>
  <c r="BY144" i="148" s="1"/>
  <c r="BT191" i="148"/>
  <c r="BT189" i="148"/>
  <c r="BX114" i="148"/>
  <c r="BY114" i="148" s="1"/>
  <c r="BX186" i="148"/>
  <c r="BY186" i="148" s="1"/>
  <c r="BT79" i="148"/>
  <c r="BT78" i="148"/>
  <c r="BX151" i="148"/>
  <c r="BY151" i="148" s="1"/>
  <c r="BT178" i="148"/>
  <c r="BX165" i="148"/>
  <c r="BY165" i="148" s="1"/>
  <c r="BX140" i="148"/>
  <c r="BY140" i="148" s="1"/>
  <c r="BT72" i="148"/>
  <c r="BT182" i="148"/>
  <c r="BX77" i="148"/>
  <c r="BY77" i="148" s="1"/>
  <c r="BX127" i="148"/>
  <c r="BY127" i="148" s="1"/>
  <c r="BT81" i="148"/>
  <c r="BT92" i="148"/>
  <c r="BX95" i="148"/>
  <c r="BY95" i="148" s="1"/>
  <c r="BX147" i="148"/>
  <c r="BY147" i="148" s="1"/>
  <c r="BX70" i="148"/>
  <c r="BY70" i="148" s="1"/>
  <c r="BT54" i="148"/>
  <c r="BX34" i="148"/>
  <c r="BY34" i="148" s="1"/>
  <c r="BT202" i="148"/>
  <c r="BT30" i="148"/>
  <c r="BT98" i="148"/>
  <c r="BX26" i="148"/>
  <c r="BY26" i="148" s="1"/>
  <c r="BT211" i="148"/>
  <c r="BX201" i="148"/>
  <c r="BY201" i="148" s="1"/>
  <c r="BX131" i="148"/>
  <c r="BY131" i="148" s="1"/>
  <c r="BX221" i="148"/>
  <c r="BY221" i="148" s="1"/>
  <c r="BX9" i="148"/>
  <c r="BY9" i="148" s="1"/>
  <c r="BT25" i="148"/>
  <c r="BT208" i="148"/>
  <c r="BX35" i="148"/>
  <c r="BY35" i="148" s="1"/>
  <c r="BT226" i="148"/>
  <c r="BX213" i="148"/>
  <c r="BY213" i="148" s="1"/>
  <c r="BX19" i="148"/>
  <c r="BY19" i="148" s="1"/>
  <c r="BT218" i="148"/>
  <c r="BT205" i="148"/>
  <c r="BX228" i="148"/>
  <c r="BY228" i="148" s="1"/>
  <c r="BT12" i="148"/>
  <c r="BT19" i="148"/>
  <c r="BX181" i="148"/>
  <c r="BY181" i="148" s="1"/>
  <c r="BT71" i="148"/>
  <c r="BX123" i="148"/>
  <c r="BY123" i="148" s="1"/>
  <c r="BX133" i="148"/>
  <c r="BY133" i="148" s="1"/>
  <c r="BT66" i="148"/>
  <c r="BX105" i="148"/>
  <c r="BY105" i="148" s="1"/>
  <c r="BX74" i="148"/>
  <c r="BY74" i="148" s="1"/>
  <c r="BT110" i="148"/>
  <c r="BT76" i="148"/>
  <c r="BX116" i="148"/>
  <c r="BY116" i="148" s="1"/>
  <c r="BT86" i="148"/>
  <c r="BX53" i="148"/>
  <c r="BY53" i="148" s="1"/>
  <c r="BT107" i="148"/>
  <c r="BT166" i="148"/>
  <c r="BT177" i="148"/>
  <c r="BT96" i="148"/>
  <c r="BX180" i="148"/>
  <c r="BY180" i="148" s="1"/>
  <c r="BX126" i="148"/>
  <c r="BY126" i="148" s="1"/>
  <c r="BT185" i="148"/>
  <c r="BT188" i="148"/>
  <c r="BT112" i="148"/>
  <c r="BX189" i="148"/>
  <c r="BY189" i="148" s="1"/>
  <c r="BT186" i="148"/>
  <c r="BT159" i="148"/>
  <c r="BT51" i="148"/>
  <c r="BT140" i="148"/>
  <c r="BX182" i="148"/>
  <c r="BY182" i="148" s="1"/>
  <c r="BT127" i="148"/>
  <c r="BX92" i="148"/>
  <c r="BY92" i="148" s="1"/>
  <c r="BT141" i="148"/>
  <c r="BT117" i="148"/>
  <c r="BT108" i="148"/>
  <c r="BT73" i="148"/>
  <c r="BT155" i="148"/>
  <c r="BT60" i="148"/>
  <c r="BT57" i="148"/>
  <c r="BT89" i="148"/>
  <c r="BX170" i="148"/>
  <c r="BY170" i="148" s="1"/>
  <c r="BX217" i="148"/>
  <c r="BY217" i="148" s="1"/>
  <c r="BT214" i="148"/>
  <c r="BX128" i="148"/>
  <c r="BY128" i="148" s="1"/>
  <c r="BX11" i="148"/>
  <c r="BY11" i="148" s="1"/>
  <c r="BX32" i="148"/>
  <c r="BY32" i="148" s="1"/>
  <c r="BT212" i="148"/>
  <c r="BX130" i="148"/>
  <c r="BY130" i="148" s="1"/>
  <c r="BT100" i="148"/>
  <c r="BT29" i="148"/>
  <c r="BX31" i="148"/>
  <c r="BY31" i="148" s="1"/>
  <c r="BX203" i="148"/>
  <c r="BY203" i="148" s="1"/>
  <c r="BT199" i="148"/>
  <c r="BX215" i="148"/>
  <c r="BY215" i="148" s="1"/>
  <c r="BX214" i="148"/>
  <c r="BY214" i="148" s="1"/>
  <c r="BT131" i="148"/>
  <c r="BX225" i="148"/>
  <c r="BY225" i="148" s="1"/>
  <c r="BT197" i="148"/>
  <c r="BX12" i="148"/>
  <c r="BY12" i="148" s="1"/>
  <c r="BX13" i="148"/>
  <c r="BY13" i="148" s="1"/>
  <c r="BT27" i="148"/>
  <c r="BT20" i="148"/>
  <c r="BX208" i="148"/>
  <c r="BY208" i="148" s="1"/>
  <c r="BX129" i="148"/>
  <c r="BY129" i="148" s="1"/>
  <c r="BX204" i="148"/>
  <c r="BY204" i="148" s="1"/>
  <c r="BT24" i="148"/>
  <c r="BX20" i="148"/>
  <c r="BY20" i="148" s="1"/>
  <c r="BX219" i="148"/>
  <c r="BY219" i="148" s="1"/>
  <c r="BT6" i="148"/>
  <c r="BX164" i="148"/>
  <c r="BY164" i="148" s="1"/>
  <c r="BX14" i="148"/>
  <c r="BY14" i="148" s="1"/>
  <c r="BT31" i="148"/>
  <c r="BT209" i="148"/>
  <c r="BX222" i="148"/>
  <c r="BY222" i="148" s="1"/>
  <c r="BT38" i="148"/>
  <c r="BX206" i="148"/>
  <c r="BY206" i="148" s="1"/>
  <c r="BT225" i="148"/>
  <c r="BX37" i="148"/>
  <c r="BY37" i="148" s="1"/>
  <c r="BT203" i="148"/>
  <c r="BT9" i="148"/>
  <c r="BX30" i="148"/>
  <c r="BY30" i="148" s="1"/>
  <c r="BT32" i="148"/>
  <c r="BT148" i="148"/>
  <c r="BT87" i="148"/>
  <c r="BT174" i="148"/>
  <c r="BT137" i="148"/>
  <c r="BX146" i="148"/>
  <c r="BY146" i="148" s="1"/>
  <c r="BT83" i="148"/>
  <c r="BT111" i="148"/>
  <c r="BX46" i="148"/>
  <c r="BY46" i="148" s="1"/>
  <c r="BT90" i="148"/>
  <c r="BT122" i="148"/>
  <c r="BX85" i="148"/>
  <c r="BY85" i="148" s="1"/>
  <c r="BT94" i="148"/>
  <c r="BT176" i="148"/>
  <c r="BT158" i="148"/>
  <c r="BX43" i="148"/>
  <c r="BY43" i="148" s="1"/>
  <c r="BT149" i="148"/>
  <c r="BX154" i="148"/>
  <c r="BY154" i="148" s="1"/>
  <c r="BT56" i="148"/>
  <c r="BX49" i="148"/>
  <c r="BY49" i="148" s="1"/>
  <c r="BX102" i="148"/>
  <c r="BY102" i="148" s="1"/>
  <c r="BT168" i="148"/>
  <c r="BX82" i="148"/>
  <c r="BY82" i="148" s="1"/>
  <c r="BT80" i="148"/>
  <c r="BT109" i="148"/>
  <c r="BX106" i="148"/>
  <c r="BY106" i="148" s="1"/>
  <c r="BT183" i="148"/>
  <c r="BT193" i="148"/>
  <c r="BX119" i="148"/>
  <c r="BY119" i="148" s="1"/>
  <c r="BT145" i="148"/>
  <c r="BT55" i="148"/>
  <c r="BX113" i="148"/>
  <c r="BY113" i="148" s="1"/>
  <c r="BT125" i="148"/>
  <c r="BT58" i="148"/>
  <c r="BT187" i="148"/>
  <c r="BT61" i="148"/>
  <c r="BT48" i="148"/>
  <c r="BT161" i="148"/>
  <c r="BT124" i="148"/>
  <c r="BX62" i="148"/>
  <c r="BY62" i="148" s="1"/>
  <c r="BX75" i="148"/>
  <c r="BY75" i="148" s="1"/>
  <c r="BT115" i="148"/>
  <c r="BX45" i="148"/>
  <c r="BY45" i="148" s="1"/>
  <c r="BX50" i="148"/>
  <c r="BY50" i="148" s="1"/>
  <c r="BX184" i="148"/>
  <c r="BY184" i="148" s="1"/>
  <c r="BT104" i="148"/>
  <c r="BT65" i="148"/>
  <c r="BT165" i="148"/>
  <c r="BT44" i="148"/>
  <c r="BT173" i="148"/>
  <c r="BX150" i="148"/>
  <c r="BY150" i="148" s="1"/>
  <c r="BT192" i="148"/>
  <c r="BX79" i="148"/>
  <c r="BY79" i="148" s="1"/>
  <c r="BX78" i="148"/>
  <c r="BY78" i="148" s="1"/>
  <c r="BT151" i="148"/>
  <c r="BX178" i="148"/>
  <c r="BY178" i="148" s="1"/>
  <c r="BX41" i="148"/>
  <c r="BY41" i="148" s="1"/>
  <c r="BX190" i="148"/>
  <c r="BY190" i="148" s="1"/>
  <c r="BT156" i="148"/>
  <c r="BX143" i="148"/>
  <c r="BY143" i="148" s="1"/>
  <c r="BT167" i="148"/>
  <c r="BT160" i="148"/>
  <c r="BT26" i="146"/>
  <c r="BX9" i="146"/>
  <c r="BY9" i="146" s="1"/>
  <c r="BT19" i="146"/>
  <c r="BT18" i="146"/>
  <c r="BX18" i="146"/>
  <c r="BY18" i="146" s="1"/>
  <c r="BX26" i="146"/>
  <c r="BY26" i="146" s="1"/>
  <c r="BX27" i="146"/>
  <c r="BY27" i="146" s="1"/>
  <c r="BT27" i="146"/>
  <c r="CA22" i="148"/>
  <c r="BZ22" i="148" s="1"/>
  <c r="BX28" i="146"/>
  <c r="BY28" i="146" s="1"/>
  <c r="BT28" i="146"/>
  <c r="BX19" i="146"/>
  <c r="BY19" i="146" s="1"/>
  <c r="BX13" i="146"/>
  <c r="BY13" i="146" s="1"/>
  <c r="BT13" i="146"/>
  <c r="BX15" i="146"/>
  <c r="BY15" i="146" s="1"/>
  <c r="BT22" i="146"/>
  <c r="BX22" i="146"/>
  <c r="BY22" i="146" s="1"/>
  <c r="BX14" i="146"/>
  <c r="BY14" i="146" s="1"/>
  <c r="BT14" i="146"/>
  <c r="BT11" i="146"/>
  <c r="BX11" i="146"/>
  <c r="BY11" i="146" s="1"/>
  <c r="BX31" i="146"/>
  <c r="BY31" i="146" s="1"/>
  <c r="BT31" i="146"/>
  <c r="BX8" i="146"/>
  <c r="BY8" i="146" s="1"/>
  <c r="BT8" i="146"/>
  <c r="BX24" i="146"/>
  <c r="BY24" i="146" s="1"/>
  <c r="BT24" i="146"/>
  <c r="BX20" i="146"/>
  <c r="BY20" i="146" s="1"/>
  <c r="CB7" i="148"/>
  <c r="BX25" i="146"/>
  <c r="BY25" i="146" s="1"/>
  <c r="BT25" i="146"/>
  <c r="BT32" i="146"/>
  <c r="BX32" i="146"/>
  <c r="BY32" i="146" s="1"/>
  <c r="BT9" i="146"/>
  <c r="BT20" i="146"/>
  <c r="BX12" i="146"/>
  <c r="BY12" i="146" s="1"/>
  <c r="BT12" i="146"/>
  <c r="BX33" i="146"/>
  <c r="BY33" i="146" s="1"/>
  <c r="BT33" i="146"/>
  <c r="BT16" i="146"/>
  <c r="BX16" i="146"/>
  <c r="BY16" i="146" s="1"/>
  <c r="BT15" i="146"/>
  <c r="BT10" i="146"/>
  <c r="BX10" i="146"/>
  <c r="BY10" i="146" s="1"/>
  <c r="BT7" i="146"/>
  <c r="BX7" i="146"/>
  <c r="BY7" i="146" s="1"/>
  <c r="BT21" i="146"/>
  <c r="BX21" i="146"/>
  <c r="BY21" i="146" s="1"/>
  <c r="BT30" i="146"/>
  <c r="BX30" i="146"/>
  <c r="BY30" i="146" s="1"/>
  <c r="BX23" i="146"/>
  <c r="BY23" i="146" s="1"/>
  <c r="BT23" i="146"/>
  <c r="BX29" i="146"/>
  <c r="BY29" i="146" s="1"/>
  <c r="BT29" i="146"/>
  <c r="BX118" i="146"/>
  <c r="BY118" i="146" s="1"/>
  <c r="BT128" i="146"/>
  <c r="BT114" i="146"/>
  <c r="BT124" i="146"/>
  <c r="BX106" i="146"/>
  <c r="BY106" i="146" s="1"/>
  <c r="BT210" i="146"/>
  <c r="BX82" i="146"/>
  <c r="BY82" i="146" s="1"/>
  <c r="BT172" i="146"/>
  <c r="BT164" i="146"/>
  <c r="BX175" i="146"/>
  <c r="BY175" i="146" s="1"/>
  <c r="BT130" i="146"/>
  <c r="BX201" i="146"/>
  <c r="BY201" i="146" s="1"/>
  <c r="BX148" i="146"/>
  <c r="BY148" i="146" s="1"/>
  <c r="BT173" i="146"/>
  <c r="BT208" i="146"/>
  <c r="BX169" i="146"/>
  <c r="BY169" i="146" s="1"/>
  <c r="BX200" i="146"/>
  <c r="BY200" i="146" s="1"/>
  <c r="BT141" i="146"/>
  <c r="BX168" i="146"/>
  <c r="BY168" i="146" s="1"/>
  <c r="BX213" i="146"/>
  <c r="BY213" i="146" s="1"/>
  <c r="BT160" i="146"/>
  <c r="BX174" i="146"/>
  <c r="BY174" i="146" s="1"/>
  <c r="BX193" i="146"/>
  <c r="BY193" i="146" s="1"/>
  <c r="BT74" i="146"/>
  <c r="BX68" i="146"/>
  <c r="BY68" i="146" s="1"/>
  <c r="BX142" i="146"/>
  <c r="BY142" i="146" s="1"/>
  <c r="BT220" i="146"/>
  <c r="BT191" i="146"/>
  <c r="BT132" i="146"/>
  <c r="BT155" i="146"/>
  <c r="BT207" i="146"/>
  <c r="BX163" i="146"/>
  <c r="BY163" i="146" s="1"/>
  <c r="BX214" i="146"/>
  <c r="BY214" i="146" s="1"/>
  <c r="BT81" i="146"/>
  <c r="BT204" i="146"/>
  <c r="BT222" i="146"/>
  <c r="BT83" i="146"/>
  <c r="BX219" i="146"/>
  <c r="BY219" i="146" s="1"/>
  <c r="BT93" i="146"/>
  <c r="BT200" i="146"/>
  <c r="BT72" i="146"/>
  <c r="BX69" i="146"/>
  <c r="BY69" i="146" s="1"/>
  <c r="BT224" i="146"/>
  <c r="BT216" i="146"/>
  <c r="BX157" i="146"/>
  <c r="BY157" i="146" s="1"/>
  <c r="BT215" i="146"/>
  <c r="BX198" i="146"/>
  <c r="BY198" i="146" s="1"/>
  <c r="BX158" i="146"/>
  <c r="BY158" i="146" s="1"/>
  <c r="BT146" i="146"/>
  <c r="BX129" i="146"/>
  <c r="BY129" i="146" s="1"/>
  <c r="BX72" i="146"/>
  <c r="BY72" i="146" s="1"/>
  <c r="BT175" i="146"/>
  <c r="BX164" i="146"/>
  <c r="BY164" i="146" s="1"/>
  <c r="BX184" i="146"/>
  <c r="BY184" i="146" s="1"/>
  <c r="BT209" i="146"/>
  <c r="BT137" i="146"/>
  <c r="BX204" i="146"/>
  <c r="BY204" i="146" s="1"/>
  <c r="BT157" i="146"/>
  <c r="BT180" i="146"/>
  <c r="BX216" i="146"/>
  <c r="BY216" i="146" s="1"/>
  <c r="BX146" i="146"/>
  <c r="BY146" i="146" s="1"/>
  <c r="BX116" i="146"/>
  <c r="BY116" i="146" s="1"/>
  <c r="BT103" i="146"/>
  <c r="BT125" i="146"/>
  <c r="BX121" i="146"/>
  <c r="BY121" i="146" s="1"/>
  <c r="BX127" i="146"/>
  <c r="BY127" i="146" s="1"/>
  <c r="BT126" i="146"/>
  <c r="BX117" i="146"/>
  <c r="BY117" i="146" s="1"/>
  <c r="BT104" i="146"/>
  <c r="BX107" i="146"/>
  <c r="BY107" i="146" s="1"/>
  <c r="BX109" i="146"/>
  <c r="BY109" i="146" s="1"/>
  <c r="BX105" i="146"/>
  <c r="BY105" i="146" s="1"/>
  <c r="BX122" i="146"/>
  <c r="BY122" i="146" s="1"/>
  <c r="BX155" i="146"/>
  <c r="BY155" i="146" s="1"/>
  <c r="BT170" i="146"/>
  <c r="BX147" i="146"/>
  <c r="BY147" i="146" s="1"/>
  <c r="BT129" i="146"/>
  <c r="BX83" i="146"/>
  <c r="BY83" i="146" s="1"/>
  <c r="BT140" i="146"/>
  <c r="BT159" i="146"/>
  <c r="BX207" i="146"/>
  <c r="BY207" i="146" s="1"/>
  <c r="BX138" i="146"/>
  <c r="BY138" i="146" s="1"/>
  <c r="BX137" i="146"/>
  <c r="BY137" i="146" s="1"/>
  <c r="BX202" i="146"/>
  <c r="BY202" i="146" s="1"/>
  <c r="BT218" i="146"/>
  <c r="BX172" i="146"/>
  <c r="BY172" i="146" s="1"/>
  <c r="BT84" i="146"/>
  <c r="BT223" i="146"/>
  <c r="BX173" i="146"/>
  <c r="BY173" i="146" s="1"/>
  <c r="BX226" i="146"/>
  <c r="BY226" i="146" s="1"/>
  <c r="BT169" i="146"/>
  <c r="BX141" i="146"/>
  <c r="BY141" i="146" s="1"/>
  <c r="BT168" i="146"/>
  <c r="BX217" i="146"/>
  <c r="BY217" i="146" s="1"/>
  <c r="BT156" i="146"/>
  <c r="BT186" i="146"/>
  <c r="BX196" i="146"/>
  <c r="BY196" i="146" s="1"/>
  <c r="BT69" i="146"/>
  <c r="BX212" i="146"/>
  <c r="BY212" i="146" s="1"/>
  <c r="BT193" i="146"/>
  <c r="BT138" i="146"/>
  <c r="BT142" i="146"/>
  <c r="BX113" i="146"/>
  <c r="BY113" i="146" s="1"/>
  <c r="BX102" i="146"/>
  <c r="BY102" i="146" s="1"/>
  <c r="BT108" i="146"/>
  <c r="BX110" i="146"/>
  <c r="BY110" i="146" s="1"/>
  <c r="BX123" i="146"/>
  <c r="BY123" i="146" s="1"/>
  <c r="BX115" i="146"/>
  <c r="BY115" i="146" s="1"/>
  <c r="BT105" i="146"/>
  <c r="BT101" i="146"/>
  <c r="BX161" i="146"/>
  <c r="BY161" i="146" s="1"/>
  <c r="BT177" i="146"/>
  <c r="BT205" i="146"/>
  <c r="BX80" i="146"/>
  <c r="BY80" i="146" s="1"/>
  <c r="BT202" i="146"/>
  <c r="BT195" i="146"/>
  <c r="BT151" i="146"/>
  <c r="BT136" i="146"/>
  <c r="BX206" i="146"/>
  <c r="BY206" i="146" s="1"/>
  <c r="BT217" i="146"/>
  <c r="BT71" i="146"/>
  <c r="BX192" i="146"/>
  <c r="BY192" i="146" s="1"/>
  <c r="BT211" i="146"/>
  <c r="BX98" i="146"/>
  <c r="BY98" i="146" s="1"/>
  <c r="BX188" i="146"/>
  <c r="BY188" i="146" s="1"/>
  <c r="BT94" i="146"/>
  <c r="BX181" i="146"/>
  <c r="BY181" i="146" s="1"/>
  <c r="BT167" i="146"/>
  <c r="BT78" i="146"/>
  <c r="BX144" i="146"/>
  <c r="BY144" i="146" s="1"/>
  <c r="BT199" i="146"/>
  <c r="BX220" i="146"/>
  <c r="BY220" i="146" s="1"/>
  <c r="BX84" i="146"/>
  <c r="BY84" i="146" s="1"/>
  <c r="BX194" i="146"/>
  <c r="BY194" i="146" s="1"/>
  <c r="BX97" i="146"/>
  <c r="BY97" i="146" s="1"/>
  <c r="BT150" i="146"/>
  <c r="BX159" i="146"/>
  <c r="BY159" i="146" s="1"/>
  <c r="BX203" i="146"/>
  <c r="BY203" i="146" s="1"/>
  <c r="BT171" i="146"/>
  <c r="BX205" i="146"/>
  <c r="BY205" i="146" s="1"/>
  <c r="BT95" i="146"/>
  <c r="BX71" i="146"/>
  <c r="BY71" i="146" s="1"/>
  <c r="BT189" i="146"/>
  <c r="BX211" i="146"/>
  <c r="BY211" i="146" s="1"/>
  <c r="BT113" i="146"/>
  <c r="BT102" i="146"/>
  <c r="BT112" i="146"/>
  <c r="BX111" i="146"/>
  <c r="BY111" i="146" s="1"/>
  <c r="BX120" i="146"/>
  <c r="BY120" i="146" s="1"/>
  <c r="BT118" i="146"/>
  <c r="BX128" i="146"/>
  <c r="BY128" i="146" s="1"/>
  <c r="BX114" i="146"/>
  <c r="BY114" i="146" s="1"/>
  <c r="BX124" i="146"/>
  <c r="BY124" i="146" s="1"/>
  <c r="BT106" i="146"/>
  <c r="BT77" i="146"/>
  <c r="BX227" i="146"/>
  <c r="BY227" i="146" s="1"/>
  <c r="BT225" i="146"/>
  <c r="BX94" i="146"/>
  <c r="BY94" i="146" s="1"/>
  <c r="BT152" i="146"/>
  <c r="BX132" i="146"/>
  <c r="BY132" i="146" s="1"/>
  <c r="BX91" i="146"/>
  <c r="BY91" i="146" s="1"/>
  <c r="BX167" i="146"/>
  <c r="BY167" i="146" s="1"/>
  <c r="BX78" i="146"/>
  <c r="BY78" i="146" s="1"/>
  <c r="BT88" i="146"/>
  <c r="BX215" i="146"/>
  <c r="BY215" i="146" s="1"/>
  <c r="BT226" i="146"/>
  <c r="BT194" i="146"/>
  <c r="BT213" i="146"/>
  <c r="BX221" i="146"/>
  <c r="BY221" i="146" s="1"/>
  <c r="BT212" i="146"/>
  <c r="BT198" i="146"/>
  <c r="BT165" i="146"/>
  <c r="BT197" i="146"/>
  <c r="BT99" i="146"/>
  <c r="BT80" i="146"/>
  <c r="BX187" i="146"/>
  <c r="BY187" i="146" s="1"/>
  <c r="BX160" i="146"/>
  <c r="BY160" i="146" s="1"/>
  <c r="BT149" i="146"/>
  <c r="BX130" i="146"/>
  <c r="BY130" i="146" s="1"/>
  <c r="BX151" i="146"/>
  <c r="BY151" i="146" s="1"/>
  <c r="BT6" i="146"/>
  <c r="BT75" i="146"/>
  <c r="BX136" i="146"/>
  <c r="BY136" i="146" s="1"/>
  <c r="BT203" i="146"/>
  <c r="BT221" i="146"/>
  <c r="BX143" i="146"/>
  <c r="BY143" i="146" s="1"/>
  <c r="BX197" i="146"/>
  <c r="BY197" i="146" s="1"/>
  <c r="BX165" i="146"/>
  <c r="BY165" i="146" s="1"/>
  <c r="BT206" i="146"/>
  <c r="BX70" i="146"/>
  <c r="BY70" i="146" s="1"/>
  <c r="BX85" i="146"/>
  <c r="BY85" i="146" s="1"/>
  <c r="BX180" i="146"/>
  <c r="BY180" i="146" s="1"/>
  <c r="BX131" i="146"/>
  <c r="BY131" i="146" s="1"/>
  <c r="BX170" i="146"/>
  <c r="BY170" i="146" s="1"/>
  <c r="BT228" i="146"/>
  <c r="BX209" i="146"/>
  <c r="BY209" i="146" s="1"/>
  <c r="BT227" i="146"/>
  <c r="BX218" i="146"/>
  <c r="BY218" i="146" s="1"/>
  <c r="BX186" i="146"/>
  <c r="BY186" i="146" s="1"/>
  <c r="BT162" i="146"/>
  <c r="BX74" i="146"/>
  <c r="BY74" i="146" s="1"/>
  <c r="BT97" i="146"/>
  <c r="BT68" i="146"/>
  <c r="BX222" i="146"/>
  <c r="BY222" i="146" s="1"/>
  <c r="BT116" i="146"/>
  <c r="BX103" i="146"/>
  <c r="BY103" i="146" s="1"/>
  <c r="BX125" i="146"/>
  <c r="BY125" i="146" s="1"/>
  <c r="BT121" i="146"/>
  <c r="BT127" i="146"/>
  <c r="BX126" i="146"/>
  <c r="BY126" i="146" s="1"/>
  <c r="BT117" i="146"/>
  <c r="BX104" i="146"/>
  <c r="BY104" i="146" s="1"/>
  <c r="BT107" i="146"/>
  <c r="BT115" i="146"/>
  <c r="BX101" i="146"/>
  <c r="BY101" i="146" s="1"/>
  <c r="BX223" i="146"/>
  <c r="BY223" i="146" s="1"/>
  <c r="BT139" i="146"/>
  <c r="BT161" i="146"/>
  <c r="BX81" i="146"/>
  <c r="BY81" i="146" s="1"/>
  <c r="BT196" i="146"/>
  <c r="BT163" i="146"/>
  <c r="BX93" i="146"/>
  <c r="BY93" i="146" s="1"/>
  <c r="BT96" i="146"/>
  <c r="BX183" i="146"/>
  <c r="BY183" i="146" s="1"/>
  <c r="BX100" i="146"/>
  <c r="BY100" i="146" s="1"/>
  <c r="BX182" i="146"/>
  <c r="BY182" i="146" s="1"/>
  <c r="BT82" i="146"/>
  <c r="BT201" i="146"/>
  <c r="BT174" i="146"/>
  <c r="BX224" i="146"/>
  <c r="BY224" i="146" s="1"/>
  <c r="BT148" i="146"/>
  <c r="BX162" i="146"/>
  <c r="BY162" i="146" s="1"/>
  <c r="BT214" i="146"/>
  <c r="BX154" i="146"/>
  <c r="BY154" i="146" s="1"/>
  <c r="BT73" i="146"/>
  <c r="BX228" i="146"/>
  <c r="BY228" i="146" s="1"/>
  <c r="BT192" i="146"/>
  <c r="BT188" i="146"/>
  <c r="BX95" i="146"/>
  <c r="BY95" i="146" s="1"/>
  <c r="BX145" i="146"/>
  <c r="BY145" i="146" s="1"/>
  <c r="BT87" i="146"/>
  <c r="BX86" i="146"/>
  <c r="BY86" i="146" s="1"/>
  <c r="BT131" i="146"/>
  <c r="BT134" i="146"/>
  <c r="BX199" i="146"/>
  <c r="BY199" i="146" s="1"/>
  <c r="BX208" i="146"/>
  <c r="BY208" i="146" s="1"/>
  <c r="BT70" i="146"/>
  <c r="BX76" i="146"/>
  <c r="BY76" i="146" s="1"/>
  <c r="BX119" i="146"/>
  <c r="BY119" i="146" s="1"/>
  <c r="BX112" i="146"/>
  <c r="BY112" i="146" s="1"/>
  <c r="BT111" i="146"/>
  <c r="BT120" i="146"/>
  <c r="BT109" i="146"/>
  <c r="BT122" i="146"/>
  <c r="BT166" i="146"/>
  <c r="BT98" i="146"/>
  <c r="BT187" i="146"/>
  <c r="BX99" i="146"/>
  <c r="BY99" i="146" s="1"/>
  <c r="BX149" i="146"/>
  <c r="BY149" i="146" s="1"/>
  <c r="BX6" i="146"/>
  <c r="BY6" i="146" s="1"/>
  <c r="BX75" i="146"/>
  <c r="BY75" i="146" s="1"/>
  <c r="BT219" i="146"/>
  <c r="BT176" i="146"/>
  <c r="BT184" i="146"/>
  <c r="BX179" i="146"/>
  <c r="BY179" i="146" s="1"/>
  <c r="BX133" i="146"/>
  <c r="BY133" i="146" s="1"/>
  <c r="BT143" i="146"/>
  <c r="BX77" i="146"/>
  <c r="BY77" i="146" s="1"/>
  <c r="BT92" i="146"/>
  <c r="BT100" i="146"/>
  <c r="BX152" i="146"/>
  <c r="BY152" i="146" s="1"/>
  <c r="BX225" i="146"/>
  <c r="BY225" i="146" s="1"/>
  <c r="BT91" i="146"/>
  <c r="BX88" i="146"/>
  <c r="BY88" i="146" s="1"/>
  <c r="BT185" i="146"/>
  <c r="BX210" i="146"/>
  <c r="BY210" i="146" s="1"/>
  <c r="BX191" i="146"/>
  <c r="BY191" i="146" s="1"/>
  <c r="BX195" i="146"/>
  <c r="BY195" i="146" s="1"/>
  <c r="BT76" i="146"/>
  <c r="BX189" i="146"/>
  <c r="BY189" i="146" s="1"/>
  <c r="BX139" i="146"/>
  <c r="BY139" i="146" s="1"/>
  <c r="BT135" i="146"/>
  <c r="BT158" i="146"/>
  <c r="BT133" i="146"/>
  <c r="BX87" i="146"/>
  <c r="BY87" i="146" s="1"/>
  <c r="BX150" i="146"/>
  <c r="BY150" i="146" s="1"/>
  <c r="BT190" i="146"/>
  <c r="BT85" i="146"/>
  <c r="BT119" i="146"/>
  <c r="BX108" i="146"/>
  <c r="BY108" i="146" s="1"/>
  <c r="BT110" i="146"/>
  <c r="BT123" i="146"/>
  <c r="BX171" i="146"/>
  <c r="BY171" i="146" s="1"/>
  <c r="BT181" i="146"/>
  <c r="BT144" i="146"/>
  <c r="BX73" i="146"/>
  <c r="BY73" i="146" s="1"/>
  <c r="BT178" i="146"/>
  <c r="BX79" i="146"/>
  <c r="BY79" i="146" s="1"/>
  <c r="BT179" i="146"/>
  <c r="BT86" i="146"/>
  <c r="BX92" i="146"/>
  <c r="BY92" i="146" s="1"/>
  <c r="BX185" i="146"/>
  <c r="BY185" i="146" s="1"/>
  <c r="BX166" i="146"/>
  <c r="BY166" i="146" s="1"/>
  <c r="BX190" i="146"/>
  <c r="BY190" i="146" s="1"/>
  <c r="BT90" i="146"/>
  <c r="BX135" i="146"/>
  <c r="BY135" i="146" s="1"/>
  <c r="BT182" i="146"/>
  <c r="BX90" i="146"/>
  <c r="BY90" i="146" s="1"/>
  <c r="BT154" i="146"/>
  <c r="BX89" i="146"/>
  <c r="BY89" i="146" s="1"/>
  <c r="BT147" i="146"/>
  <c r="BX156" i="146"/>
  <c r="BY156" i="146" s="1"/>
  <c r="BX178" i="146"/>
  <c r="BY178" i="146" s="1"/>
  <c r="BT89" i="146"/>
  <c r="BX176" i="146"/>
  <c r="BY176" i="146" s="1"/>
  <c r="BX177" i="146"/>
  <c r="BY177" i="146" s="1"/>
  <c r="BT183" i="146"/>
  <c r="BX96" i="146"/>
  <c r="BY96" i="146" s="1"/>
  <c r="BX153" i="146"/>
  <c r="BY153" i="146" s="1"/>
  <c r="BT79" i="146"/>
  <c r="BT145" i="146"/>
  <c r="BT153" i="146"/>
  <c r="BX134" i="146"/>
  <c r="BY134" i="146" s="1"/>
  <c r="BX140" i="146"/>
  <c r="BY140" i="146" s="1"/>
  <c r="BT35" i="146"/>
  <c r="BX34" i="146"/>
  <c r="BY34" i="146" s="1"/>
  <c r="BX35" i="146"/>
  <c r="BY35" i="146" s="1"/>
  <c r="BT34" i="146"/>
  <c r="BT37" i="146"/>
  <c r="BX63" i="146"/>
  <c r="BY63" i="146" s="1"/>
  <c r="BT46" i="146"/>
  <c r="BX36" i="146"/>
  <c r="BY36" i="146" s="1"/>
  <c r="BX37" i="146"/>
  <c r="BY37" i="146" s="1"/>
  <c r="BT63" i="146"/>
  <c r="BX46" i="146"/>
  <c r="BY46" i="146" s="1"/>
  <c r="BT36" i="146"/>
  <c r="BT44" i="146"/>
  <c r="BX64" i="146"/>
  <c r="BY64" i="146" s="1"/>
  <c r="BT61" i="146"/>
  <c r="BX39" i="146"/>
  <c r="BY39" i="146" s="1"/>
  <c r="BT59" i="146"/>
  <c r="BT55" i="146"/>
  <c r="BX54" i="146"/>
  <c r="BY54" i="146" s="1"/>
  <c r="BT40" i="146"/>
  <c r="BT57" i="146"/>
  <c r="BT45" i="146"/>
  <c r="BX51" i="146"/>
  <c r="BY51" i="146" s="1"/>
  <c r="BX48" i="146"/>
  <c r="BY48" i="146" s="1"/>
  <c r="BT47" i="146"/>
  <c r="BX58" i="146"/>
  <c r="BY58" i="146" s="1"/>
  <c r="BX41" i="146"/>
  <c r="BY41" i="146" s="1"/>
  <c r="BX50" i="146"/>
  <c r="BY50" i="146" s="1"/>
  <c r="BX56" i="146"/>
  <c r="BY56" i="146" s="1"/>
  <c r="BX52" i="146"/>
  <c r="BY52" i="146" s="1"/>
  <c r="BT60" i="146"/>
  <c r="BT65" i="146"/>
  <c r="BT42" i="146"/>
  <c r="BX62" i="146"/>
  <c r="BY62" i="146" s="1"/>
  <c r="BT64" i="146"/>
  <c r="BX59" i="146"/>
  <c r="BY59" i="146" s="1"/>
  <c r="BX55" i="146"/>
  <c r="BY55" i="146" s="1"/>
  <c r="BX49" i="146"/>
  <c r="BY49" i="146" s="1"/>
  <c r="BT48" i="146"/>
  <c r="BX42" i="146"/>
  <c r="BY42" i="146" s="1"/>
  <c r="BT50" i="146"/>
  <c r="BX53" i="146"/>
  <c r="BY53" i="146" s="1"/>
  <c r="BX61" i="146"/>
  <c r="BY61" i="146" s="1"/>
  <c r="BT39" i="146"/>
  <c r="BT56" i="146"/>
  <c r="BT52" i="146"/>
  <c r="BX60" i="146"/>
  <c r="BY60" i="146" s="1"/>
  <c r="BX40" i="146"/>
  <c r="BY40" i="146" s="1"/>
  <c r="BT38" i="146"/>
  <c r="BX43" i="146"/>
  <c r="BY43" i="146" s="1"/>
  <c r="BX65" i="146"/>
  <c r="BY65" i="146" s="1"/>
  <c r="BT58" i="146"/>
  <c r="BX67" i="146"/>
  <c r="BY67" i="146" s="1"/>
  <c r="BT41" i="146"/>
  <c r="BT53" i="146"/>
  <c r="BX66" i="146"/>
  <c r="BY66" i="146" s="1"/>
  <c r="BT49" i="146"/>
  <c r="BX38" i="146"/>
  <c r="BY38" i="146" s="1"/>
  <c r="BT43" i="146"/>
  <c r="BT67" i="146"/>
  <c r="BX44" i="146"/>
  <c r="BY44" i="146" s="1"/>
  <c r="BT66" i="146"/>
  <c r="BT54" i="146"/>
  <c r="BX57" i="146"/>
  <c r="BY57" i="146" s="1"/>
  <c r="BX45" i="146"/>
  <c r="BY45" i="146" s="1"/>
  <c r="BT51" i="146"/>
  <c r="BX47" i="146"/>
  <c r="BY47" i="146" s="1"/>
  <c r="BT62" i="146"/>
  <c r="BT17" i="146"/>
  <c r="BX17" i="146"/>
  <c r="BY17" i="146" s="1"/>
  <c r="R51" i="114"/>
  <c r="G51" i="114"/>
  <c r="B51" i="114"/>
  <c r="Z7" i="114"/>
  <c r="R7" i="114"/>
  <c r="G7" i="114"/>
  <c r="CB30" i="148" l="1"/>
  <c r="CB6" i="148"/>
  <c r="CA29" i="148"/>
  <c r="BZ29" i="148" s="1"/>
  <c r="CB33" i="148"/>
  <c r="CA25" i="148"/>
  <c r="BZ25" i="148" s="1"/>
  <c r="CA16" i="148"/>
  <c r="BZ16" i="148" s="1"/>
  <c r="CB14" i="148"/>
  <c r="CA6" i="148"/>
  <c r="BZ6" i="148" s="1"/>
  <c r="CA35" i="148"/>
  <c r="BZ35" i="148" s="1"/>
  <c r="CB34" i="148"/>
  <c r="CA7" i="148"/>
  <c r="BZ7" i="148" s="1"/>
  <c r="CA19" i="148"/>
  <c r="BZ19" i="148" s="1"/>
  <c r="CB8" i="148"/>
  <c r="CB27" i="148"/>
  <c r="CB13" i="148"/>
  <c r="CA32" i="148"/>
  <c r="BZ32" i="148" s="1"/>
  <c r="CB35" i="148"/>
  <c r="CA13" i="148"/>
  <c r="BZ13" i="148" s="1"/>
  <c r="CA9" i="148"/>
  <c r="BZ9" i="148" s="1"/>
  <c r="CB21" i="148"/>
  <c r="CB28" i="148"/>
  <c r="CB17" i="148"/>
  <c r="CA20" i="148"/>
  <c r="BZ20" i="148" s="1"/>
  <c r="CA12" i="148"/>
  <c r="BZ12" i="148" s="1"/>
  <c r="CA31" i="148"/>
  <c r="BZ31" i="148" s="1"/>
  <c r="CB26" i="148"/>
  <c r="CA34" i="148"/>
  <c r="BZ34" i="148" s="1"/>
  <c r="CB22" i="148"/>
  <c r="CB32" i="148"/>
  <c r="CA8" i="148"/>
  <c r="BZ8" i="148" s="1"/>
  <c r="CB15" i="148"/>
  <c r="CB36" i="148"/>
  <c r="CA23" i="148"/>
  <c r="BZ23" i="148" s="1"/>
  <c r="CA10" i="148"/>
  <c r="BZ10" i="148" s="1"/>
  <c r="CB25" i="148"/>
  <c r="CA17" i="148"/>
  <c r="BZ17" i="148" s="1"/>
  <c r="CA15" i="148"/>
  <c r="BZ15" i="148" s="1"/>
  <c r="CA36" i="148"/>
  <c r="BZ36" i="148" s="1"/>
  <c r="CB23" i="148"/>
  <c r="CB10" i="148"/>
  <c r="CA37" i="148"/>
  <c r="BZ37" i="148" s="1"/>
  <c r="CB20" i="148"/>
  <c r="CB31" i="148"/>
  <c r="CA21" i="148"/>
  <c r="BZ21" i="148" s="1"/>
  <c r="CA28" i="148"/>
  <c r="BZ28" i="148" s="1"/>
  <c r="CA18" i="148"/>
  <c r="BZ18" i="148" s="1"/>
  <c r="CB9" i="148"/>
  <c r="CA11" i="148"/>
  <c r="BZ11" i="148" s="1"/>
  <c r="CA24" i="148"/>
  <c r="BZ24" i="148" s="1"/>
  <c r="CA14" i="148"/>
  <c r="BZ14" i="148" s="1"/>
  <c r="CB18" i="148"/>
  <c r="CA26" i="148"/>
  <c r="BZ26" i="148" s="1"/>
  <c r="CB12" i="148"/>
  <c r="CB11" i="148"/>
  <c r="CB24" i="148"/>
  <c r="CA27" i="148"/>
  <c r="BZ27" i="148" s="1"/>
  <c r="CA33" i="148"/>
  <c r="BZ33" i="148" s="1"/>
  <c r="CB29" i="148"/>
  <c r="CB16" i="148"/>
  <c r="CB37" i="148"/>
  <c r="CC37" i="148" s="1"/>
  <c r="CB19" i="148"/>
  <c r="CA30" i="148"/>
  <c r="BZ30" i="148" s="1"/>
  <c r="CA9" i="146"/>
  <c r="BZ9" i="146" s="1"/>
  <c r="CB23" i="146"/>
  <c r="CA23" i="146"/>
  <c r="BZ23" i="146" s="1"/>
  <c r="CB16" i="146"/>
  <c r="CA16" i="146"/>
  <c r="BZ16" i="146" s="1"/>
  <c r="CA32" i="146"/>
  <c r="BZ32" i="146" s="1"/>
  <c r="CB32" i="146"/>
  <c r="CA24" i="146"/>
  <c r="BZ24" i="146" s="1"/>
  <c r="CB24" i="146"/>
  <c r="CA31" i="146"/>
  <c r="BZ31" i="146" s="1"/>
  <c r="CB31" i="146"/>
  <c r="CA14" i="146"/>
  <c r="BZ14" i="146" s="1"/>
  <c r="CB14" i="146"/>
  <c r="CA28" i="146"/>
  <c r="BZ28" i="146" s="1"/>
  <c r="CB28" i="146"/>
  <c r="CA27" i="146"/>
  <c r="BZ27" i="146" s="1"/>
  <c r="CB27" i="146"/>
  <c r="CA36" i="146"/>
  <c r="BZ36" i="146" s="1"/>
  <c r="CB36" i="146"/>
  <c r="CB6" i="146"/>
  <c r="CA6" i="146"/>
  <c r="BZ6" i="146" s="1"/>
  <c r="CA30" i="146"/>
  <c r="BZ30" i="146" s="1"/>
  <c r="CB30" i="146"/>
  <c r="CA7" i="146"/>
  <c r="BZ7" i="146" s="1"/>
  <c r="CB7" i="146"/>
  <c r="CB12" i="146"/>
  <c r="CA12" i="146"/>
  <c r="BZ12" i="146" s="1"/>
  <c r="CA11" i="146"/>
  <c r="BZ11" i="146" s="1"/>
  <c r="CB11" i="146"/>
  <c r="CB22" i="146"/>
  <c r="CA22" i="146"/>
  <c r="BZ22" i="146" s="1"/>
  <c r="CA13" i="146"/>
  <c r="BZ13" i="146" s="1"/>
  <c r="CB13" i="146"/>
  <c r="CC24" i="148"/>
  <c r="CB26" i="146"/>
  <c r="CA26" i="146"/>
  <c r="BZ26" i="146" s="1"/>
  <c r="CB37" i="146"/>
  <c r="CA37" i="146"/>
  <c r="BZ37" i="146" s="1"/>
  <c r="CA35" i="146"/>
  <c r="BZ35" i="146" s="1"/>
  <c r="CB35" i="146"/>
  <c r="CA29" i="146"/>
  <c r="BZ29" i="146" s="1"/>
  <c r="CB29" i="146"/>
  <c r="CA20" i="146"/>
  <c r="BZ20" i="146" s="1"/>
  <c r="CB20" i="146"/>
  <c r="CB8" i="146"/>
  <c r="CA8" i="146"/>
  <c r="BZ8" i="146" s="1"/>
  <c r="CA19" i="146"/>
  <c r="BZ19" i="146" s="1"/>
  <c r="CB19" i="146"/>
  <c r="CB18" i="146"/>
  <c r="CA18" i="146"/>
  <c r="BZ18" i="146" s="1"/>
  <c r="CB9" i="146"/>
  <c r="CB17" i="146"/>
  <c r="CA17" i="146"/>
  <c r="BZ17" i="146" s="1"/>
  <c r="CB34" i="146"/>
  <c r="CA34" i="146"/>
  <c r="BZ34" i="146" s="1"/>
  <c r="CA21" i="146"/>
  <c r="BZ21" i="146" s="1"/>
  <c r="CB21" i="146"/>
  <c r="CB10" i="146"/>
  <c r="CA10" i="146"/>
  <c r="BZ10" i="146" s="1"/>
  <c r="CA33" i="146"/>
  <c r="BZ33" i="146" s="1"/>
  <c r="CB33" i="146"/>
  <c r="CA25" i="146"/>
  <c r="BZ25" i="146" s="1"/>
  <c r="CB25" i="146"/>
  <c r="CB15" i="146"/>
  <c r="CA15" i="146"/>
  <c r="BZ15" i="146" s="1"/>
  <c r="B7" i="114"/>
  <c r="C5" i="114"/>
  <c r="X5" i="114"/>
  <c r="C4" i="114"/>
  <c r="X3" i="114"/>
  <c r="W3" i="114"/>
  <c r="V3" i="114"/>
  <c r="U3" i="114"/>
  <c r="T3" i="114"/>
  <c r="S3" i="114"/>
  <c r="R3" i="114"/>
  <c r="C3" i="114"/>
  <c r="C2" i="114"/>
  <c r="X3" i="113"/>
  <c r="W3" i="113"/>
  <c r="V3" i="113"/>
  <c r="U3" i="113"/>
  <c r="T3" i="113"/>
  <c r="CC8" i="148" l="1"/>
  <c r="CC22" i="148"/>
  <c r="CC29" i="148"/>
  <c r="CC20" i="148"/>
  <c r="CC12" i="148"/>
  <c r="CC27" i="148"/>
  <c r="CC6" i="148"/>
  <c r="CC35" i="148"/>
  <c r="CC18" i="148"/>
  <c r="CC36" i="148"/>
  <c r="CC13" i="148"/>
  <c r="CC28" i="148"/>
  <c r="CC17" i="148"/>
  <c r="CC23" i="148"/>
  <c r="CC25" i="148"/>
  <c r="CC15" i="148"/>
  <c r="CC34" i="148"/>
  <c r="CC14" i="148"/>
  <c r="CC19" i="148"/>
  <c r="CC26" i="148"/>
  <c r="CC10" i="148"/>
  <c r="CC9" i="148"/>
  <c r="CC32" i="148"/>
  <c r="CC21" i="148"/>
  <c r="CC16" i="148"/>
  <c r="CC31" i="148"/>
  <c r="CC11" i="148"/>
  <c r="CC30" i="148"/>
  <c r="CC7" i="148"/>
  <c r="CC33" i="148"/>
  <c r="CC15" i="146"/>
  <c r="CC33" i="146"/>
  <c r="CC10" i="146"/>
  <c r="CC17" i="146"/>
  <c r="CC26" i="146"/>
  <c r="CC11" i="146"/>
  <c r="CC7" i="146"/>
  <c r="CC27" i="146"/>
  <c r="CC31" i="146"/>
  <c r="CC25" i="146"/>
  <c r="CC34" i="146"/>
  <c r="CC8" i="146"/>
  <c r="CC37" i="146"/>
  <c r="CC12" i="146"/>
  <c r="CC6" i="146"/>
  <c r="CC14" i="146"/>
  <c r="CC16" i="146"/>
  <c r="CC22" i="146"/>
  <c r="CC9" i="146"/>
  <c r="CC19" i="146"/>
  <c r="CC29" i="146"/>
  <c r="CC21" i="146"/>
  <c r="CC18" i="146"/>
  <c r="CC20" i="146"/>
  <c r="CC35" i="146"/>
  <c r="CC13" i="146"/>
  <c r="CC30" i="146"/>
  <c r="CC36" i="146"/>
  <c r="CC28" i="146"/>
  <c r="CC24" i="146"/>
  <c r="CC32" i="146"/>
  <c r="CC23" i="146"/>
  <c r="S3" i="113"/>
  <c r="C4" i="113" l="1"/>
  <c r="C3" i="113"/>
  <c r="C2" i="113"/>
  <c r="AD21" i="1" l="1"/>
  <c r="X21" i="1"/>
  <c r="M21" i="1"/>
  <c r="Q7" i="1" l="1"/>
  <c r="J35" i="2" l="1"/>
  <c r="K81" i="2" l="1"/>
  <c r="J81" i="2"/>
  <c r="K79" i="2"/>
  <c r="J79" i="2"/>
  <c r="K77" i="2"/>
  <c r="J77" i="2"/>
  <c r="K75" i="2"/>
  <c r="J75" i="2"/>
  <c r="K73" i="2"/>
  <c r="J73" i="2"/>
  <c r="K71" i="2"/>
  <c r="J71" i="2"/>
  <c r="J69" i="2"/>
  <c r="K67" i="2"/>
  <c r="G67" i="2"/>
  <c r="F67" i="2"/>
  <c r="J67" i="2"/>
  <c r="J65" i="2"/>
  <c r="G81" i="2"/>
  <c r="F81" i="2"/>
  <c r="G79" i="2"/>
  <c r="F79" i="2"/>
  <c r="G77" i="2"/>
  <c r="F77" i="2"/>
  <c r="G75" i="2"/>
  <c r="F75" i="2"/>
  <c r="G73" i="2"/>
  <c r="F73" i="2"/>
  <c r="G71" i="2"/>
  <c r="F65" i="2"/>
  <c r="F71" i="2"/>
  <c r="F69" i="2"/>
  <c r="B81" i="2"/>
  <c r="B79" i="2"/>
  <c r="B77" i="2"/>
  <c r="B75" i="2"/>
  <c r="B73" i="2"/>
  <c r="B71" i="2"/>
  <c r="B69" i="2"/>
  <c r="B65" i="2"/>
  <c r="B67" i="2"/>
  <c r="C67" i="2"/>
  <c r="C81" i="2"/>
  <c r="C79" i="2"/>
  <c r="C77" i="2"/>
  <c r="C71" i="2"/>
  <c r="C73" i="2"/>
  <c r="C75" i="2"/>
  <c r="Q8" i="1" l="1"/>
  <c r="AD17" i="1" l="1"/>
  <c r="X17" i="1"/>
  <c r="M17" i="1"/>
  <c r="AD13" i="1" l="1"/>
  <c r="X13" i="1"/>
  <c r="J51" i="2" l="1"/>
  <c r="J49" i="2"/>
  <c r="J47" i="2"/>
  <c r="J45" i="2"/>
  <c r="J43" i="2"/>
  <c r="J41" i="2"/>
  <c r="J39" i="2"/>
  <c r="K37" i="2"/>
  <c r="J37" i="2"/>
  <c r="F37" i="2" l="1"/>
  <c r="G37" i="2"/>
  <c r="F35" i="2"/>
  <c r="B51" i="2"/>
  <c r="B49" i="2"/>
  <c r="B47" i="2"/>
  <c r="B45" i="2"/>
  <c r="B43" i="2"/>
  <c r="B41" i="2"/>
  <c r="B39" i="2"/>
  <c r="F51" i="2"/>
  <c r="F49" i="2"/>
  <c r="F47" i="2"/>
  <c r="F45" i="2"/>
  <c r="F43" i="2"/>
  <c r="F41" i="2"/>
  <c r="F39" i="2"/>
  <c r="C37" i="2" l="1"/>
  <c r="B37" i="2"/>
  <c r="K51" i="2" l="1"/>
  <c r="K49" i="2"/>
  <c r="K47" i="2"/>
  <c r="K45" i="2"/>
  <c r="K43" i="2"/>
  <c r="K41" i="2"/>
  <c r="C51" i="2"/>
  <c r="C49" i="2"/>
  <c r="C47" i="2"/>
  <c r="C45" i="2"/>
  <c r="C43" i="2"/>
  <c r="C41" i="2"/>
  <c r="B35" i="2"/>
  <c r="G51" i="2"/>
  <c r="G49" i="2"/>
  <c r="G47" i="2"/>
  <c r="G45" i="2"/>
  <c r="G43" i="2"/>
  <c r="G41" i="2"/>
  <c r="Q4" i="1"/>
  <c r="Q5" i="1"/>
  <c r="Q6" i="1" l="1"/>
</calcChain>
</file>

<file path=xl/sharedStrings.xml><?xml version="1.0" encoding="utf-8"?>
<sst xmlns="http://schemas.openxmlformats.org/spreadsheetml/2006/main" count="1800" uniqueCount="166">
  <si>
    <t>DATA INDUK APLIKASI</t>
  </si>
  <si>
    <t>Nama Sekolah</t>
  </si>
  <si>
    <t>:</t>
  </si>
  <si>
    <t>Pondok Pesantren Imam Bukhari</t>
  </si>
  <si>
    <t>Alamat Sekolah</t>
  </si>
  <si>
    <t>Jln. Solo-Purwodadi Km.8 Selokaton Gondangrejo karanganyar</t>
  </si>
  <si>
    <t>Jenjang</t>
  </si>
  <si>
    <t>Kepala Sekolah</t>
  </si>
  <si>
    <t>Guru Mapel</t>
  </si>
  <si>
    <t>Kabag Pendidikan</t>
  </si>
  <si>
    <t>MATA PELAJARAN 1</t>
  </si>
  <si>
    <t>MATA PELAJARAN 2</t>
  </si>
  <si>
    <t>MATA PELAJARAN 3</t>
  </si>
  <si>
    <t>Nama Mapel</t>
  </si>
  <si>
    <t>SKS</t>
  </si>
  <si>
    <t>Kelas</t>
  </si>
  <si>
    <t>Putra / Putri</t>
  </si>
  <si>
    <t>Abdullah bin Muhammad Yasin</t>
  </si>
  <si>
    <t>Tahun Ajaran</t>
  </si>
  <si>
    <t>Nilai KKM</t>
  </si>
  <si>
    <t>Marhalah Mutawasithah</t>
  </si>
  <si>
    <t>Kota</t>
  </si>
  <si>
    <t>Surakarta</t>
  </si>
  <si>
    <t>Logo Sekolah</t>
  </si>
  <si>
    <t>Jenis Pendidikan</t>
  </si>
  <si>
    <t>Letakkan logo sekolah tepat di tengah sesuai ukuran kotak dikurangi 5mm</t>
  </si>
  <si>
    <t>SIMPAN</t>
  </si>
  <si>
    <t>NO</t>
  </si>
  <si>
    <t>Pesantren</t>
  </si>
  <si>
    <t>ABC</t>
  </si>
  <si>
    <t>Putra</t>
  </si>
  <si>
    <t>S</t>
  </si>
  <si>
    <t>I</t>
  </si>
  <si>
    <t>A</t>
  </si>
  <si>
    <t>MATA PELAJARAN 4</t>
  </si>
  <si>
    <t>MATA PELAJARAN 5</t>
  </si>
  <si>
    <t>MATA PELAJARAN 6</t>
  </si>
  <si>
    <t>NILAI HARIAN</t>
  </si>
  <si>
    <t>UH1</t>
  </si>
  <si>
    <t>UH2</t>
  </si>
  <si>
    <t>UH3</t>
  </si>
  <si>
    <t>NS</t>
  </si>
  <si>
    <t>NH</t>
  </si>
  <si>
    <t>NU</t>
  </si>
  <si>
    <t>NK</t>
  </si>
  <si>
    <t>HLQ</t>
  </si>
  <si>
    <t>UTS</t>
  </si>
  <si>
    <t>UH :</t>
  </si>
  <si>
    <t>TG :</t>
  </si>
  <si>
    <t>NS :</t>
  </si>
  <si>
    <t>UL :</t>
  </si>
  <si>
    <t>US :</t>
  </si>
  <si>
    <t>UTS :</t>
  </si>
  <si>
    <t>NH :</t>
  </si>
  <si>
    <t>Semester</t>
  </si>
  <si>
    <t>Genap</t>
  </si>
  <si>
    <t>WA : 08 5225 6886 61</t>
  </si>
  <si>
    <t>Total</t>
  </si>
  <si>
    <t>2025 - 2026</t>
  </si>
  <si>
    <t xml:space="preserve">   NAMA</t>
  </si>
  <si>
    <t>UH4</t>
  </si>
  <si>
    <t>UH5</t>
  </si>
  <si>
    <t>RUH</t>
  </si>
  <si>
    <t>TG1</t>
  </si>
  <si>
    <t>TG2</t>
  </si>
  <si>
    <t>TG3</t>
  </si>
  <si>
    <t>TG4</t>
  </si>
  <si>
    <t>TG5</t>
  </si>
  <si>
    <t>RTG</t>
  </si>
  <si>
    <t>RKH</t>
  </si>
  <si>
    <t>NRH</t>
  </si>
  <si>
    <t>NUL</t>
  </si>
  <si>
    <t>NUT</t>
  </si>
  <si>
    <t>NHer</t>
  </si>
  <si>
    <t>NA</t>
  </si>
  <si>
    <t xml:space="preserve">  SEMESTER</t>
  </si>
  <si>
    <t xml:space="preserve">   KOMULATIF</t>
  </si>
  <si>
    <t xml:space="preserve">   PRESENSI</t>
  </si>
  <si>
    <t>NIS</t>
  </si>
  <si>
    <t>Setting Persentase</t>
  </si>
  <si>
    <t>KOMPETENSI</t>
  </si>
  <si>
    <t>NAMA</t>
  </si>
  <si>
    <t xml:space="preserve">      NAMA</t>
  </si>
  <si>
    <t>DATA KELAS</t>
  </si>
  <si>
    <t>REKAP NILAI</t>
  </si>
  <si>
    <t>NILAI KOMPETENSI HARIAN</t>
  </si>
  <si>
    <t>Setting Nilai Maksimum</t>
  </si>
  <si>
    <t>NKHr/T</t>
  </si>
  <si>
    <t>Setting Nilai Her :</t>
  </si>
  <si>
    <t>Setting Nilai Tahsini :</t>
  </si>
  <si>
    <t>Tahfidz</t>
  </si>
  <si>
    <t>Halaqoh Al Kahfi 1</t>
  </si>
  <si>
    <t>Rekap Nilai Hafalan Al Quran</t>
  </si>
  <si>
    <t>Nilai 80 keatas</t>
  </si>
  <si>
    <t>Nilai 60 sd 80</t>
  </si>
  <si>
    <t>Nilai dibawah 60</t>
  </si>
  <si>
    <t>Nilai Rata-rata</t>
  </si>
  <si>
    <t>Count</t>
  </si>
  <si>
    <t>Nilai</t>
  </si>
  <si>
    <t>Jumlah Her</t>
  </si>
  <si>
    <t>Jumlah Tahsini</t>
  </si>
  <si>
    <t>RANK</t>
  </si>
  <si>
    <t>ANALISIS</t>
  </si>
  <si>
    <t>PERINGKAT</t>
  </si>
  <si>
    <t xml:space="preserve"> RES</t>
  </si>
  <si>
    <t>RANKING</t>
  </si>
  <si>
    <t xml:space="preserve"> DATA SANTRI</t>
  </si>
  <si>
    <t>ABS</t>
  </si>
  <si>
    <t>Rk</t>
  </si>
  <si>
    <t>KLS</t>
  </si>
  <si>
    <t>ABSEN</t>
  </si>
  <si>
    <t>NILAI</t>
  </si>
  <si>
    <t>CT</t>
  </si>
  <si>
    <t>RK</t>
  </si>
  <si>
    <t>RL</t>
  </si>
  <si>
    <t>All Stars</t>
  </si>
  <si>
    <t>SUM</t>
  </si>
  <si>
    <t>U1</t>
  </si>
  <si>
    <t>HER</t>
  </si>
  <si>
    <t>THS</t>
  </si>
  <si>
    <t>U2</t>
  </si>
  <si>
    <t>U3</t>
  </si>
  <si>
    <t>U4</t>
  </si>
  <si>
    <t>U5</t>
  </si>
  <si>
    <t>T1</t>
  </si>
  <si>
    <t>T2</t>
  </si>
  <si>
    <t>T3</t>
  </si>
  <si>
    <t>T4</t>
  </si>
  <si>
    <t>T5</t>
  </si>
  <si>
    <t>UL</t>
  </si>
  <si>
    <t>US</t>
  </si>
  <si>
    <t>JUZ</t>
  </si>
  <si>
    <t>LBR</t>
  </si>
  <si>
    <t>AWAL</t>
  </si>
  <si>
    <t>AKHIR SEMESTER</t>
  </si>
  <si>
    <t>SURAT</t>
  </si>
  <si>
    <t>AYAT</t>
  </si>
  <si>
    <t>SABAQ</t>
  </si>
  <si>
    <t>JUMLAH</t>
  </si>
  <si>
    <t>PENAMBAHAN HAFALAN</t>
  </si>
  <si>
    <t>RINCIAN JUZ</t>
  </si>
  <si>
    <t>TARGET</t>
  </si>
  <si>
    <t>RH</t>
  </si>
  <si>
    <t>NT</t>
  </si>
  <si>
    <t>NKK</t>
  </si>
  <si>
    <t>NUS</t>
  </si>
  <si>
    <t>KOMULATIF</t>
  </si>
  <si>
    <t>ABSENSI</t>
  </si>
  <si>
    <t xml:space="preserve">     SEMESTER</t>
  </si>
  <si>
    <t>Program Semester</t>
  </si>
  <si>
    <t>REF</t>
  </si>
  <si>
    <t xml:space="preserve">   SATUAN PEMBELAJARAN</t>
  </si>
  <si>
    <t xml:space="preserve">   MATERI / KOMPETENSI</t>
  </si>
  <si>
    <t>JULI</t>
  </si>
  <si>
    <t>AGUSTUS</t>
  </si>
  <si>
    <t>SEPTEMBER</t>
  </si>
  <si>
    <t>OKTOBER</t>
  </si>
  <si>
    <t>NOVEMBER</t>
  </si>
  <si>
    <t>DESEMBER</t>
  </si>
  <si>
    <t>SEMST 1</t>
  </si>
  <si>
    <t>SEMST 2</t>
  </si>
  <si>
    <t>DATA</t>
  </si>
  <si>
    <t>PRS</t>
  </si>
  <si>
    <t>HITUNG NU</t>
  </si>
  <si>
    <t>Maddah1</t>
  </si>
  <si>
    <t>Maddah2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</si>
</sst>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0"/>
      <name val="Arial"/>
      <family val="2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EF2E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CE19C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E2EBC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AF1DB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E3ECD0"/>
        <bgColor indexed="64"/>
      </patternFill>
    </fill>
    <fill>
      <patternFill patternType="solid">
        <fgColor rgb="FFFEECD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rgb="FFD6CDE1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AE1CC"/>
        <bgColor indexed="64"/>
      </patternFill>
    </fill>
    <fill>
      <patternFill patternType="solid">
        <fgColor rgb="FFF3F2E9"/>
        <bgColor indexed="64"/>
      </patternFill>
    </fill>
    <fill>
      <patternFill patternType="solid">
        <fgColor rgb="FFDDE0C4"/>
        <bgColor indexed="64"/>
      </patternFill>
    </fill>
    <fill>
      <patternFill patternType="solid">
        <fgColor rgb="FFE6E8D4"/>
        <bgColor indexed="64"/>
      </patternFill>
    </fill>
    <fill>
      <patternFill patternType="solid">
        <fgColor rgb="FFE2D5B8"/>
        <bgColor indexed="64"/>
      </patternFill>
    </fill>
    <fill>
      <patternFill patternType="solid">
        <fgColor rgb="FFF4EFE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FDEAC"/>
        <bgColor indexed="64"/>
      </patternFill>
    </fill>
    <fill>
      <patternFill patternType="solid">
        <fgColor rgb="FFDFE9C9"/>
        <bgColor indexed="64"/>
      </patternFill>
    </fill>
    <fill>
      <patternFill patternType="solid">
        <fgColor rgb="FFE4ECD0"/>
        <bgColor indexed="64"/>
      </patternFill>
    </fill>
    <fill>
      <patternFill patternType="solid">
        <fgColor rgb="FFD5E2B8"/>
        <bgColor indexed="64"/>
      </patternFill>
    </fill>
    <fill>
      <patternFill patternType="solid">
        <fgColor rgb="FFD3EBF1"/>
        <bgColor indexed="64"/>
      </patternFill>
    </fill>
    <fill>
      <patternFill patternType="solid">
        <fgColor rgb="FFC8E7EE"/>
        <bgColor indexed="64"/>
      </patternFill>
    </fill>
    <fill>
      <patternFill patternType="solid">
        <fgColor rgb="FFE2F2F6"/>
        <bgColor indexed="64"/>
      </patternFill>
    </fill>
    <fill>
      <patternFill patternType="solid">
        <fgColor rgb="FFE0DBE9"/>
        <bgColor indexed="64"/>
      </patternFill>
    </fill>
    <fill>
      <patternFill patternType="solid">
        <fgColor rgb="FFD9D3E5"/>
        <bgColor indexed="64"/>
      </patternFill>
    </fill>
    <fill>
      <patternFill patternType="solid">
        <fgColor rgb="FFFCE2CC"/>
        <bgColor indexed="64"/>
      </patternFill>
    </fill>
    <fill>
      <patternFill patternType="solid">
        <fgColor rgb="FFFDEDDF"/>
        <bgColor indexed="64"/>
      </patternFill>
    </fill>
    <fill>
      <patternFill patternType="solid">
        <fgColor rgb="FFD3CDB1"/>
        <bgColor indexed="64"/>
      </patternFill>
    </fill>
    <fill>
      <patternFill patternType="solid">
        <fgColor rgb="FFEAE7DA"/>
        <bgColor indexed="64"/>
      </patternFill>
    </fill>
    <fill>
      <patternFill patternType="solid">
        <fgColor rgb="FFD0CAAC"/>
        <bgColor indexed="64"/>
      </patternFill>
    </fill>
    <fill>
      <patternFill patternType="solid">
        <fgColor rgb="FFCAC3A2"/>
        <bgColor indexed="64"/>
      </patternFill>
    </fill>
    <fill>
      <patternFill patternType="solid">
        <fgColor rgb="FFE5E2D1"/>
        <bgColor indexed="64"/>
      </patternFill>
    </fill>
    <fill>
      <patternFill patternType="solid">
        <fgColor rgb="FFEEECE2"/>
        <bgColor indexed="64"/>
      </patternFill>
    </fill>
    <fill>
      <patternFill patternType="solid">
        <fgColor rgb="FFFEE7D6"/>
        <bgColor indexed="64"/>
      </patternFill>
    </fill>
    <fill>
      <patternFill patternType="solid">
        <fgColor rgb="FFFDDB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CDE8EF"/>
        <bgColor indexed="64"/>
      </patternFill>
    </fill>
    <fill>
      <patternFill patternType="solid">
        <fgColor rgb="FFF5FFDC"/>
        <bgColor indexed="64"/>
      </patternFill>
    </fill>
    <fill>
      <patternFill patternType="solid">
        <fgColor rgb="FFF5F1DE"/>
        <bgColor indexed="64"/>
      </patternFill>
    </fill>
    <fill>
      <patternFill patternType="solid">
        <fgColor rgb="FFFAF9E6"/>
        <bgColor indexed="64"/>
      </patternFill>
    </fill>
    <fill>
      <patternFill patternType="solid">
        <fgColor rgb="FFEFF5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3DEBD"/>
        <bgColor indexed="64"/>
      </patternFill>
    </fill>
    <fill>
      <patternFill patternType="solid">
        <fgColor rgb="FFEDE9D3"/>
        <bgColor indexed="64"/>
      </patternFill>
    </fill>
    <fill>
      <patternFill patternType="solid">
        <fgColor rgb="FFFEF1E6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DDFC7"/>
        <bgColor indexed="64"/>
      </patternFill>
    </fill>
    <fill>
      <patternFill patternType="solid">
        <fgColor rgb="FFECECEC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</borders>
  <cellStyleXfs count="980">
    <xf numFmtId="0" fontId="0" fillId="0" borderId="0"/>
    <xf numFmtId="0" fontId="8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30" borderId="0" applyNumberFormat="0" applyBorder="0" applyAlignment="0" applyProtection="0"/>
    <xf numFmtId="0" fontId="15" fillId="14" borderId="0" applyNumberFormat="0" applyBorder="0" applyAlignment="0" applyProtection="0"/>
    <xf numFmtId="0" fontId="16" fillId="31" borderId="13" applyNumberFormat="0" applyAlignment="0" applyProtection="0"/>
    <xf numFmtId="0" fontId="17" fillId="32" borderId="14" applyNumberFormat="0" applyAlignment="0" applyProtection="0"/>
    <xf numFmtId="0" fontId="18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18" borderId="13" applyNumberFormat="0" applyAlignment="0" applyProtection="0"/>
    <xf numFmtId="0" fontId="24" fillId="0" borderId="18" applyNumberFormat="0" applyFill="0" applyAlignment="0" applyProtection="0"/>
    <xf numFmtId="0" fontId="25" fillId="33" borderId="0" applyNumberFormat="0" applyBorder="0" applyAlignment="0" applyProtection="0"/>
    <xf numFmtId="0" fontId="12" fillId="0" borderId="0"/>
    <xf numFmtId="0" fontId="12" fillId="0" borderId="0"/>
    <xf numFmtId="0" fontId="26" fillId="0" borderId="0"/>
    <xf numFmtId="0" fontId="12" fillId="0" borderId="0"/>
    <xf numFmtId="0" fontId="26" fillId="0" borderId="0"/>
    <xf numFmtId="0" fontId="26" fillId="34" borderId="19" applyNumberFormat="0" applyFont="0" applyAlignment="0" applyProtection="0"/>
    <xf numFmtId="0" fontId="26" fillId="34" borderId="19" applyNumberFormat="0" applyFont="0" applyAlignment="0" applyProtection="0"/>
    <xf numFmtId="0" fontId="27" fillId="31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515">
    <xf numFmtId="0" fontId="0" fillId="0" borderId="0" xfId="0"/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/>
      <protection locked="0"/>
    </xf>
    <xf numFmtId="49" fontId="0" fillId="4" borderId="0" xfId="0" applyNumberFormat="1" applyFill="1" applyAlignment="1" applyProtection="1">
      <alignment horizontal="left" vertical="top"/>
      <protection locked="0"/>
    </xf>
    <xf numFmtId="0" fontId="0" fillId="2" borderId="0" xfId="0" applyFill="1" applyBorder="1"/>
    <xf numFmtId="0" fontId="5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0" fontId="0" fillId="2" borderId="0" xfId="0" applyFill="1" applyBorder="1" applyAlignment="1"/>
    <xf numFmtId="0" fontId="7" fillId="2" borderId="0" xfId="0" applyFont="1" applyFill="1" applyBorder="1" applyAlignment="1"/>
    <xf numFmtId="0" fontId="0" fillId="3" borderId="0" xfId="0" applyFill="1" applyAlignment="1" applyProtection="1">
      <alignment horizontal="left" vertical="top"/>
    </xf>
    <xf numFmtId="0" fontId="0" fillId="3" borderId="0" xfId="0" applyFill="1" applyAlignment="1" applyProtection="1">
      <alignment horizontal="center" vertical="top"/>
    </xf>
    <xf numFmtId="0" fontId="0" fillId="3" borderId="0" xfId="0" applyFill="1" applyProtection="1"/>
    <xf numFmtId="0" fontId="0" fillId="3" borderId="0" xfId="0" applyFill="1" applyBorder="1" applyAlignment="1" applyProtection="1">
      <alignment vertical="top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3" borderId="0" xfId="0" applyFill="1" applyAlignment="1" applyProtection="1">
      <alignment horizontal="left" vertical="top" wrapText="1"/>
    </xf>
    <xf numFmtId="0" fontId="0" fillId="3" borderId="2" xfId="0" applyFill="1" applyBorder="1" applyProtection="1"/>
    <xf numFmtId="0" fontId="0" fillId="3" borderId="3" xfId="0" applyFill="1" applyBorder="1" applyAlignment="1" applyProtection="1">
      <alignment horizontal="left" vertical="top"/>
    </xf>
    <xf numFmtId="0" fontId="0" fillId="3" borderId="3" xfId="0" applyFill="1" applyBorder="1" applyAlignment="1" applyProtection="1">
      <alignment horizontal="center" vertical="top"/>
    </xf>
    <xf numFmtId="0" fontId="0" fillId="3" borderId="3" xfId="0" applyFill="1" applyBorder="1" applyProtection="1"/>
    <xf numFmtId="0" fontId="0" fillId="3" borderId="4" xfId="0" applyFill="1" applyBorder="1" applyProtection="1"/>
    <xf numFmtId="0" fontId="0" fillId="3" borderId="5" xfId="0" applyFill="1" applyBorder="1" applyProtection="1"/>
    <xf numFmtId="0" fontId="0" fillId="3" borderId="6" xfId="0" applyFill="1" applyBorder="1" applyProtection="1"/>
    <xf numFmtId="0" fontId="0" fillId="3" borderId="5" xfId="0" applyFill="1" applyBorder="1" applyAlignment="1" applyProtection="1">
      <alignment horizontal="center" vertical="top"/>
    </xf>
    <xf numFmtId="0" fontId="0" fillId="3" borderId="7" xfId="0" applyFill="1" applyBorder="1" applyAlignment="1" applyProtection="1">
      <alignment horizontal="center" vertical="top"/>
    </xf>
    <xf numFmtId="0" fontId="0" fillId="3" borderId="8" xfId="0" applyFill="1" applyBorder="1" applyAlignment="1" applyProtection="1">
      <alignment horizontal="left" vertical="top"/>
    </xf>
    <xf numFmtId="0" fontId="0" fillId="3" borderId="8" xfId="0" applyFill="1" applyBorder="1" applyAlignment="1" applyProtection="1">
      <alignment horizontal="center" vertical="top"/>
    </xf>
    <xf numFmtId="0" fontId="0" fillId="3" borderId="8" xfId="0" applyFill="1" applyBorder="1" applyProtection="1"/>
    <xf numFmtId="0" fontId="0" fillId="3" borderId="9" xfId="0" applyFill="1" applyBorder="1" applyProtection="1"/>
    <xf numFmtId="49" fontId="0" fillId="3" borderId="0" xfId="0" applyNumberFormat="1" applyFill="1" applyAlignment="1" applyProtection="1">
      <alignment horizontal="left" vertical="top"/>
    </xf>
    <xf numFmtId="0" fontId="0" fillId="4" borderId="0" xfId="0" applyFill="1" applyAlignment="1" applyProtection="1">
      <alignment horizontal="left" vertical="top"/>
    </xf>
    <xf numFmtId="0" fontId="10" fillId="3" borderId="0" xfId="0" applyFont="1" applyFill="1" applyBorder="1" applyAlignment="1" applyProtection="1"/>
    <xf numFmtId="0" fontId="1" fillId="4" borderId="0" xfId="0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horizontal="center" vertical="top"/>
    </xf>
    <xf numFmtId="0" fontId="0" fillId="3" borderId="0" xfId="0" applyFill="1" applyBorder="1" applyAlignment="1" applyProtection="1">
      <alignment horizontal="center" vertical="top"/>
    </xf>
    <xf numFmtId="0" fontId="32" fillId="3" borderId="0" xfId="0" applyFont="1" applyFill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 vertical="top"/>
    </xf>
    <xf numFmtId="9" fontId="0" fillId="4" borderId="0" xfId="0" applyNumberFormat="1" applyFill="1" applyBorder="1" applyAlignment="1" applyProtection="1">
      <alignment horizontal="center" vertical="top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" xfId="0" applyFill="1" applyBorder="1"/>
    <xf numFmtId="0" fontId="11" fillId="5" borderId="1" xfId="0" applyFont="1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0" fillId="45" borderId="1" xfId="0" applyFill="1" applyBorder="1" applyAlignment="1">
      <alignment horizontal="center"/>
    </xf>
    <xf numFmtId="0" fontId="0" fillId="46" borderId="1" xfId="0" applyFill="1" applyBorder="1" applyAlignment="1">
      <alignment horizontal="center"/>
    </xf>
    <xf numFmtId="0" fontId="0" fillId="11" borderId="30" xfId="0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0" fontId="0" fillId="10" borderId="30" xfId="0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47" borderId="1" xfId="0" applyFill="1" applyBorder="1" applyAlignment="1">
      <alignment horizontal="center" vertical="center"/>
    </xf>
    <xf numFmtId="0" fontId="0" fillId="48" borderId="1" xfId="0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 vertical="top"/>
    </xf>
    <xf numFmtId="0" fontId="0" fillId="50" borderId="1" xfId="0" applyFill="1" applyBorder="1" applyAlignment="1">
      <alignment horizontal="center"/>
    </xf>
    <xf numFmtId="0" fontId="9" fillId="3" borderId="0" xfId="0" applyFont="1" applyFill="1" applyAlignment="1" applyProtection="1">
      <alignment horizontal="left" vertical="top"/>
    </xf>
    <xf numFmtId="0" fontId="32" fillId="6" borderId="29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40" borderId="28" xfId="0" applyFont="1" applyFill="1" applyBorder="1" applyAlignment="1">
      <alignment horizontal="center" vertical="center"/>
    </xf>
    <xf numFmtId="0" fontId="9" fillId="9" borderId="28" xfId="0" applyFont="1" applyFill="1" applyBorder="1" applyAlignment="1">
      <alignment horizontal="center" vertical="center"/>
    </xf>
    <xf numFmtId="0" fontId="9" fillId="38" borderId="29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38" borderId="28" xfId="0" applyFont="1" applyFill="1" applyBorder="1" applyAlignment="1">
      <alignment horizontal="center" vertical="center"/>
    </xf>
    <xf numFmtId="0" fontId="11" fillId="11" borderId="28" xfId="0" applyFont="1" applyFill="1" applyBorder="1" applyAlignment="1">
      <alignment horizontal="center" vertical="center" textRotation="90"/>
    </xf>
    <xf numFmtId="0" fontId="11" fillId="12" borderId="28" xfId="0" applyFont="1" applyFill="1" applyBorder="1" applyAlignment="1">
      <alignment horizontal="center" vertical="center"/>
    </xf>
    <xf numFmtId="0" fontId="32" fillId="37" borderId="28" xfId="0" applyFont="1" applyFill="1" applyBorder="1" applyAlignment="1">
      <alignment horizontal="center" vertical="center" textRotation="90"/>
    </xf>
    <xf numFmtId="0" fontId="32" fillId="44" borderId="28" xfId="0" applyFont="1" applyFill="1" applyBorder="1" applyAlignment="1">
      <alignment horizontal="center" vertical="center"/>
    </xf>
    <xf numFmtId="0" fontId="32" fillId="41" borderId="2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8" fillId="3" borderId="0" xfId="1" applyFill="1" applyAlignment="1" applyProtection="1">
      <alignment horizontal="left" vertical="top"/>
    </xf>
    <xf numFmtId="0" fontId="9" fillId="6" borderId="26" xfId="0" applyFont="1" applyFill="1" applyBorder="1" applyAlignment="1">
      <alignment vertical="center"/>
    </xf>
    <xf numFmtId="0" fontId="9" fillId="6" borderId="27" xfId="0" applyFont="1" applyFill="1" applyBorder="1" applyAlignment="1">
      <alignment vertical="center"/>
    </xf>
    <xf numFmtId="0" fontId="0" fillId="4" borderId="0" xfId="0" applyFill="1" applyBorder="1" applyAlignment="1">
      <alignment horizontal="center"/>
    </xf>
    <xf numFmtId="0" fontId="32" fillId="4" borderId="29" xfId="0" applyFont="1" applyFill="1" applyBorder="1" applyAlignment="1"/>
    <xf numFmtId="0" fontId="11" fillId="4" borderId="29" xfId="0" applyFont="1" applyFill="1" applyBorder="1" applyAlignment="1">
      <alignment horizontal="center" vertical="center" textRotation="90"/>
    </xf>
    <xf numFmtId="0" fontId="11" fillId="4" borderId="2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32" fillId="6" borderId="24" xfId="0" applyFont="1" applyFill="1" applyBorder="1" applyAlignment="1"/>
    <xf numFmtId="0" fontId="32" fillId="6" borderId="25" xfId="0" applyFont="1" applyFill="1" applyBorder="1" applyAlignment="1"/>
    <xf numFmtId="0" fontId="32" fillId="6" borderId="31" xfId="0" applyFont="1" applyFill="1" applyBorder="1" applyAlignment="1"/>
    <xf numFmtId="0" fontId="32" fillId="6" borderId="27" xfId="0" applyFont="1" applyFill="1" applyBorder="1" applyAlignment="1"/>
    <xf numFmtId="0" fontId="32" fillId="6" borderId="26" xfId="0" applyFont="1" applyFill="1" applyBorder="1" applyAlignment="1"/>
    <xf numFmtId="0" fontId="32" fillId="4" borderId="29" xfId="0" applyFont="1" applyFill="1" applyBorder="1" applyAlignment="1">
      <alignment horizontal="center" vertical="center" textRotation="90"/>
    </xf>
    <xf numFmtId="0" fontId="0" fillId="46" borderId="12" xfId="0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vertical="center" textRotation="90"/>
    </xf>
    <xf numFmtId="0" fontId="32" fillId="5" borderId="31" xfId="0" applyFont="1" applyFill="1" applyBorder="1" applyAlignment="1">
      <alignment vertical="center"/>
    </xf>
    <xf numFmtId="0" fontId="11" fillId="5" borderId="31" xfId="0" applyFont="1" applyFill="1" applyBorder="1" applyAlignment="1">
      <alignment vertical="center" textRotation="90"/>
    </xf>
    <xf numFmtId="0" fontId="0" fillId="2" borderId="35" xfId="0" applyFill="1" applyBorder="1"/>
    <xf numFmtId="0" fontId="9" fillId="6" borderId="29" xfId="0" applyFont="1" applyFill="1" applyBorder="1" applyAlignment="1">
      <alignment vertical="center"/>
    </xf>
    <xf numFmtId="0" fontId="9" fillId="5" borderId="26" xfId="0" applyFont="1" applyFill="1" applyBorder="1" applyAlignment="1">
      <alignment vertical="center"/>
    </xf>
    <xf numFmtId="0" fontId="0" fillId="46" borderId="35" xfId="0" applyFill="1" applyBorder="1" applyAlignment="1">
      <alignment horizontal="center"/>
    </xf>
    <xf numFmtId="0" fontId="11" fillId="5" borderId="33" xfId="0" applyFont="1" applyFill="1" applyBorder="1" applyAlignment="1">
      <alignment vertical="center" textRotation="90"/>
    </xf>
    <xf numFmtId="0" fontId="9" fillId="5" borderId="33" xfId="0" applyFont="1" applyFill="1" applyBorder="1" applyAlignment="1">
      <alignment vertical="center"/>
    </xf>
    <xf numFmtId="0" fontId="0" fillId="5" borderId="35" xfId="0" applyFill="1" applyBorder="1"/>
    <xf numFmtId="0" fontId="0" fillId="46" borderId="12" xfId="0" applyFill="1" applyBorder="1"/>
    <xf numFmtId="0" fontId="9" fillId="4" borderId="29" xfId="0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9" fillId="5" borderId="32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32" fillId="5" borderId="33" xfId="0" applyFont="1" applyFill="1" applyBorder="1" applyAlignment="1">
      <alignment horizontal="center" vertical="center"/>
    </xf>
    <xf numFmtId="0" fontId="32" fillId="6" borderId="34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35" fillId="4" borderId="0" xfId="0" applyFont="1" applyFill="1" applyBorder="1" applyAlignment="1" applyProtection="1">
      <alignment vertical="top"/>
    </xf>
    <xf numFmtId="0" fontId="0" fillId="4" borderId="0" xfId="0" applyFont="1" applyFill="1" applyAlignment="1">
      <alignment horizontal="center"/>
    </xf>
    <xf numFmtId="0" fontId="0" fillId="2" borderId="11" xfId="0" applyFill="1" applyBorder="1" applyAlignment="1">
      <alignment horizontal="left"/>
    </xf>
    <xf numFmtId="0" fontId="11" fillId="5" borderId="11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36" fillId="2" borderId="11" xfId="0" applyFont="1" applyFill="1" applyBorder="1" applyAlignment="1">
      <alignment horizontal="left"/>
    </xf>
    <xf numFmtId="0" fontId="36" fillId="5" borderId="11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5" borderId="1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35" xfId="0" applyFont="1" applyFill="1" applyBorder="1"/>
    <xf numFmtId="0" fontId="0" fillId="46" borderId="12" xfId="0" applyFont="1" applyFill="1" applyBorder="1" applyAlignment="1">
      <alignment horizontal="center"/>
    </xf>
    <xf numFmtId="0" fontId="0" fillId="4" borderId="29" xfId="0" applyFont="1" applyFill="1" applyBorder="1" applyAlignment="1">
      <alignment horizontal="center"/>
    </xf>
    <xf numFmtId="0" fontId="0" fillId="46" borderId="35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35" xfId="0" applyFont="1" applyFill="1" applyBorder="1"/>
    <xf numFmtId="0" fontId="0" fillId="5" borderId="12" xfId="0" applyFont="1" applyFill="1" applyBorder="1"/>
    <xf numFmtId="0" fontId="0" fillId="5" borderId="35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0" fillId="46" borderId="12" xfId="0" applyFont="1" applyFill="1" applyBorder="1"/>
    <xf numFmtId="0" fontId="0" fillId="2" borderId="35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6" fillId="2" borderId="35" xfId="0" applyFont="1" applyFill="1" applyBorder="1"/>
    <xf numFmtId="0" fontId="36" fillId="46" borderId="12" xfId="0" applyFont="1" applyFill="1" applyBorder="1" applyAlignment="1">
      <alignment horizontal="center"/>
    </xf>
    <xf numFmtId="0" fontId="36" fillId="4" borderId="29" xfId="0" applyFont="1" applyFill="1" applyBorder="1" applyAlignment="1">
      <alignment horizontal="center"/>
    </xf>
    <xf numFmtId="0" fontId="36" fillId="46" borderId="35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5" xfId="0" applyFont="1" applyFill="1" applyBorder="1"/>
    <xf numFmtId="0" fontId="36" fillId="5" borderId="12" xfId="0" applyFont="1" applyFill="1" applyBorder="1"/>
    <xf numFmtId="0" fontId="36" fillId="5" borderId="35" xfId="0" applyFont="1" applyFill="1" applyBorder="1" applyAlignment="1">
      <alignment horizontal="center"/>
    </xf>
    <xf numFmtId="0" fontId="36" fillId="5" borderId="12" xfId="0" applyFont="1" applyFill="1" applyBorder="1" applyAlignment="1">
      <alignment horizontal="center"/>
    </xf>
    <xf numFmtId="0" fontId="36" fillId="46" borderId="12" xfId="0" applyFont="1" applyFill="1" applyBorder="1"/>
    <xf numFmtId="0" fontId="36" fillId="2" borderId="35" xfId="0" applyFont="1" applyFill="1" applyBorder="1" applyAlignment="1">
      <alignment horizontal="center"/>
    </xf>
    <xf numFmtId="0" fontId="0" fillId="5" borderId="11" xfId="0" applyFill="1" applyBorder="1" applyAlignment="1">
      <alignment horizontal="left"/>
    </xf>
    <xf numFmtId="0" fontId="11" fillId="2" borderId="1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  <xf numFmtId="0" fontId="11" fillId="12" borderId="10" xfId="0" applyFont="1" applyFill="1" applyBorder="1" applyAlignment="1">
      <alignment horizontal="center"/>
    </xf>
    <xf numFmtId="0" fontId="11" fillId="10" borderId="10" xfId="0" applyFont="1" applyFill="1" applyBorder="1" applyAlignment="1">
      <alignment horizontal="center"/>
    </xf>
    <xf numFmtId="0" fontId="11" fillId="11" borderId="10" xfId="0" applyFont="1" applyFill="1" applyBorder="1" applyAlignment="1">
      <alignment horizontal="center" vertical="center" textRotation="90"/>
    </xf>
    <xf numFmtId="0" fontId="11" fillId="51" borderId="10" xfId="0" applyFont="1" applyFill="1" applyBorder="1" applyAlignment="1">
      <alignment horizontal="center" vertical="center" textRotation="90"/>
    </xf>
    <xf numFmtId="0" fontId="32" fillId="3" borderId="27" xfId="0" applyFont="1" applyFill="1" applyBorder="1" applyAlignment="1">
      <alignment wrapText="1"/>
    </xf>
    <xf numFmtId="0" fontId="32" fillId="3" borderId="38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 textRotation="90"/>
    </xf>
    <xf numFmtId="0" fontId="11" fillId="4" borderId="10" xfId="0" applyFont="1" applyFill="1" applyBorder="1" applyAlignment="1">
      <alignment horizontal="center" vertical="center"/>
    </xf>
    <xf numFmtId="0" fontId="11" fillId="36" borderId="10" xfId="0" applyFont="1" applyFill="1" applyBorder="1" applyAlignment="1">
      <alignment horizontal="center"/>
    </xf>
    <xf numFmtId="0" fontId="10" fillId="49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37" fillId="49" borderId="1" xfId="0" applyFont="1" applyFill="1" applyBorder="1" applyAlignment="1">
      <alignment horizontal="left" vertical="center"/>
    </xf>
    <xf numFmtId="0" fontId="37" fillId="5" borderId="1" xfId="0" applyFont="1" applyFill="1" applyBorder="1" applyAlignment="1">
      <alignment horizontal="left" vertical="center"/>
    </xf>
    <xf numFmtId="0" fontId="11" fillId="52" borderId="10" xfId="0" applyFont="1" applyFill="1" applyBorder="1" applyAlignment="1">
      <alignment horizontal="center"/>
    </xf>
    <xf numFmtId="0" fontId="9" fillId="53" borderId="10" xfId="0" applyFont="1" applyFill="1" applyBorder="1" applyAlignment="1">
      <alignment horizontal="center" vertical="center"/>
    </xf>
    <xf numFmtId="0" fontId="11" fillId="54" borderId="10" xfId="0" applyFont="1" applyFill="1" applyBorder="1" applyAlignment="1">
      <alignment horizontal="center" vertical="center" textRotation="90"/>
    </xf>
    <xf numFmtId="0" fontId="9" fillId="54" borderId="10" xfId="0" applyFont="1" applyFill="1" applyBorder="1" applyAlignment="1">
      <alignment horizontal="center" vertical="center"/>
    </xf>
    <xf numFmtId="0" fontId="11" fillId="54" borderId="10" xfId="0" applyFont="1" applyFill="1" applyBorder="1" applyAlignment="1">
      <alignment horizontal="center" vertical="center"/>
    </xf>
    <xf numFmtId="0" fontId="32" fillId="54" borderId="10" xfId="0" applyFont="1" applyFill="1" applyBorder="1" applyAlignment="1">
      <alignment horizontal="center" vertical="center"/>
    </xf>
    <xf numFmtId="0" fontId="39" fillId="4" borderId="0" xfId="0" applyFont="1" applyFill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9" borderId="1" xfId="0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0" fillId="47" borderId="1" xfId="0" applyFill="1" applyBorder="1" applyAlignment="1" applyProtection="1">
      <alignment horizontal="center" vertical="center"/>
      <protection locked="0"/>
    </xf>
    <xf numFmtId="0" fontId="0" fillId="48" borderId="1" xfId="0" applyFill="1" applyBorder="1" applyAlignment="1" applyProtection="1">
      <alignment horizontal="center" vertical="center"/>
      <protection locked="0"/>
    </xf>
    <xf numFmtId="0" fontId="0" fillId="35" borderId="1" xfId="0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 vertical="top"/>
    </xf>
    <xf numFmtId="0" fontId="40" fillId="39" borderId="28" xfId="0" applyFont="1" applyFill="1" applyBorder="1" applyAlignment="1">
      <alignment horizontal="center" vertical="center"/>
    </xf>
    <xf numFmtId="0" fontId="41" fillId="39" borderId="28" xfId="0" applyFont="1" applyFill="1" applyBorder="1" applyAlignment="1">
      <alignment horizontal="center" vertical="center"/>
    </xf>
    <xf numFmtId="0" fontId="0" fillId="7" borderId="0" xfId="0" applyFill="1" applyBorder="1" applyAlignment="1" applyProtection="1">
      <alignment vertical="top"/>
    </xf>
    <xf numFmtId="0" fontId="10" fillId="55" borderId="1" xfId="0" applyFont="1" applyFill="1" applyBorder="1" applyAlignment="1" applyProtection="1">
      <alignment horizontal="left" vertical="center"/>
      <protection locked="0"/>
    </xf>
    <xf numFmtId="0" fontId="10" fillId="56" borderId="1" xfId="0" applyFont="1" applyFill="1" applyBorder="1" applyAlignment="1" applyProtection="1">
      <alignment horizontal="left" vertical="center"/>
      <protection locked="0"/>
    </xf>
    <xf numFmtId="0" fontId="10" fillId="42" borderId="1" xfId="0" applyFont="1" applyFill="1" applyBorder="1" applyAlignment="1" applyProtection="1">
      <alignment horizontal="left" vertical="center"/>
      <protection locked="0"/>
    </xf>
    <xf numFmtId="0" fontId="10" fillId="35" borderId="1" xfId="0" applyFont="1" applyFill="1" applyBorder="1" applyAlignment="1" applyProtection="1">
      <alignment horizontal="left" vertical="center"/>
      <protection locked="0"/>
    </xf>
    <xf numFmtId="0" fontId="0" fillId="10" borderId="0" xfId="0" applyFill="1"/>
    <xf numFmtId="0" fontId="43" fillId="57" borderId="0" xfId="0" applyFont="1" applyFill="1"/>
    <xf numFmtId="0" fontId="0" fillId="57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39" fillId="12" borderId="0" xfId="0" applyFont="1" applyFill="1"/>
    <xf numFmtId="0" fontId="0" fillId="12" borderId="0" xfId="0" applyFill="1"/>
    <xf numFmtId="0" fontId="0" fillId="12" borderId="0" xfId="0" applyFill="1" applyAlignment="1">
      <alignment horizontal="center"/>
    </xf>
    <xf numFmtId="0" fontId="42" fillId="10" borderId="0" xfId="0" applyFont="1" applyFill="1"/>
    <xf numFmtId="0" fontId="0" fillId="9" borderId="0" xfId="0" applyFill="1"/>
    <xf numFmtId="0" fontId="0" fillId="2" borderId="39" xfId="0" applyFill="1" applyBorder="1" applyAlignment="1">
      <alignment horizontal="center"/>
    </xf>
    <xf numFmtId="0" fontId="42" fillId="10" borderId="39" xfId="0" applyFont="1" applyFill="1" applyBorder="1" applyAlignment="1">
      <alignment horizontal="center"/>
    </xf>
    <xf numFmtId="0" fontId="42" fillId="10" borderId="0" xfId="0" applyFont="1" applyFill="1" applyAlignment="1">
      <alignment horizontal="center"/>
    </xf>
    <xf numFmtId="0" fontId="39" fillId="12" borderId="39" xfId="0" applyFont="1" applyFill="1" applyBorder="1" applyAlignment="1">
      <alignment horizontal="center"/>
    </xf>
    <xf numFmtId="0" fontId="43" fillId="57" borderId="39" xfId="0" applyFont="1" applyFill="1" applyBorder="1" applyAlignment="1">
      <alignment horizontal="center"/>
    </xf>
    <xf numFmtId="0" fontId="43" fillId="57" borderId="0" xfId="0" applyFont="1" applyFill="1" applyAlignment="1">
      <alignment horizontal="center"/>
    </xf>
    <xf numFmtId="0" fontId="44" fillId="9" borderId="39" xfId="0" applyFont="1" applyFill="1" applyBorder="1" applyAlignment="1">
      <alignment horizontal="center"/>
    </xf>
    <xf numFmtId="0" fontId="44" fillId="9" borderId="0" xfId="0" applyFont="1" applyFill="1" applyAlignment="1">
      <alignment horizontal="center"/>
    </xf>
    <xf numFmtId="0" fontId="11" fillId="36" borderId="28" xfId="0" applyFont="1" applyFill="1" applyBorder="1" applyAlignment="1">
      <alignment horizontal="center" vertical="center" textRotation="90"/>
    </xf>
    <xf numFmtId="0" fontId="10" fillId="58" borderId="1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left" vertical="center"/>
    </xf>
    <xf numFmtId="0" fontId="11" fillId="58" borderId="28" xfId="0" applyFont="1" applyFill="1" applyBorder="1" applyAlignment="1">
      <alignment horizontal="center" vertical="center" textRotation="90"/>
    </xf>
    <xf numFmtId="0" fontId="10" fillId="59" borderId="1" xfId="0" applyFont="1" applyFill="1" applyBorder="1" applyAlignment="1">
      <alignment horizontal="left" vertical="center"/>
    </xf>
    <xf numFmtId="0" fontId="9" fillId="60" borderId="28" xfId="0" applyFont="1" applyFill="1" applyBorder="1" applyAlignment="1">
      <alignment horizontal="center" vertical="center"/>
    </xf>
    <xf numFmtId="0" fontId="11" fillId="61" borderId="1" xfId="0" applyFont="1" applyFill="1" applyBorder="1" applyAlignment="1">
      <alignment horizontal="center"/>
    </xf>
    <xf numFmtId="0" fontId="32" fillId="62" borderId="28" xfId="0" applyFont="1" applyFill="1" applyBorder="1" applyAlignment="1">
      <alignment horizontal="center" vertical="center" textRotation="90"/>
    </xf>
    <xf numFmtId="0" fontId="10" fillId="63" borderId="1" xfId="0" applyFont="1" applyFill="1" applyBorder="1" applyAlignment="1" applyProtection="1">
      <alignment horizontal="left" vertical="center"/>
      <protection locked="0"/>
    </xf>
    <xf numFmtId="0" fontId="45" fillId="3" borderId="0" xfId="0" applyFont="1" applyFill="1" applyAlignment="1" applyProtection="1">
      <alignment horizontal="left" vertical="top"/>
    </xf>
    <xf numFmtId="0" fontId="47" fillId="5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6" fillId="2" borderId="1" xfId="0" applyFont="1" applyFill="1" applyBorder="1" applyAlignment="1" applyProtection="1">
      <alignment horizontal="left" vertical="center"/>
      <protection locked="0"/>
    </xf>
    <xf numFmtId="0" fontId="46" fillId="5" borderId="1" xfId="0" applyFont="1" applyFill="1" applyBorder="1" applyAlignment="1" applyProtection="1">
      <alignment horizontal="left" vertical="center"/>
      <protection locked="0"/>
    </xf>
    <xf numFmtId="0" fontId="0" fillId="36" borderId="0" xfId="0" applyFill="1"/>
    <xf numFmtId="0" fontId="9" fillId="4" borderId="0" xfId="0" applyFont="1" applyFill="1"/>
    <xf numFmtId="0" fontId="0" fillId="57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48" fillId="12" borderId="0" xfId="0" applyFont="1" applyFill="1" applyAlignment="1">
      <alignment horizontal="left"/>
    </xf>
    <xf numFmtId="0" fontId="39" fillId="12" borderId="0" xfId="0" applyFont="1" applyFill="1" applyAlignment="1">
      <alignment horizontal="left"/>
    </xf>
    <xf numFmtId="0" fontId="39" fillId="4" borderId="0" xfId="0" applyFont="1" applyFill="1" applyAlignment="1">
      <alignment horizontal="left"/>
    </xf>
    <xf numFmtId="0" fontId="0" fillId="4" borderId="0" xfId="0" applyFill="1" applyBorder="1"/>
    <xf numFmtId="0" fontId="9" fillId="4" borderId="0" xfId="0" applyFont="1" applyFill="1" applyBorder="1"/>
    <xf numFmtId="0" fontId="8" fillId="4" borderId="0" xfId="1" applyFill="1" applyAlignment="1">
      <alignment horizontal="center"/>
    </xf>
    <xf numFmtId="0" fontId="32" fillId="4" borderId="0" xfId="0" applyFont="1" applyFill="1" applyBorder="1"/>
    <xf numFmtId="0" fontId="0" fillId="46" borderId="1" xfId="0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9" fillId="6" borderId="0" xfId="0" applyFont="1" applyFill="1"/>
    <xf numFmtId="0" fontId="0" fillId="65" borderId="0" xfId="0" applyFill="1" applyAlignment="1">
      <alignment horizontal="center"/>
    </xf>
    <xf numFmtId="0" fontId="32" fillId="64" borderId="0" xfId="0" applyFont="1" applyFill="1"/>
    <xf numFmtId="0" fontId="49" fillId="6" borderId="0" xfId="0" applyFont="1" applyFill="1" applyBorder="1"/>
    <xf numFmtId="0" fontId="50" fillId="6" borderId="0" xfId="0" applyFont="1" applyFill="1" applyBorder="1"/>
    <xf numFmtId="0" fontId="9" fillId="37" borderId="0" xfId="0" applyFont="1" applyFill="1"/>
    <xf numFmtId="0" fontId="33" fillId="4" borderId="0" xfId="0" applyFont="1" applyFill="1" applyAlignment="1">
      <alignment horizontal="left"/>
    </xf>
    <xf numFmtId="0" fontId="0" fillId="43" borderId="0" xfId="0" applyFill="1"/>
    <xf numFmtId="0" fontId="32" fillId="4" borderId="0" xfId="0" applyFont="1" applyFill="1" applyBorder="1" applyAlignment="1">
      <alignment horizontal="right"/>
    </xf>
    <xf numFmtId="0" fontId="0" fillId="66" borderId="0" xfId="0" applyFill="1" applyBorder="1"/>
    <xf numFmtId="0" fontId="0" fillId="36" borderId="0" xfId="0" applyFill="1" applyBorder="1"/>
    <xf numFmtId="0" fontId="0" fillId="12" borderId="0" xfId="0" applyFill="1" applyBorder="1" applyAlignment="1">
      <alignment horizontal="left"/>
    </xf>
    <xf numFmtId="0" fontId="0" fillId="51" borderId="0" xfId="0" applyFill="1" applyBorder="1" applyAlignment="1">
      <alignment horizontal="center"/>
    </xf>
    <xf numFmtId="0" fontId="0" fillId="3" borderId="0" xfId="0" applyFill="1" applyBorder="1"/>
    <xf numFmtId="0" fontId="0" fillId="10" borderId="0" xfId="0" applyFill="1" applyBorder="1"/>
    <xf numFmtId="0" fontId="0" fillId="8" borderId="40" xfId="0" applyFill="1" applyBorder="1"/>
    <xf numFmtId="0" fontId="0" fillId="10" borderId="40" xfId="0" applyFill="1" applyBorder="1" applyAlignment="1">
      <alignment horizontal="left"/>
    </xf>
    <xf numFmtId="0" fontId="0" fillId="8" borderId="40" xfId="0" applyFill="1" applyBorder="1" applyAlignment="1">
      <alignment horizontal="center"/>
    </xf>
    <xf numFmtId="0" fontId="0" fillId="4" borderId="40" xfId="0" applyFill="1" applyBorder="1"/>
    <xf numFmtId="0" fontId="0" fillId="36" borderId="40" xfId="0" applyFill="1" applyBorder="1"/>
    <xf numFmtId="0" fontId="0" fillId="4" borderId="41" xfId="0" applyFill="1" applyBorder="1"/>
    <xf numFmtId="0" fontId="0" fillId="12" borderId="41" xfId="0" applyFill="1" applyBorder="1" applyAlignment="1">
      <alignment horizontal="left"/>
    </xf>
    <xf numFmtId="0" fontId="0" fillId="51" borderId="41" xfId="0" applyFill="1" applyBorder="1" applyAlignment="1">
      <alignment horizontal="center"/>
    </xf>
    <xf numFmtId="0" fontId="0" fillId="66" borderId="40" xfId="0" applyFill="1" applyBorder="1"/>
    <xf numFmtId="0" fontId="0" fillId="3" borderId="40" xfId="0" applyFill="1" applyBorder="1"/>
    <xf numFmtId="0" fontId="32" fillId="67" borderId="40" xfId="0" applyFont="1" applyFill="1" applyBorder="1" applyAlignment="1">
      <alignment horizontal="left"/>
    </xf>
    <xf numFmtId="1" fontId="0" fillId="4" borderId="0" xfId="0" applyNumberFormat="1" applyFill="1"/>
    <xf numFmtId="0" fontId="0" fillId="11" borderId="40" xfId="0" applyFill="1" applyBorder="1" applyAlignment="1">
      <alignment horizontal="left"/>
    </xf>
    <xf numFmtId="0" fontId="0" fillId="11" borderId="0" xfId="0" applyFill="1" applyBorder="1" applyAlignment="1">
      <alignment horizontal="left"/>
    </xf>
    <xf numFmtId="0" fontId="0" fillId="37" borderId="40" xfId="0" applyFill="1" applyBorder="1" applyAlignment="1">
      <alignment horizontal="center"/>
    </xf>
    <xf numFmtId="0" fontId="0" fillId="37" borderId="0" xfId="0" applyFill="1" applyBorder="1" applyAlignment="1">
      <alignment horizontal="center"/>
    </xf>
    <xf numFmtId="0" fontId="0" fillId="9" borderId="40" xfId="0" applyFill="1" applyBorder="1"/>
    <xf numFmtId="0" fontId="0" fillId="9" borderId="0" xfId="0" applyFill="1" applyBorder="1"/>
    <xf numFmtId="0" fontId="0" fillId="36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0" xfId="0" applyFill="1" applyBorder="1" applyAlignment="1">
      <alignment horizontal="left"/>
    </xf>
    <xf numFmtId="0" fontId="0" fillId="57" borderId="4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68" borderId="4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9" fillId="66" borderId="40" xfId="0" applyFont="1" applyFill="1" applyBorder="1"/>
    <xf numFmtId="0" fontId="9" fillId="4" borderId="41" xfId="0" applyFont="1" applyFill="1" applyBorder="1"/>
    <xf numFmtId="0" fontId="9" fillId="66" borderId="0" xfId="0" applyFont="1" applyFill="1" applyBorder="1"/>
    <xf numFmtId="0" fontId="9" fillId="3" borderId="0" xfId="0" applyFont="1" applyFill="1" applyBorder="1"/>
    <xf numFmtId="0" fontId="9" fillId="3" borderId="40" xfId="0" applyFont="1" applyFill="1" applyBorder="1"/>
    <xf numFmtId="0" fontId="9" fillId="10" borderId="0" xfId="0" applyFont="1" applyFill="1" applyBorder="1"/>
    <xf numFmtId="0" fontId="32" fillId="11" borderId="26" xfId="0" applyFont="1" applyFill="1" applyBorder="1" applyAlignment="1"/>
    <xf numFmtId="0" fontId="32" fillId="6" borderId="10" xfId="0" applyFont="1" applyFill="1" applyBorder="1" applyAlignment="1">
      <alignment vertical="center"/>
    </xf>
    <xf numFmtId="0" fontId="32" fillId="6" borderId="29" xfId="0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/>
    </xf>
    <xf numFmtId="0" fontId="0" fillId="2" borderId="42" xfId="0" applyFill="1" applyBorder="1"/>
    <xf numFmtId="0" fontId="10" fillId="56" borderId="10" xfId="0" applyFont="1" applyFill="1" applyBorder="1" applyAlignment="1" applyProtection="1">
      <alignment horizontal="left" vertical="center"/>
      <protection locked="0"/>
    </xf>
    <xf numFmtId="0" fontId="10" fillId="42" borderId="10" xfId="0" applyFont="1" applyFill="1" applyBorder="1" applyAlignment="1" applyProtection="1">
      <alignment horizontal="left" vertical="center"/>
      <protection locked="0"/>
    </xf>
    <xf numFmtId="0" fontId="10" fillId="35" borderId="10" xfId="0" applyFont="1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>
      <alignment horizontal="center"/>
    </xf>
    <xf numFmtId="0" fontId="0" fillId="47" borderId="10" xfId="0" applyFill="1" applyBorder="1" applyAlignment="1" applyProtection="1">
      <alignment horizontal="center" vertical="center"/>
      <protection locked="0"/>
    </xf>
    <xf numFmtId="0" fontId="0" fillId="48" borderId="10" xfId="0" applyFill="1" applyBorder="1" applyAlignment="1" applyProtection="1">
      <alignment horizontal="center" vertical="center"/>
      <protection locked="0"/>
    </xf>
    <xf numFmtId="0" fontId="0" fillId="35" borderId="10" xfId="0" applyFill="1" applyBorder="1" applyAlignment="1" applyProtection="1">
      <alignment horizontal="center" vertical="center"/>
      <protection locked="0"/>
    </xf>
    <xf numFmtId="0" fontId="32" fillId="8" borderId="22" xfId="0" applyFont="1" applyFill="1" applyBorder="1" applyAlignment="1"/>
    <xf numFmtId="0" fontId="0" fillId="2" borderId="1" xfId="0" applyFill="1" applyBorder="1"/>
    <xf numFmtId="0" fontId="0" fillId="55" borderId="10" xfId="0" applyFont="1" applyFill="1" applyBorder="1" applyAlignment="1" applyProtection="1">
      <alignment horizontal="center" vertical="center"/>
      <protection locked="0"/>
    </xf>
    <xf numFmtId="0" fontId="32" fillId="11" borderId="31" xfId="0" applyFont="1" applyFill="1" applyBorder="1" applyAlignment="1">
      <alignment horizontal="centerContinuous"/>
    </xf>
    <xf numFmtId="0" fontId="32" fillId="11" borderId="27" xfId="0" applyFont="1" applyFill="1" applyBorder="1" applyAlignment="1">
      <alignment horizontal="centerContinuous"/>
    </xf>
    <xf numFmtId="0" fontId="10" fillId="5" borderId="11" xfId="0" applyFont="1" applyFill="1" applyBorder="1" applyAlignment="1" applyProtection="1">
      <alignment horizontal="left" vertical="center"/>
      <protection locked="0"/>
    </xf>
    <xf numFmtId="0" fontId="10" fillId="5" borderId="35" xfId="0" applyFont="1" applyFill="1" applyBorder="1" applyAlignment="1" applyProtection="1">
      <alignment horizontal="left" vertical="center"/>
      <protection locked="0"/>
    </xf>
    <xf numFmtId="0" fontId="10" fillId="5" borderId="12" xfId="0" applyFont="1" applyFill="1" applyBorder="1" applyAlignment="1" applyProtection="1">
      <alignment horizontal="left" vertical="center"/>
      <protection locked="0"/>
    </xf>
    <xf numFmtId="0" fontId="32" fillId="6" borderId="22" xfId="0" applyFont="1" applyFill="1" applyBorder="1" applyAlignment="1">
      <alignment horizontal="centerContinuous"/>
    </xf>
    <xf numFmtId="0" fontId="32" fillId="57" borderId="22" xfId="0" applyFont="1" applyFill="1" applyBorder="1" applyAlignment="1">
      <alignment horizontal="centerContinuous"/>
    </xf>
    <xf numFmtId="0" fontId="32" fillId="51" borderId="22" xfId="0" applyFont="1" applyFill="1" applyBorder="1" applyAlignment="1">
      <alignment horizontal="centerContinuous"/>
    </xf>
    <xf numFmtId="0" fontId="9" fillId="51" borderId="28" xfId="0" applyFont="1" applyFill="1" applyBorder="1" applyAlignment="1">
      <alignment horizontal="center" vertical="center"/>
    </xf>
    <xf numFmtId="0" fontId="9" fillId="57" borderId="28" xfId="0" applyFont="1" applyFill="1" applyBorder="1" applyAlignment="1">
      <alignment horizontal="center" vertical="center"/>
    </xf>
    <xf numFmtId="0" fontId="9" fillId="51" borderId="10" xfId="0" applyFont="1" applyFill="1" applyBorder="1" applyAlignment="1">
      <alignment horizontal="center" vertical="center"/>
    </xf>
    <xf numFmtId="0" fontId="9" fillId="57" borderId="10" xfId="0" applyFont="1" applyFill="1" applyBorder="1" applyAlignment="1">
      <alignment horizontal="center" vertical="center"/>
    </xf>
    <xf numFmtId="0" fontId="32" fillId="57" borderId="28" xfId="0" applyFont="1" applyFill="1" applyBorder="1" applyAlignment="1">
      <alignment horizontal="centerContinuous"/>
    </xf>
    <xf numFmtId="0" fontId="9" fillId="57" borderId="29" xfId="0" applyFont="1" applyFill="1" applyBorder="1" applyAlignment="1">
      <alignment horizontal="center" vertical="center"/>
    </xf>
    <xf numFmtId="0" fontId="32" fillId="8" borderId="27" xfId="0" applyFont="1" applyFill="1" applyBorder="1" applyAlignment="1">
      <alignment horizontal="centerContinuous"/>
    </xf>
    <xf numFmtId="0" fontId="32" fillId="8" borderId="36" xfId="0" applyFont="1" applyFill="1" applyBorder="1" applyAlignment="1">
      <alignment horizontal="centerContinuous"/>
    </xf>
    <xf numFmtId="0" fontId="32" fillId="51" borderId="28" xfId="0" applyFont="1" applyFill="1" applyBorder="1" applyAlignment="1">
      <alignment horizontal="centerContinuous"/>
    </xf>
    <xf numFmtId="0" fontId="9" fillId="51" borderId="29" xfId="0" applyFont="1" applyFill="1" applyBorder="1" applyAlignment="1">
      <alignment horizontal="center" vertical="center"/>
    </xf>
    <xf numFmtId="0" fontId="32" fillId="6" borderId="29" xfId="0" applyFont="1" applyFill="1" applyBorder="1" applyAlignment="1">
      <alignment vertical="top"/>
    </xf>
    <xf numFmtId="0" fontId="32" fillId="6" borderId="10" xfId="0" applyFont="1" applyFill="1" applyBorder="1" applyAlignment="1">
      <alignment vertical="top"/>
    </xf>
    <xf numFmtId="0" fontId="32" fillId="11" borderId="43" xfId="0" applyFont="1" applyFill="1" applyBorder="1" applyAlignment="1">
      <alignment horizontal="centerContinuous" vertical="center"/>
    </xf>
    <xf numFmtId="0" fontId="32" fillId="11" borderId="0" xfId="0" applyFont="1" applyFill="1" applyBorder="1" applyAlignment="1">
      <alignment horizontal="centerContinuous" vertical="center"/>
    </xf>
    <xf numFmtId="0" fontId="32" fillId="11" borderId="44" xfId="0" applyFont="1" applyFill="1" applyBorder="1" applyAlignment="1">
      <alignment horizontal="centerContinuous" vertical="center"/>
    </xf>
    <xf numFmtId="0" fontId="32" fillId="11" borderId="28" xfId="0" applyFont="1" applyFill="1" applyBorder="1" applyAlignment="1">
      <alignment horizontal="center" vertical="center"/>
    </xf>
    <xf numFmtId="0" fontId="32" fillId="12" borderId="28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 vertical="center"/>
    </xf>
    <xf numFmtId="0" fontId="32" fillId="11" borderId="42" xfId="0" applyFont="1" applyFill="1" applyBorder="1" applyAlignment="1">
      <alignment horizontal="center" vertical="center"/>
    </xf>
    <xf numFmtId="0" fontId="32" fillId="11" borderId="45" xfId="0" applyFont="1" applyFill="1" applyBorder="1" applyAlignment="1">
      <alignment horizontal="center" vertical="center"/>
    </xf>
    <xf numFmtId="0" fontId="32" fillId="11" borderId="38" xfId="0" applyFont="1" applyFill="1" applyBorder="1" applyAlignment="1">
      <alignment horizontal="center" vertical="center"/>
    </xf>
    <xf numFmtId="0" fontId="32" fillId="11" borderId="10" xfId="0" applyFont="1" applyFill="1" applyBorder="1" applyAlignment="1">
      <alignment horizontal="center" vertical="center"/>
    </xf>
    <xf numFmtId="0" fontId="32" fillId="12" borderId="10" xfId="0" applyFont="1" applyFill="1" applyBorder="1" applyAlignment="1">
      <alignment horizontal="center" vertical="center"/>
    </xf>
    <xf numFmtId="0" fontId="32" fillId="10" borderId="10" xfId="0" applyFont="1" applyFill="1" applyBorder="1" applyAlignment="1">
      <alignment horizontal="center" vertical="center"/>
    </xf>
    <xf numFmtId="0" fontId="32" fillId="6" borderId="28" xfId="0" applyFont="1" applyFill="1" applyBorder="1" applyAlignment="1">
      <alignment horizontal="center"/>
    </xf>
    <xf numFmtId="0" fontId="32" fillId="6" borderId="28" xfId="0" applyFont="1" applyFill="1" applyBorder="1" applyAlignment="1"/>
    <xf numFmtId="0" fontId="10" fillId="2" borderId="47" xfId="0" applyFont="1" applyFill="1" applyBorder="1" applyAlignment="1" applyProtection="1">
      <alignment horizontal="left" vertical="center"/>
      <protection locked="0"/>
    </xf>
    <xf numFmtId="0" fontId="0" fillId="5" borderId="48" xfId="0" applyFill="1" applyBorder="1"/>
    <xf numFmtId="0" fontId="10" fillId="5" borderId="49" xfId="0" applyFont="1" applyFill="1" applyBorder="1" applyAlignment="1" applyProtection="1">
      <alignment horizontal="left" vertical="center"/>
      <protection locked="0"/>
    </xf>
    <xf numFmtId="0" fontId="10" fillId="2" borderId="49" xfId="0" applyFont="1" applyFill="1" applyBorder="1" applyAlignment="1" applyProtection="1">
      <alignment horizontal="left" vertical="center"/>
      <protection locked="0"/>
    </xf>
    <xf numFmtId="0" fontId="10" fillId="9" borderId="46" xfId="0" applyFont="1" applyFill="1" applyBorder="1" applyAlignment="1" applyProtection="1">
      <alignment horizontal="left" vertical="center"/>
      <protection locked="0"/>
    </xf>
    <xf numFmtId="0" fontId="10" fillId="5" borderId="48" xfId="0" applyFont="1" applyFill="1" applyBorder="1" applyAlignment="1" applyProtection="1">
      <alignment horizontal="left" vertical="center"/>
      <protection locked="0"/>
    </xf>
    <xf numFmtId="0" fontId="10" fillId="9" borderId="48" xfId="0" applyFont="1" applyFill="1" applyBorder="1" applyAlignment="1" applyProtection="1">
      <alignment horizontal="left" vertical="center"/>
      <protection locked="0"/>
    </xf>
    <xf numFmtId="0" fontId="10" fillId="49" borderId="46" xfId="0" applyFont="1" applyFill="1" applyBorder="1" applyAlignment="1">
      <alignment horizontal="left" vertical="center"/>
    </xf>
    <xf numFmtId="0" fontId="10" fillId="56" borderId="47" xfId="0" applyFont="1" applyFill="1" applyBorder="1" applyAlignment="1" applyProtection="1">
      <alignment horizontal="left" vertical="center"/>
      <protection locked="0"/>
    </xf>
    <xf numFmtId="0" fontId="10" fillId="5" borderId="48" xfId="0" applyFont="1" applyFill="1" applyBorder="1" applyAlignment="1">
      <alignment horizontal="left" vertical="center"/>
    </xf>
    <xf numFmtId="0" fontId="10" fillId="49" borderId="48" xfId="0" applyFont="1" applyFill="1" applyBorder="1" applyAlignment="1">
      <alignment horizontal="left" vertical="center"/>
    </xf>
    <xf numFmtId="0" fontId="10" fillId="56" borderId="49" xfId="0" applyFont="1" applyFill="1" applyBorder="1" applyAlignment="1" applyProtection="1">
      <alignment horizontal="left" vertical="center"/>
      <protection locked="0"/>
    </xf>
    <xf numFmtId="0" fontId="50" fillId="11" borderId="48" xfId="0" applyFont="1" applyFill="1" applyBorder="1" applyAlignment="1">
      <alignment horizontal="center" vertical="center"/>
    </xf>
    <xf numFmtId="0" fontId="50" fillId="11" borderId="49" xfId="0" applyFont="1" applyFill="1" applyBorder="1" applyAlignment="1">
      <alignment horizontal="center" vertical="center"/>
    </xf>
    <xf numFmtId="0" fontId="50" fillId="11" borderId="30" xfId="0" applyFont="1" applyFill="1" applyBorder="1" applyAlignment="1">
      <alignment horizontal="centerContinuous" vertical="center"/>
    </xf>
    <xf numFmtId="0" fontId="50" fillId="11" borderId="32" xfId="0" applyFont="1" applyFill="1" applyBorder="1" applyAlignment="1">
      <alignment horizontal="centerContinuous" vertical="center"/>
    </xf>
    <xf numFmtId="0" fontId="50" fillId="11" borderId="34" xfId="0" applyFont="1" applyFill="1" applyBorder="1" applyAlignment="1">
      <alignment horizontal="centerContinuous" vertical="center"/>
    </xf>
    <xf numFmtId="0" fontId="50" fillId="11" borderId="1" xfId="0" applyFont="1" applyFill="1" applyBorder="1" applyAlignment="1">
      <alignment horizontal="center" vertical="center"/>
    </xf>
    <xf numFmtId="0" fontId="0" fillId="4" borderId="0" xfId="0" applyFill="1" applyBorder="1" applyAlignment="1" applyProtection="1">
      <alignment vertical="top"/>
    </xf>
    <xf numFmtId="0" fontId="0" fillId="4" borderId="50" xfId="0" applyFill="1" applyBorder="1" applyAlignment="1">
      <alignment horizontal="center"/>
    </xf>
    <xf numFmtId="0" fontId="0" fillId="4" borderId="50" xfId="0" applyFill="1" applyBorder="1"/>
    <xf numFmtId="0" fontId="10" fillId="4" borderId="50" xfId="0" applyFont="1" applyFill="1" applyBorder="1" applyAlignment="1" applyProtection="1">
      <alignment horizontal="left" vertical="center"/>
      <protection locked="0"/>
    </xf>
    <xf numFmtId="0" fontId="10" fillId="4" borderId="50" xfId="0" applyFont="1" applyFill="1" applyBorder="1" applyAlignment="1">
      <alignment horizontal="left" vertical="center"/>
    </xf>
    <xf numFmtId="0" fontId="11" fillId="4" borderId="50" xfId="0" applyFont="1" applyFill="1" applyBorder="1" applyAlignment="1">
      <alignment horizontal="center"/>
    </xf>
    <xf numFmtId="0" fontId="0" fillId="4" borderId="50" xfId="0" applyFill="1" applyBorder="1" applyAlignment="1" applyProtection="1">
      <alignment horizontal="center"/>
      <protection locked="0"/>
    </xf>
    <xf numFmtId="0" fontId="11" fillId="4" borderId="50" xfId="0" applyFont="1" applyFill="1" applyBorder="1" applyAlignment="1" applyProtection="1">
      <alignment horizontal="center"/>
      <protection locked="0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 applyProtection="1">
      <alignment horizontal="center"/>
      <protection locked="0"/>
    </xf>
    <xf numFmtId="9" fontId="0" fillId="4" borderId="0" xfId="0" applyNumberFormat="1" applyFill="1" applyAlignment="1" applyProtection="1">
      <alignment horizontal="center" vertical="top"/>
      <protection locked="0"/>
    </xf>
    <xf numFmtId="9" fontId="0" fillId="4" borderId="0" xfId="0" applyNumberFormat="1" applyFill="1" applyBorder="1" applyAlignment="1" applyProtection="1">
      <alignment horizontal="center" vertical="top"/>
      <protection locked="0"/>
    </xf>
    <xf numFmtId="0" fontId="0" fillId="4" borderId="0" xfId="0" applyFill="1" applyBorder="1" applyAlignment="1" applyProtection="1">
      <alignment horizontal="left" vertical="top"/>
      <protection locked="0"/>
    </xf>
    <xf numFmtId="0" fontId="11" fillId="11" borderId="10" xfId="0" applyFont="1" applyFill="1" applyBorder="1" applyAlignment="1">
      <alignment horizontal="center" vertical="center"/>
    </xf>
    <xf numFmtId="0" fontId="32" fillId="11" borderId="51" xfId="0" applyFont="1" applyFill="1" applyBorder="1" applyAlignment="1">
      <alignment horizontal="centerContinuous" vertical="center"/>
    </xf>
    <xf numFmtId="0" fontId="32" fillId="11" borderId="52" xfId="0" applyFont="1" applyFill="1" applyBorder="1" applyAlignment="1">
      <alignment horizontal="centerContinuous" vertical="center"/>
    </xf>
    <xf numFmtId="0" fontId="32" fillId="12" borderId="52" xfId="0" applyFont="1" applyFill="1" applyBorder="1" applyAlignment="1">
      <alignment horizontal="centerContinuous" vertical="center"/>
    </xf>
    <xf numFmtId="0" fontId="32" fillId="8" borderId="52" xfId="0" applyFont="1" applyFill="1" applyBorder="1" applyAlignment="1">
      <alignment horizontal="centerContinuous" vertical="center"/>
    </xf>
    <xf numFmtId="0" fontId="32" fillId="57" borderId="52" xfId="0" applyFont="1" applyFill="1" applyBorder="1" applyAlignment="1">
      <alignment horizontal="centerContinuous" vertical="center"/>
    </xf>
    <xf numFmtId="0" fontId="9" fillId="6" borderId="10" xfId="0" applyFont="1" applyFill="1" applyBorder="1" applyAlignment="1">
      <alignment vertical="center"/>
    </xf>
    <xf numFmtId="0" fontId="9" fillId="6" borderId="54" xfId="0" applyFont="1" applyFill="1" applyBorder="1" applyAlignment="1">
      <alignment horizontal="center" vertical="center"/>
    </xf>
    <xf numFmtId="0" fontId="32" fillId="6" borderId="54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1" fillId="69" borderId="10" xfId="0" applyFont="1" applyFill="1" applyBorder="1" applyAlignment="1">
      <alignment horizontal="center" vertical="center"/>
    </xf>
    <xf numFmtId="0" fontId="11" fillId="7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73" borderId="10" xfId="0" applyFont="1" applyFill="1" applyBorder="1" applyAlignment="1">
      <alignment horizontal="center" vertical="center"/>
    </xf>
    <xf numFmtId="0" fontId="11" fillId="74" borderId="10" xfId="0" applyFont="1" applyFill="1" applyBorder="1" applyAlignment="1">
      <alignment horizontal="center" vertical="center"/>
    </xf>
    <xf numFmtId="0" fontId="11" fillId="57" borderId="10" xfId="0" applyFont="1" applyFill="1" applyBorder="1" applyAlignment="1">
      <alignment horizontal="center" vertical="center"/>
    </xf>
    <xf numFmtId="0" fontId="11" fillId="52" borderId="10" xfId="0" applyFont="1" applyFill="1" applyBorder="1" applyAlignment="1">
      <alignment horizontal="center" vertical="center"/>
    </xf>
    <xf numFmtId="0" fontId="11" fillId="76" borderId="10" xfId="0" applyFont="1" applyFill="1" applyBorder="1" applyAlignment="1">
      <alignment horizontal="center" vertical="center"/>
    </xf>
    <xf numFmtId="0" fontId="11" fillId="77" borderId="10" xfId="0" applyFont="1" applyFill="1" applyBorder="1" applyAlignment="1">
      <alignment horizontal="center" vertical="center"/>
    </xf>
    <xf numFmtId="0" fontId="11" fillId="78" borderId="10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Continuous" vertical="center" wrapText="1"/>
    </xf>
    <xf numFmtId="0" fontId="32" fillId="6" borderId="52" xfId="0" applyFont="1" applyFill="1" applyBorder="1" applyAlignment="1">
      <alignment horizontal="centerContinuous" vertical="center" wrapText="1"/>
    </xf>
    <xf numFmtId="0" fontId="32" fillId="6" borderId="55" xfId="0" applyFont="1" applyFill="1" applyBorder="1" applyAlignment="1">
      <alignment horizontal="centerContinuous" vertical="center" wrapText="1"/>
    </xf>
    <xf numFmtId="0" fontId="11" fillId="80" borderId="56" xfId="0" applyFont="1" applyFill="1" applyBorder="1" applyAlignment="1">
      <alignment horizontal="center" vertical="center"/>
    </xf>
    <xf numFmtId="0" fontId="11" fillId="54" borderId="56" xfId="0" applyFont="1" applyFill="1" applyBorder="1" applyAlignment="1">
      <alignment horizontal="center" vertical="center"/>
    </xf>
    <xf numFmtId="0" fontId="11" fillId="82" borderId="56" xfId="0" applyFont="1" applyFill="1" applyBorder="1" applyAlignment="1">
      <alignment horizontal="center" vertical="center"/>
    </xf>
    <xf numFmtId="0" fontId="11" fillId="83" borderId="56" xfId="0" applyFont="1" applyFill="1" applyBorder="1" applyAlignment="1">
      <alignment horizontal="center" vertical="center"/>
    </xf>
    <xf numFmtId="0" fontId="11" fillId="87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46" borderId="1" xfId="0" applyFill="1" applyBorder="1" applyAlignment="1">
      <alignment horizontal="center" vertical="center"/>
    </xf>
    <xf numFmtId="0" fontId="11" fillId="71" borderId="10" xfId="0" applyFont="1" applyFill="1" applyBorder="1" applyAlignment="1">
      <alignment horizontal="center" vertical="center"/>
    </xf>
    <xf numFmtId="0" fontId="11" fillId="70" borderId="10" xfId="0" applyFont="1" applyFill="1" applyBorder="1" applyAlignment="1">
      <alignment horizontal="center" vertical="center"/>
    </xf>
    <xf numFmtId="0" fontId="11" fillId="75" borderId="10" xfId="0" applyFont="1" applyFill="1" applyBorder="1" applyAlignment="1">
      <alignment horizontal="center" vertical="center"/>
    </xf>
    <xf numFmtId="0" fontId="11" fillId="79" borderId="10" xfId="0" applyFont="1" applyFill="1" applyBorder="1" applyAlignment="1">
      <alignment horizontal="center" vertical="center"/>
    </xf>
    <xf numFmtId="0" fontId="11" fillId="86" borderId="10" xfId="0" applyFont="1" applyFill="1" applyBorder="1" applyAlignment="1">
      <alignment horizontal="center" vertical="center"/>
    </xf>
    <xf numFmtId="0" fontId="11" fillId="85" borderId="10" xfId="0" applyFont="1" applyFill="1" applyBorder="1" applyAlignment="1">
      <alignment horizontal="center" vertical="center"/>
    </xf>
    <xf numFmtId="0" fontId="11" fillId="81" borderId="10" xfId="0" applyFont="1" applyFill="1" applyBorder="1" applyAlignment="1">
      <alignment horizontal="center" vertical="center"/>
    </xf>
    <xf numFmtId="0" fontId="11" fillId="84" borderId="10" xfId="0" applyFont="1" applyFill="1" applyBorder="1" applyAlignment="1">
      <alignment horizontal="center" vertical="center"/>
    </xf>
    <xf numFmtId="0" fontId="11" fillId="46" borderId="10" xfId="0" applyFont="1" applyFill="1" applyBorder="1" applyAlignment="1">
      <alignment horizontal="center" vertical="center"/>
    </xf>
    <xf numFmtId="0" fontId="11" fillId="88" borderId="1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6" borderId="54" xfId="0" applyFont="1" applyFill="1" applyBorder="1" applyAlignment="1"/>
    <xf numFmtId="0" fontId="9" fillId="4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/>
    </xf>
    <xf numFmtId="0" fontId="11" fillId="51" borderId="10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9" fillId="89" borderId="28" xfId="0" applyFont="1" applyFill="1" applyBorder="1" applyAlignment="1">
      <alignment horizontal="center" vertical="center"/>
    </xf>
    <xf numFmtId="0" fontId="9" fillId="89" borderId="10" xfId="0" applyFont="1" applyFill="1" applyBorder="1" applyAlignment="1">
      <alignment horizontal="center" vertical="center"/>
    </xf>
    <xf numFmtId="0" fontId="0" fillId="9" borderId="46" xfId="0" applyFill="1" applyBorder="1" applyAlignment="1">
      <alignment horizontal="center"/>
    </xf>
    <xf numFmtId="0" fontId="10" fillId="90" borderId="11" xfId="0" applyFont="1" applyFill="1" applyBorder="1" applyAlignment="1" applyProtection="1">
      <alignment horizontal="left" vertical="center"/>
      <protection locked="0"/>
    </xf>
    <xf numFmtId="0" fontId="10" fillId="90" borderId="35" xfId="0" applyFont="1" applyFill="1" applyBorder="1" applyAlignment="1" applyProtection="1">
      <alignment horizontal="left" vertical="center"/>
      <protection locked="0"/>
    </xf>
    <xf numFmtId="0" fontId="10" fillId="90" borderId="12" xfId="0" applyFont="1" applyFill="1" applyBorder="1" applyAlignment="1" applyProtection="1">
      <alignment horizontal="left" vertical="center"/>
      <protection locked="0"/>
    </xf>
    <xf numFmtId="0" fontId="10" fillId="91" borderId="10" xfId="0" applyFont="1" applyFill="1" applyBorder="1" applyAlignment="1">
      <alignment horizontal="left" vertical="center"/>
    </xf>
    <xf numFmtId="0" fontId="10" fillId="42" borderId="10" xfId="0" applyFont="1" applyFill="1" applyBorder="1" applyAlignment="1">
      <alignment horizontal="left" vertical="center"/>
    </xf>
    <xf numFmtId="0" fontId="11" fillId="92" borderId="10" xfId="0" applyFont="1" applyFill="1" applyBorder="1" applyAlignment="1">
      <alignment horizontal="center"/>
    </xf>
    <xf numFmtId="0" fontId="0" fillId="93" borderId="10" xfId="0" applyFill="1" applyBorder="1" applyAlignment="1">
      <alignment horizontal="center"/>
    </xf>
    <xf numFmtId="0" fontId="9" fillId="94" borderId="28" xfId="0" applyFont="1" applyFill="1" applyBorder="1" applyAlignment="1">
      <alignment horizontal="center" vertical="center"/>
    </xf>
    <xf numFmtId="0" fontId="9" fillId="94" borderId="10" xfId="0" applyFont="1" applyFill="1" applyBorder="1" applyAlignment="1">
      <alignment horizontal="center" vertical="center"/>
    </xf>
    <xf numFmtId="0" fontId="9" fillId="38" borderId="10" xfId="0" applyFont="1" applyFill="1" applyBorder="1" applyAlignment="1">
      <alignment horizontal="center" vertical="center"/>
    </xf>
    <xf numFmtId="0" fontId="9" fillId="95" borderId="28" xfId="0" applyFont="1" applyFill="1" applyBorder="1" applyAlignment="1">
      <alignment horizontal="center" vertical="center"/>
    </xf>
    <xf numFmtId="0" fontId="9" fillId="95" borderId="10" xfId="0" applyFont="1" applyFill="1" applyBorder="1" applyAlignment="1">
      <alignment horizontal="center" vertical="center"/>
    </xf>
    <xf numFmtId="0" fontId="10" fillId="96" borderId="10" xfId="0" applyFont="1" applyFill="1" applyBorder="1" applyAlignment="1" applyProtection="1">
      <alignment horizontal="left" vertical="center"/>
      <protection locked="0"/>
    </xf>
    <xf numFmtId="0" fontId="0" fillId="12" borderId="10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97" borderId="10" xfId="0" applyFill="1" applyBorder="1" applyAlignment="1">
      <alignment horizontal="center"/>
    </xf>
    <xf numFmtId="0" fontId="9" fillId="98" borderId="10" xfId="0" applyFont="1" applyFill="1" applyBorder="1" applyAlignment="1">
      <alignment horizontal="center" vertical="center"/>
    </xf>
    <xf numFmtId="0" fontId="0" fillId="52" borderId="10" xfId="0" applyFill="1" applyBorder="1" applyAlignment="1">
      <alignment horizontal="center"/>
    </xf>
    <xf numFmtId="0" fontId="9" fillId="100" borderId="28" xfId="0" applyFont="1" applyFill="1" applyBorder="1" applyAlignment="1">
      <alignment horizontal="center" vertical="center"/>
    </xf>
    <xf numFmtId="0" fontId="9" fillId="100" borderId="10" xfId="0" applyFont="1" applyFill="1" applyBorder="1" applyAlignment="1">
      <alignment horizontal="center" vertical="center"/>
    </xf>
    <xf numFmtId="0" fontId="11" fillId="101" borderId="10" xfId="0" applyFont="1" applyFill="1" applyBorder="1" applyAlignment="1">
      <alignment horizontal="center" vertical="center"/>
    </xf>
    <xf numFmtId="0" fontId="8" fillId="54" borderId="10" xfId="1" applyFill="1" applyBorder="1" applyAlignment="1">
      <alignment horizontal="center" vertical="center"/>
    </xf>
    <xf numFmtId="0" fontId="8" fillId="11" borderId="10" xfId="1" applyFill="1" applyBorder="1" applyAlignment="1">
      <alignment horizontal="center" vertical="center"/>
    </xf>
    <xf numFmtId="0" fontId="11" fillId="53" borderId="10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right"/>
    </xf>
    <xf numFmtId="0" fontId="0" fillId="4" borderId="0" xfId="0" applyFont="1" applyFill="1" applyAlignment="1">
      <alignment horizontal="right" vertical="top"/>
    </xf>
    <xf numFmtId="0" fontId="0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52" fillId="5" borderId="1" xfId="0" applyFont="1" applyFill="1" applyBorder="1" applyAlignment="1">
      <alignment horizontal="center" vertical="center"/>
    </xf>
    <xf numFmtId="0" fontId="52" fillId="46" borderId="1" xfId="0" applyFont="1" applyFill="1" applyBorder="1" applyAlignment="1">
      <alignment horizontal="center" vertical="center"/>
    </xf>
    <xf numFmtId="0" fontId="53" fillId="46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0" fontId="32" fillId="37" borderId="22" xfId="0" applyFont="1" applyFill="1" applyBorder="1" applyAlignment="1">
      <alignment horizontal="centerContinuous"/>
    </xf>
    <xf numFmtId="0" fontId="32" fillId="37" borderId="36" xfId="0" applyFont="1" applyFill="1" applyBorder="1" applyAlignment="1">
      <alignment horizontal="centerContinuous"/>
    </xf>
    <xf numFmtId="0" fontId="32" fillId="37" borderId="37" xfId="0" applyFont="1" applyFill="1" applyBorder="1" applyAlignment="1">
      <alignment horizontal="centerContinuous"/>
    </xf>
    <xf numFmtId="0" fontId="50" fillId="37" borderId="27" xfId="0" applyFont="1" applyFill="1" applyBorder="1" applyAlignment="1">
      <alignment horizontal="centerContinuous"/>
    </xf>
    <xf numFmtId="0" fontId="32" fillId="37" borderId="28" xfId="0" applyFont="1" applyFill="1" applyBorder="1" applyAlignment="1">
      <alignment horizontal="centerContinuous"/>
    </xf>
    <xf numFmtId="0" fontId="50" fillId="37" borderId="10" xfId="0" applyFont="1" applyFill="1" applyBorder="1" applyAlignment="1">
      <alignment horizontal="centerContinuous" vertical="top"/>
    </xf>
    <xf numFmtId="0" fontId="50" fillId="37" borderId="48" xfId="0" applyFont="1" applyFill="1" applyBorder="1" applyAlignment="1">
      <alignment horizontal="center" vertical="center"/>
    </xf>
    <xf numFmtId="0" fontId="50" fillId="37" borderId="49" xfId="0" applyFont="1" applyFill="1" applyBorder="1" applyAlignment="1">
      <alignment horizontal="center" vertical="center"/>
    </xf>
    <xf numFmtId="0" fontId="10" fillId="12" borderId="10" xfId="0" applyFont="1" applyFill="1" applyBorder="1" applyAlignment="1" applyProtection="1">
      <alignment horizontal="left" vertical="center"/>
    </xf>
    <xf numFmtId="0" fontId="10" fillId="5" borderId="1" xfId="0" applyFont="1" applyFill="1" applyBorder="1" applyAlignment="1" applyProtection="1">
      <alignment horizontal="left" vertical="center"/>
    </xf>
    <xf numFmtId="0" fontId="0" fillId="99" borderId="10" xfId="0" applyFill="1" applyBorder="1" applyAlignment="1" applyProtection="1">
      <alignment horizontal="center"/>
    </xf>
    <xf numFmtId="0" fontId="46" fillId="63" borderId="1" xfId="0" applyFont="1" applyFill="1" applyBorder="1" applyAlignment="1" applyProtection="1">
      <alignment horizontal="left" vertical="center"/>
      <protection locked="0"/>
    </xf>
    <xf numFmtId="0" fontId="47" fillId="63" borderId="1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9" fillId="3" borderId="0" xfId="0" applyFont="1" applyFill="1" applyAlignment="1" applyProtection="1">
      <alignment horizontal="center" vertical="top"/>
    </xf>
    <xf numFmtId="0" fontId="0" fillId="3" borderId="0" xfId="0" applyFill="1" applyBorder="1" applyAlignment="1" applyProtection="1">
      <alignment horizontal="center" vertical="top"/>
    </xf>
    <xf numFmtId="0" fontId="8" fillId="7" borderId="0" xfId="1" applyFill="1" applyAlignment="1" applyProtection="1">
      <alignment horizontal="center" vertical="center"/>
    </xf>
    <xf numFmtId="0" fontId="33" fillId="6" borderId="24" xfId="0" applyFont="1" applyFill="1" applyBorder="1" applyAlignment="1">
      <alignment horizontal="center" vertical="center"/>
    </xf>
    <xf numFmtId="0" fontId="33" fillId="6" borderId="3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top"/>
    </xf>
    <xf numFmtId="0" fontId="11" fillId="4" borderId="0" xfId="0" applyFont="1" applyFill="1" applyAlignment="1">
      <alignment horizontal="center"/>
    </xf>
    <xf numFmtId="0" fontId="0" fillId="4" borderId="0" xfId="0" applyFill="1" applyBorder="1" applyAlignment="1" applyProtection="1">
      <alignment horizontal="left" vertical="top"/>
    </xf>
    <xf numFmtId="0" fontId="32" fillId="6" borderId="33" xfId="0" applyFont="1" applyFill="1" applyBorder="1" applyAlignment="1">
      <alignment horizontal="center" vertical="center"/>
    </xf>
    <xf numFmtId="0" fontId="32" fillId="6" borderId="34" xfId="0" applyFont="1" applyFill="1" applyBorder="1" applyAlignment="1">
      <alignment horizontal="center" vertical="center"/>
    </xf>
    <xf numFmtId="0" fontId="33" fillId="6" borderId="24" xfId="0" applyFont="1" applyFill="1" applyBorder="1" applyAlignment="1">
      <alignment horizontal="center"/>
    </xf>
    <xf numFmtId="0" fontId="51" fillId="6" borderId="24" xfId="0" applyFont="1" applyFill="1" applyBorder="1" applyAlignment="1">
      <alignment horizontal="center"/>
    </xf>
    <xf numFmtId="0" fontId="32" fillId="6" borderId="31" xfId="0" applyFont="1" applyFill="1" applyBorder="1" applyAlignment="1">
      <alignment horizontal="center" vertical="center"/>
    </xf>
    <xf numFmtId="0" fontId="32" fillId="6" borderId="27" xfId="0" applyFont="1" applyFill="1" applyBorder="1" applyAlignment="1">
      <alignment horizontal="center" vertical="center"/>
    </xf>
    <xf numFmtId="0" fontId="33" fillId="6" borderId="37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/>
    </xf>
    <xf numFmtId="0" fontId="0" fillId="6" borderId="0" xfId="0" applyFill="1"/>
    <xf numFmtId="0" fontId="32" fillId="6" borderId="53" xfId="0" applyFont="1" applyFill="1" applyBorder="1" applyAlignment="1">
      <alignment horizontal="left"/>
    </xf>
    <xf numFmtId="0" fontId="32" fillId="6" borderId="27" xfId="0" applyFont="1" applyFill="1" applyBorder="1" applyAlignment="1">
      <alignment horizontal="left"/>
    </xf>
    <xf numFmtId="0" fontId="32" fillId="6" borderId="42" xfId="0" applyFont="1" applyFill="1" applyBorder="1" applyAlignment="1">
      <alignment horizontal="left" vertical="top"/>
    </xf>
    <xf numFmtId="0" fontId="32" fillId="6" borderId="38" xfId="0" applyFont="1" applyFill="1" applyBorder="1" applyAlignment="1">
      <alignment horizontal="left" vertical="top"/>
    </xf>
    <xf numFmtId="0" fontId="0" fillId="4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/>
    </xf>
    <xf numFmtId="0" fontId="9" fillId="6" borderId="22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center" vertical="center"/>
    </xf>
    <xf numFmtId="0" fontId="32" fillId="3" borderId="36" xfId="0" applyFont="1" applyFill="1" applyBorder="1" applyAlignment="1">
      <alignment horizontal="center"/>
    </xf>
    <xf numFmtId="0" fontId="32" fillId="3" borderId="37" xfId="0" applyFont="1" applyFill="1" applyBorder="1" applyAlignment="1">
      <alignment horizontal="center"/>
    </xf>
    <xf numFmtId="0" fontId="32" fillId="8" borderId="23" xfId="0" applyFont="1" applyFill="1" applyBorder="1" applyAlignment="1">
      <alignment horizontal="left"/>
    </xf>
    <xf numFmtId="0" fontId="32" fillId="8" borderId="24" xfId="0" applyFont="1" applyFill="1" applyBorder="1" applyAlignment="1">
      <alignment horizontal="left"/>
    </xf>
    <xf numFmtId="0" fontId="32" fillId="8" borderId="27" xfId="0" applyFont="1" applyFill="1" applyBorder="1" applyAlignment="1">
      <alignment horizontal="left"/>
    </xf>
    <xf numFmtId="0" fontId="32" fillId="38" borderId="26" xfId="0" applyFont="1" applyFill="1" applyBorder="1" applyAlignment="1">
      <alignment horizontal="center"/>
    </xf>
    <xf numFmtId="0" fontId="32" fillId="38" borderId="24" xfId="0" applyFont="1" applyFill="1" applyBorder="1" applyAlignment="1">
      <alignment horizontal="center"/>
    </xf>
    <xf numFmtId="0" fontId="32" fillId="38" borderId="25" xfId="0" applyFont="1" applyFill="1" applyBorder="1" applyAlignment="1">
      <alignment horizontal="center"/>
    </xf>
    <xf numFmtId="0" fontId="32" fillId="6" borderId="26" xfId="0" applyFont="1" applyFill="1" applyBorder="1" applyAlignment="1">
      <alignment horizontal="right"/>
    </xf>
    <xf numFmtId="0" fontId="32" fillId="6" borderId="31" xfId="0" applyFont="1" applyFill="1" applyBorder="1" applyAlignment="1">
      <alignment horizontal="right"/>
    </xf>
    <xf numFmtId="0" fontId="32" fillId="6" borderId="27" xfId="0" applyFont="1" applyFill="1" applyBorder="1" applyAlignment="1">
      <alignment horizontal="right"/>
    </xf>
    <xf numFmtId="0" fontId="32" fillId="11" borderId="23" xfId="0" applyFont="1" applyFill="1" applyBorder="1" applyAlignment="1">
      <alignment horizontal="center"/>
    </xf>
    <xf numFmtId="0" fontId="32" fillId="11" borderId="24" xfId="0" applyFont="1" applyFill="1" applyBorder="1" applyAlignment="1">
      <alignment horizontal="center"/>
    </xf>
    <xf numFmtId="0" fontId="32" fillId="11" borderId="27" xfId="0" applyFont="1" applyFill="1" applyBorder="1" applyAlignment="1">
      <alignment horizontal="center"/>
    </xf>
    <xf numFmtId="0" fontId="11" fillId="5" borderId="28" xfId="0" applyFont="1" applyFill="1" applyBorder="1" applyAlignment="1">
      <alignment horizontal="left" vertical="center" textRotation="180"/>
    </xf>
    <xf numFmtId="0" fontId="11" fillId="5" borderId="29" xfId="0" applyFont="1" applyFill="1" applyBorder="1" applyAlignment="1">
      <alignment horizontal="left" vertical="center" textRotation="180"/>
    </xf>
    <xf numFmtId="0" fontId="11" fillId="5" borderId="10" xfId="0" applyFont="1" applyFill="1" applyBorder="1" applyAlignment="1">
      <alignment horizontal="left" vertical="center" textRotation="180"/>
    </xf>
  </cellXfs>
  <cellStyles count="98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1" builtinId="8"/>
    <cellStyle name="Input 2" xfId="35"/>
    <cellStyle name="Linked Cell 2" xfId="36"/>
    <cellStyle name="Neutral 2" xfId="37"/>
    <cellStyle name="Normal" xfId="0" builtinId="0"/>
    <cellStyle name="Normal 10" xfId="49"/>
    <cellStyle name="Normal 10 10" xfId="50"/>
    <cellStyle name="Normal 10 11" xfId="51"/>
    <cellStyle name="Normal 10 12" xfId="52"/>
    <cellStyle name="Normal 10 13" xfId="53"/>
    <cellStyle name="Normal 10 14" xfId="54"/>
    <cellStyle name="Normal 10 15" xfId="55"/>
    <cellStyle name="Normal 10 16" xfId="56"/>
    <cellStyle name="Normal 10 17" xfId="57"/>
    <cellStyle name="Normal 10 18" xfId="58"/>
    <cellStyle name="Normal 10 19" xfId="59"/>
    <cellStyle name="Normal 10 2" xfId="60"/>
    <cellStyle name="Normal 10 20" xfId="61"/>
    <cellStyle name="Normal 10 21" xfId="62"/>
    <cellStyle name="Normal 10 22" xfId="63"/>
    <cellStyle name="Normal 10 23" xfId="64"/>
    <cellStyle name="Normal 10 24" xfId="65"/>
    <cellStyle name="Normal 10 25" xfId="66"/>
    <cellStyle name="Normal 10 26" xfId="67"/>
    <cellStyle name="Normal 10 27" xfId="68"/>
    <cellStyle name="Normal 10 28" xfId="69"/>
    <cellStyle name="Normal 10 29" xfId="70"/>
    <cellStyle name="Normal 10 3" xfId="71"/>
    <cellStyle name="Normal 10 30" xfId="72"/>
    <cellStyle name="Normal 10 31" xfId="73"/>
    <cellStyle name="Normal 10 32" xfId="74"/>
    <cellStyle name="Normal 10 33" xfId="75"/>
    <cellStyle name="Normal 10 34" xfId="76"/>
    <cellStyle name="Normal 10 35" xfId="77"/>
    <cellStyle name="Normal 10 36" xfId="78"/>
    <cellStyle name="Normal 10 37" xfId="79"/>
    <cellStyle name="Normal 10 38" xfId="80"/>
    <cellStyle name="Normal 10 39" xfId="81"/>
    <cellStyle name="Normal 10 4" xfId="82"/>
    <cellStyle name="Normal 10 40" xfId="83"/>
    <cellStyle name="Normal 10 41" xfId="84"/>
    <cellStyle name="Normal 10 42" xfId="85"/>
    <cellStyle name="Normal 10 43" xfId="86"/>
    <cellStyle name="Normal 10 44" xfId="87"/>
    <cellStyle name="Normal 10 45" xfId="88"/>
    <cellStyle name="Normal 10 46" xfId="89"/>
    <cellStyle name="Normal 10 47" xfId="90"/>
    <cellStyle name="Normal 10 48" xfId="91"/>
    <cellStyle name="Normal 10 49" xfId="92"/>
    <cellStyle name="Normal 10 5" xfId="93"/>
    <cellStyle name="Normal 10 50" xfId="94"/>
    <cellStyle name="Normal 10 51" xfId="95"/>
    <cellStyle name="Normal 10 52" xfId="96"/>
    <cellStyle name="Normal 10 53" xfId="97"/>
    <cellStyle name="Normal 10 54" xfId="98"/>
    <cellStyle name="Normal 10 55" xfId="99"/>
    <cellStyle name="Normal 10 56" xfId="100"/>
    <cellStyle name="Normal 10 57" xfId="101"/>
    <cellStyle name="Normal 10 58" xfId="102"/>
    <cellStyle name="Normal 10 59" xfId="103"/>
    <cellStyle name="Normal 10 6" xfId="104"/>
    <cellStyle name="Normal 10 60" xfId="105"/>
    <cellStyle name="Normal 10 61" xfId="106"/>
    <cellStyle name="Normal 10 62" xfId="107"/>
    <cellStyle name="Normal 10 63" xfId="108"/>
    <cellStyle name="Normal 10 64" xfId="109"/>
    <cellStyle name="Normal 10 65" xfId="110"/>
    <cellStyle name="Normal 10 66" xfId="111"/>
    <cellStyle name="Normal 10 67" xfId="112"/>
    <cellStyle name="Normal 10 68" xfId="113"/>
    <cellStyle name="Normal 10 69" xfId="114"/>
    <cellStyle name="Normal 10 7" xfId="115"/>
    <cellStyle name="Normal 10 70" xfId="116"/>
    <cellStyle name="Normal 10 71" xfId="117"/>
    <cellStyle name="Normal 10 72" xfId="118"/>
    <cellStyle name="Normal 10 73" xfId="119"/>
    <cellStyle name="Normal 10 74" xfId="120"/>
    <cellStyle name="Normal 10 75" xfId="121"/>
    <cellStyle name="Normal 10 76" xfId="122"/>
    <cellStyle name="Normal 10 77" xfId="123"/>
    <cellStyle name="Normal 10 78" xfId="124"/>
    <cellStyle name="Normal 10 79" xfId="125"/>
    <cellStyle name="Normal 10 8" xfId="126"/>
    <cellStyle name="Normal 10 80" xfId="127"/>
    <cellStyle name="Normal 10 81" xfId="128"/>
    <cellStyle name="Normal 10 82" xfId="129"/>
    <cellStyle name="Normal 10 83" xfId="130"/>
    <cellStyle name="Normal 10 84" xfId="131"/>
    <cellStyle name="Normal 10 85" xfId="132"/>
    <cellStyle name="Normal 10 86" xfId="133"/>
    <cellStyle name="Normal 10 87" xfId="134"/>
    <cellStyle name="Normal 10 88" xfId="135"/>
    <cellStyle name="Normal 10 89" xfId="136"/>
    <cellStyle name="Normal 10 9" xfId="137"/>
    <cellStyle name="Normal 10 90" xfId="138"/>
    <cellStyle name="Normal 10 91" xfId="139"/>
    <cellStyle name="Normal 10 92" xfId="140"/>
    <cellStyle name="Normal 11" xfId="141"/>
    <cellStyle name="Normal 11 10" xfId="142"/>
    <cellStyle name="Normal 11 11" xfId="143"/>
    <cellStyle name="Normal 11 12" xfId="144"/>
    <cellStyle name="Normal 11 13" xfId="145"/>
    <cellStyle name="Normal 11 14" xfId="146"/>
    <cellStyle name="Normal 11 15" xfId="147"/>
    <cellStyle name="Normal 11 16" xfId="148"/>
    <cellStyle name="Normal 11 17" xfId="149"/>
    <cellStyle name="Normal 11 18" xfId="150"/>
    <cellStyle name="Normal 11 19" xfId="151"/>
    <cellStyle name="Normal 11 2" xfId="152"/>
    <cellStyle name="Normal 11 20" xfId="153"/>
    <cellStyle name="Normal 11 21" xfId="154"/>
    <cellStyle name="Normal 11 22" xfId="155"/>
    <cellStyle name="Normal 11 23" xfId="156"/>
    <cellStyle name="Normal 11 24" xfId="157"/>
    <cellStyle name="Normal 11 25" xfId="158"/>
    <cellStyle name="Normal 11 26" xfId="159"/>
    <cellStyle name="Normal 11 27" xfId="160"/>
    <cellStyle name="Normal 11 28" xfId="161"/>
    <cellStyle name="Normal 11 29" xfId="162"/>
    <cellStyle name="Normal 11 3" xfId="163"/>
    <cellStyle name="Normal 11 30" xfId="164"/>
    <cellStyle name="Normal 11 31" xfId="165"/>
    <cellStyle name="Normal 11 32" xfId="166"/>
    <cellStyle name="Normal 11 33" xfId="167"/>
    <cellStyle name="Normal 11 34" xfId="168"/>
    <cellStyle name="Normal 11 35" xfId="169"/>
    <cellStyle name="Normal 11 36" xfId="170"/>
    <cellStyle name="Normal 11 37" xfId="171"/>
    <cellStyle name="Normal 11 38" xfId="172"/>
    <cellStyle name="Normal 11 39" xfId="173"/>
    <cellStyle name="Normal 11 4" xfId="174"/>
    <cellStyle name="Normal 11 40" xfId="175"/>
    <cellStyle name="Normal 11 41" xfId="176"/>
    <cellStyle name="Normal 11 42" xfId="177"/>
    <cellStyle name="Normal 11 43" xfId="178"/>
    <cellStyle name="Normal 11 44" xfId="179"/>
    <cellStyle name="Normal 11 45" xfId="180"/>
    <cellStyle name="Normal 11 46" xfId="181"/>
    <cellStyle name="Normal 11 47" xfId="182"/>
    <cellStyle name="Normal 11 48" xfId="183"/>
    <cellStyle name="Normal 11 49" xfId="184"/>
    <cellStyle name="Normal 11 5" xfId="185"/>
    <cellStyle name="Normal 11 50" xfId="186"/>
    <cellStyle name="Normal 11 51" xfId="187"/>
    <cellStyle name="Normal 11 52" xfId="188"/>
    <cellStyle name="Normal 11 53" xfId="189"/>
    <cellStyle name="Normal 11 54" xfId="190"/>
    <cellStyle name="Normal 11 55" xfId="191"/>
    <cellStyle name="Normal 11 56" xfId="192"/>
    <cellStyle name="Normal 11 57" xfId="193"/>
    <cellStyle name="Normal 11 58" xfId="194"/>
    <cellStyle name="Normal 11 59" xfId="195"/>
    <cellStyle name="Normal 11 6" xfId="196"/>
    <cellStyle name="Normal 11 60" xfId="197"/>
    <cellStyle name="Normal 11 61" xfId="198"/>
    <cellStyle name="Normal 11 62" xfId="199"/>
    <cellStyle name="Normal 11 63" xfId="200"/>
    <cellStyle name="Normal 11 64" xfId="201"/>
    <cellStyle name="Normal 11 65" xfId="202"/>
    <cellStyle name="Normal 11 66" xfId="203"/>
    <cellStyle name="Normal 11 67" xfId="204"/>
    <cellStyle name="Normal 11 68" xfId="205"/>
    <cellStyle name="Normal 11 69" xfId="206"/>
    <cellStyle name="Normal 11 7" xfId="207"/>
    <cellStyle name="Normal 11 70" xfId="208"/>
    <cellStyle name="Normal 11 71" xfId="209"/>
    <cellStyle name="Normal 11 72" xfId="210"/>
    <cellStyle name="Normal 11 73" xfId="211"/>
    <cellStyle name="Normal 11 74" xfId="212"/>
    <cellStyle name="Normal 11 75" xfId="213"/>
    <cellStyle name="Normal 11 76" xfId="214"/>
    <cellStyle name="Normal 11 77" xfId="215"/>
    <cellStyle name="Normal 11 78" xfId="216"/>
    <cellStyle name="Normal 11 79" xfId="217"/>
    <cellStyle name="Normal 11 8" xfId="218"/>
    <cellStyle name="Normal 11 80" xfId="219"/>
    <cellStyle name="Normal 11 81" xfId="220"/>
    <cellStyle name="Normal 11 82" xfId="221"/>
    <cellStyle name="Normal 11 83" xfId="222"/>
    <cellStyle name="Normal 11 84" xfId="223"/>
    <cellStyle name="Normal 11 85" xfId="224"/>
    <cellStyle name="Normal 11 86" xfId="225"/>
    <cellStyle name="Normal 11 87" xfId="226"/>
    <cellStyle name="Normal 11 88" xfId="227"/>
    <cellStyle name="Normal 11 89" xfId="228"/>
    <cellStyle name="Normal 11 9" xfId="229"/>
    <cellStyle name="Normal 11 90" xfId="230"/>
    <cellStyle name="Normal 11 91" xfId="231"/>
    <cellStyle name="Normal 11 92" xfId="232"/>
    <cellStyle name="Normal 12" xfId="233"/>
    <cellStyle name="Normal 12 10" xfId="234"/>
    <cellStyle name="Normal 12 11" xfId="235"/>
    <cellStyle name="Normal 12 12" xfId="236"/>
    <cellStyle name="Normal 12 13" xfId="237"/>
    <cellStyle name="Normal 12 14" xfId="238"/>
    <cellStyle name="Normal 12 15" xfId="239"/>
    <cellStyle name="Normal 12 16" xfId="240"/>
    <cellStyle name="Normal 12 17" xfId="241"/>
    <cellStyle name="Normal 12 18" xfId="242"/>
    <cellStyle name="Normal 12 19" xfId="243"/>
    <cellStyle name="Normal 12 2" xfId="244"/>
    <cellStyle name="Normal 12 20" xfId="245"/>
    <cellStyle name="Normal 12 21" xfId="246"/>
    <cellStyle name="Normal 12 22" xfId="247"/>
    <cellStyle name="Normal 12 23" xfId="248"/>
    <cellStyle name="Normal 12 24" xfId="249"/>
    <cellStyle name="Normal 12 25" xfId="250"/>
    <cellStyle name="Normal 12 26" xfId="251"/>
    <cellStyle name="Normal 12 27" xfId="252"/>
    <cellStyle name="Normal 12 28" xfId="253"/>
    <cellStyle name="Normal 12 29" xfId="254"/>
    <cellStyle name="Normal 12 3" xfId="255"/>
    <cellStyle name="Normal 12 30" xfId="256"/>
    <cellStyle name="Normal 12 31" xfId="257"/>
    <cellStyle name="Normal 12 32" xfId="258"/>
    <cellStyle name="Normal 12 33" xfId="259"/>
    <cellStyle name="Normal 12 34" xfId="260"/>
    <cellStyle name="Normal 12 35" xfId="261"/>
    <cellStyle name="Normal 12 36" xfId="262"/>
    <cellStyle name="Normal 12 37" xfId="263"/>
    <cellStyle name="Normal 12 38" xfId="264"/>
    <cellStyle name="Normal 12 39" xfId="265"/>
    <cellStyle name="Normal 12 4" xfId="266"/>
    <cellStyle name="Normal 12 40" xfId="267"/>
    <cellStyle name="Normal 12 41" xfId="268"/>
    <cellStyle name="Normal 12 42" xfId="269"/>
    <cellStyle name="Normal 12 43" xfId="270"/>
    <cellStyle name="Normal 12 44" xfId="271"/>
    <cellStyle name="Normal 12 45" xfId="272"/>
    <cellStyle name="Normal 12 46" xfId="273"/>
    <cellStyle name="Normal 12 47" xfId="274"/>
    <cellStyle name="Normal 12 48" xfId="275"/>
    <cellStyle name="Normal 12 49" xfId="276"/>
    <cellStyle name="Normal 12 5" xfId="277"/>
    <cellStyle name="Normal 12 50" xfId="278"/>
    <cellStyle name="Normal 12 51" xfId="279"/>
    <cellStyle name="Normal 12 52" xfId="280"/>
    <cellStyle name="Normal 12 53" xfId="281"/>
    <cellStyle name="Normal 12 54" xfId="282"/>
    <cellStyle name="Normal 12 55" xfId="283"/>
    <cellStyle name="Normal 12 56" xfId="284"/>
    <cellStyle name="Normal 12 57" xfId="285"/>
    <cellStyle name="Normal 12 58" xfId="286"/>
    <cellStyle name="Normal 12 59" xfId="287"/>
    <cellStyle name="Normal 12 6" xfId="288"/>
    <cellStyle name="Normal 12 60" xfId="289"/>
    <cellStyle name="Normal 12 61" xfId="290"/>
    <cellStyle name="Normal 12 62" xfId="291"/>
    <cellStyle name="Normal 12 63" xfId="292"/>
    <cellStyle name="Normal 12 64" xfId="293"/>
    <cellStyle name="Normal 12 65" xfId="294"/>
    <cellStyle name="Normal 12 66" xfId="295"/>
    <cellStyle name="Normal 12 67" xfId="296"/>
    <cellStyle name="Normal 12 68" xfId="297"/>
    <cellStyle name="Normal 12 69" xfId="298"/>
    <cellStyle name="Normal 12 7" xfId="299"/>
    <cellStyle name="Normal 12 70" xfId="300"/>
    <cellStyle name="Normal 12 71" xfId="301"/>
    <cellStyle name="Normal 12 72" xfId="302"/>
    <cellStyle name="Normal 12 73" xfId="303"/>
    <cellStyle name="Normal 12 74" xfId="304"/>
    <cellStyle name="Normal 12 75" xfId="305"/>
    <cellStyle name="Normal 12 76" xfId="306"/>
    <cellStyle name="Normal 12 77" xfId="307"/>
    <cellStyle name="Normal 12 78" xfId="308"/>
    <cellStyle name="Normal 12 79" xfId="309"/>
    <cellStyle name="Normal 12 8" xfId="310"/>
    <cellStyle name="Normal 12 80" xfId="311"/>
    <cellStyle name="Normal 12 81" xfId="312"/>
    <cellStyle name="Normal 12 82" xfId="313"/>
    <cellStyle name="Normal 12 83" xfId="314"/>
    <cellStyle name="Normal 12 84" xfId="315"/>
    <cellStyle name="Normal 12 85" xfId="316"/>
    <cellStyle name="Normal 12 86" xfId="317"/>
    <cellStyle name="Normal 12 87" xfId="318"/>
    <cellStyle name="Normal 12 88" xfId="319"/>
    <cellStyle name="Normal 12 89" xfId="320"/>
    <cellStyle name="Normal 12 9" xfId="321"/>
    <cellStyle name="Normal 12 90" xfId="322"/>
    <cellStyle name="Normal 12 91" xfId="323"/>
    <cellStyle name="Normal 12 92" xfId="324"/>
    <cellStyle name="Normal 13" xfId="325"/>
    <cellStyle name="Normal 13 10" xfId="326"/>
    <cellStyle name="Normal 13 11" xfId="327"/>
    <cellStyle name="Normal 13 12" xfId="328"/>
    <cellStyle name="Normal 13 13" xfId="329"/>
    <cellStyle name="Normal 13 14" xfId="330"/>
    <cellStyle name="Normal 13 15" xfId="331"/>
    <cellStyle name="Normal 13 16" xfId="332"/>
    <cellStyle name="Normal 13 17" xfId="333"/>
    <cellStyle name="Normal 13 18" xfId="334"/>
    <cellStyle name="Normal 13 19" xfId="335"/>
    <cellStyle name="Normal 13 2" xfId="336"/>
    <cellStyle name="Normal 13 20" xfId="337"/>
    <cellStyle name="Normal 13 21" xfId="338"/>
    <cellStyle name="Normal 13 22" xfId="339"/>
    <cellStyle name="Normal 13 23" xfId="340"/>
    <cellStyle name="Normal 13 24" xfId="341"/>
    <cellStyle name="Normal 13 25" xfId="342"/>
    <cellStyle name="Normal 13 26" xfId="343"/>
    <cellStyle name="Normal 13 27" xfId="344"/>
    <cellStyle name="Normal 13 28" xfId="345"/>
    <cellStyle name="Normal 13 29" xfId="346"/>
    <cellStyle name="Normal 13 3" xfId="347"/>
    <cellStyle name="Normal 13 30" xfId="348"/>
    <cellStyle name="Normal 13 31" xfId="349"/>
    <cellStyle name="Normal 13 32" xfId="350"/>
    <cellStyle name="Normal 13 33" xfId="351"/>
    <cellStyle name="Normal 13 34" xfId="352"/>
    <cellStyle name="Normal 13 35" xfId="353"/>
    <cellStyle name="Normal 13 36" xfId="354"/>
    <cellStyle name="Normal 13 37" xfId="355"/>
    <cellStyle name="Normal 13 38" xfId="356"/>
    <cellStyle name="Normal 13 39" xfId="357"/>
    <cellStyle name="Normal 13 4" xfId="358"/>
    <cellStyle name="Normal 13 40" xfId="359"/>
    <cellStyle name="Normal 13 41" xfId="360"/>
    <cellStyle name="Normal 13 42" xfId="361"/>
    <cellStyle name="Normal 13 43" xfId="362"/>
    <cellStyle name="Normal 13 44" xfId="363"/>
    <cellStyle name="Normal 13 45" xfId="364"/>
    <cellStyle name="Normal 13 46" xfId="365"/>
    <cellStyle name="Normal 13 47" xfId="366"/>
    <cellStyle name="Normal 13 48" xfId="367"/>
    <cellStyle name="Normal 13 49" xfId="368"/>
    <cellStyle name="Normal 13 5" xfId="369"/>
    <cellStyle name="Normal 13 50" xfId="370"/>
    <cellStyle name="Normal 13 51" xfId="371"/>
    <cellStyle name="Normal 13 52" xfId="372"/>
    <cellStyle name="Normal 13 53" xfId="373"/>
    <cellStyle name="Normal 13 54" xfId="374"/>
    <cellStyle name="Normal 13 55" xfId="375"/>
    <cellStyle name="Normal 13 56" xfId="376"/>
    <cellStyle name="Normal 13 57" xfId="377"/>
    <cellStyle name="Normal 13 58" xfId="378"/>
    <cellStyle name="Normal 13 59" xfId="379"/>
    <cellStyle name="Normal 13 6" xfId="380"/>
    <cellStyle name="Normal 13 60" xfId="381"/>
    <cellStyle name="Normal 13 61" xfId="382"/>
    <cellStyle name="Normal 13 62" xfId="383"/>
    <cellStyle name="Normal 13 63" xfId="384"/>
    <cellStyle name="Normal 13 64" xfId="385"/>
    <cellStyle name="Normal 13 65" xfId="386"/>
    <cellStyle name="Normal 13 66" xfId="387"/>
    <cellStyle name="Normal 13 67" xfId="388"/>
    <cellStyle name="Normal 13 68" xfId="389"/>
    <cellStyle name="Normal 13 69" xfId="390"/>
    <cellStyle name="Normal 13 7" xfId="391"/>
    <cellStyle name="Normal 13 70" xfId="392"/>
    <cellStyle name="Normal 13 71" xfId="393"/>
    <cellStyle name="Normal 13 72" xfId="394"/>
    <cellStyle name="Normal 13 73" xfId="395"/>
    <cellStyle name="Normal 13 74" xfId="396"/>
    <cellStyle name="Normal 13 75" xfId="397"/>
    <cellStyle name="Normal 13 76" xfId="398"/>
    <cellStyle name="Normal 13 77" xfId="399"/>
    <cellStyle name="Normal 13 78" xfId="400"/>
    <cellStyle name="Normal 13 79" xfId="401"/>
    <cellStyle name="Normal 13 8" xfId="402"/>
    <cellStyle name="Normal 13 80" xfId="403"/>
    <cellStyle name="Normal 13 81" xfId="404"/>
    <cellStyle name="Normal 13 82" xfId="405"/>
    <cellStyle name="Normal 13 83" xfId="406"/>
    <cellStyle name="Normal 13 84" xfId="407"/>
    <cellStyle name="Normal 13 85" xfId="408"/>
    <cellStyle name="Normal 13 86" xfId="409"/>
    <cellStyle name="Normal 13 87" xfId="410"/>
    <cellStyle name="Normal 13 88" xfId="411"/>
    <cellStyle name="Normal 13 89" xfId="412"/>
    <cellStyle name="Normal 13 9" xfId="413"/>
    <cellStyle name="Normal 13 90" xfId="414"/>
    <cellStyle name="Normal 13 91" xfId="415"/>
    <cellStyle name="Normal 13 92" xfId="416"/>
    <cellStyle name="Normal 14" xfId="417"/>
    <cellStyle name="Normal 15" xfId="418"/>
    <cellStyle name="Normal 16" xfId="419"/>
    <cellStyle name="Normal 2" xfId="38"/>
    <cellStyle name="Normal 2 10" xfId="420"/>
    <cellStyle name="Normal 2 100" xfId="421"/>
    <cellStyle name="Normal 2 101" xfId="422"/>
    <cellStyle name="Normal 2 11" xfId="423"/>
    <cellStyle name="Normal 2 12" xfId="424"/>
    <cellStyle name="Normal 2 13" xfId="425"/>
    <cellStyle name="Normal 2 14" xfId="426"/>
    <cellStyle name="Normal 2 15" xfId="427"/>
    <cellStyle name="Normal 2 16" xfId="428"/>
    <cellStyle name="Normal 2 17" xfId="429"/>
    <cellStyle name="Normal 2 18" xfId="430"/>
    <cellStyle name="Normal 2 19" xfId="431"/>
    <cellStyle name="Normal 2 2" xfId="39"/>
    <cellStyle name="Normal 2 2 2" xfId="432"/>
    <cellStyle name="Normal 2 20" xfId="433"/>
    <cellStyle name="Normal 2 21" xfId="434"/>
    <cellStyle name="Normal 2 22" xfId="435"/>
    <cellStyle name="Normal 2 23" xfId="436"/>
    <cellStyle name="Normal 2 24" xfId="437"/>
    <cellStyle name="Normal 2 25" xfId="438"/>
    <cellStyle name="Normal 2 26" xfId="439"/>
    <cellStyle name="Normal 2 27" xfId="440"/>
    <cellStyle name="Normal 2 28" xfId="441"/>
    <cellStyle name="Normal 2 29" xfId="442"/>
    <cellStyle name="Normal 2 3" xfId="443"/>
    <cellStyle name="Normal 2 30" xfId="444"/>
    <cellStyle name="Normal 2 31" xfId="445"/>
    <cellStyle name="Normal 2 32" xfId="446"/>
    <cellStyle name="Normal 2 33" xfId="447"/>
    <cellStyle name="Normal 2 34" xfId="448"/>
    <cellStyle name="Normal 2 35" xfId="449"/>
    <cellStyle name="Normal 2 36" xfId="450"/>
    <cellStyle name="Normal 2 37" xfId="451"/>
    <cellStyle name="Normal 2 38" xfId="452"/>
    <cellStyle name="Normal 2 39" xfId="453"/>
    <cellStyle name="Normal 2 4" xfId="454"/>
    <cellStyle name="Normal 2 40" xfId="455"/>
    <cellStyle name="Normal 2 41" xfId="456"/>
    <cellStyle name="Normal 2 42" xfId="457"/>
    <cellStyle name="Normal 2 43" xfId="458"/>
    <cellStyle name="Normal 2 44" xfId="459"/>
    <cellStyle name="Normal 2 45" xfId="460"/>
    <cellStyle name="Normal 2 46" xfId="461"/>
    <cellStyle name="Normal 2 47" xfId="462"/>
    <cellStyle name="Normal 2 48" xfId="463"/>
    <cellStyle name="Normal 2 49" xfId="464"/>
    <cellStyle name="Normal 2 5" xfId="465"/>
    <cellStyle name="Normal 2 50" xfId="466"/>
    <cellStyle name="Normal 2 51" xfId="467"/>
    <cellStyle name="Normal 2 52" xfId="468"/>
    <cellStyle name="Normal 2 53" xfId="469"/>
    <cellStyle name="Normal 2 54" xfId="470"/>
    <cellStyle name="Normal 2 55" xfId="471"/>
    <cellStyle name="Normal 2 56" xfId="472"/>
    <cellStyle name="Normal 2 57" xfId="473"/>
    <cellStyle name="Normal 2 58" xfId="474"/>
    <cellStyle name="Normal 2 59" xfId="475"/>
    <cellStyle name="Normal 2 6" xfId="476"/>
    <cellStyle name="Normal 2 60" xfId="477"/>
    <cellStyle name="Normal 2 61" xfId="478"/>
    <cellStyle name="Normal 2 62" xfId="479"/>
    <cellStyle name="Normal 2 63" xfId="480"/>
    <cellStyle name="Normal 2 64" xfId="481"/>
    <cellStyle name="Normal 2 65" xfId="482"/>
    <cellStyle name="Normal 2 66" xfId="483"/>
    <cellStyle name="Normal 2 67" xfId="484"/>
    <cellStyle name="Normal 2 68" xfId="485"/>
    <cellStyle name="Normal 2 69" xfId="486"/>
    <cellStyle name="Normal 2 7" xfId="487"/>
    <cellStyle name="Normal 2 70" xfId="488"/>
    <cellStyle name="Normal 2 71" xfId="489"/>
    <cellStyle name="Normal 2 72" xfId="490"/>
    <cellStyle name="Normal 2 73" xfId="491"/>
    <cellStyle name="Normal 2 74" xfId="492"/>
    <cellStyle name="Normal 2 75" xfId="493"/>
    <cellStyle name="Normal 2 76" xfId="494"/>
    <cellStyle name="Normal 2 77" xfId="495"/>
    <cellStyle name="Normal 2 78" xfId="496"/>
    <cellStyle name="Normal 2 79" xfId="497"/>
    <cellStyle name="Normal 2 8" xfId="498"/>
    <cellStyle name="Normal 2 80" xfId="499"/>
    <cellStyle name="Normal 2 81" xfId="500"/>
    <cellStyle name="Normal 2 82" xfId="501"/>
    <cellStyle name="Normal 2 83" xfId="502"/>
    <cellStyle name="Normal 2 84" xfId="503"/>
    <cellStyle name="Normal 2 85" xfId="504"/>
    <cellStyle name="Normal 2 86" xfId="505"/>
    <cellStyle name="Normal 2 87" xfId="506"/>
    <cellStyle name="Normal 2 88" xfId="507"/>
    <cellStyle name="Normal 2 89" xfId="508"/>
    <cellStyle name="Normal 2 9" xfId="509"/>
    <cellStyle name="Normal 2 90" xfId="510"/>
    <cellStyle name="Normal 2 91" xfId="511"/>
    <cellStyle name="Normal 2 92" xfId="512"/>
    <cellStyle name="Normal 2 93" xfId="513"/>
    <cellStyle name="Normal 2 94" xfId="514"/>
    <cellStyle name="Normal 2 95" xfId="515"/>
    <cellStyle name="Normal 2 96" xfId="516"/>
    <cellStyle name="Normal 2 97" xfId="517"/>
    <cellStyle name="Normal 2 98" xfId="518"/>
    <cellStyle name="Normal 2 99" xfId="519"/>
    <cellStyle name="Normal 3" xfId="40"/>
    <cellStyle name="Normal 3 2" xfId="520"/>
    <cellStyle name="Normal 4" xfId="41"/>
    <cellStyle name="Normal 5" xfId="42"/>
    <cellStyle name="Normal 5 10" xfId="521"/>
    <cellStyle name="Normal 5 11" xfId="522"/>
    <cellStyle name="Normal 5 12" xfId="523"/>
    <cellStyle name="Normal 5 13" xfId="524"/>
    <cellStyle name="Normal 5 14" xfId="525"/>
    <cellStyle name="Normal 5 15" xfId="526"/>
    <cellStyle name="Normal 5 16" xfId="527"/>
    <cellStyle name="Normal 5 17" xfId="528"/>
    <cellStyle name="Normal 5 18" xfId="529"/>
    <cellStyle name="Normal 5 19" xfId="530"/>
    <cellStyle name="Normal 5 2" xfId="531"/>
    <cellStyle name="Normal 5 20" xfId="532"/>
    <cellStyle name="Normal 5 21" xfId="533"/>
    <cellStyle name="Normal 5 22" xfId="534"/>
    <cellStyle name="Normal 5 23" xfId="535"/>
    <cellStyle name="Normal 5 24" xfId="536"/>
    <cellStyle name="Normal 5 25" xfId="537"/>
    <cellStyle name="Normal 5 26" xfId="538"/>
    <cellStyle name="Normal 5 27" xfId="539"/>
    <cellStyle name="Normal 5 28" xfId="540"/>
    <cellStyle name="Normal 5 29" xfId="541"/>
    <cellStyle name="Normal 5 3" xfId="542"/>
    <cellStyle name="Normal 5 30" xfId="543"/>
    <cellStyle name="Normal 5 31" xfId="544"/>
    <cellStyle name="Normal 5 32" xfId="545"/>
    <cellStyle name="Normal 5 33" xfId="546"/>
    <cellStyle name="Normal 5 34" xfId="547"/>
    <cellStyle name="Normal 5 35" xfId="548"/>
    <cellStyle name="Normal 5 36" xfId="549"/>
    <cellStyle name="Normal 5 37" xfId="550"/>
    <cellStyle name="Normal 5 38" xfId="551"/>
    <cellStyle name="Normal 5 39" xfId="552"/>
    <cellStyle name="Normal 5 4" xfId="553"/>
    <cellStyle name="Normal 5 40" xfId="554"/>
    <cellStyle name="Normal 5 41" xfId="555"/>
    <cellStyle name="Normal 5 42" xfId="556"/>
    <cellStyle name="Normal 5 43" xfId="557"/>
    <cellStyle name="Normal 5 44" xfId="558"/>
    <cellStyle name="Normal 5 45" xfId="559"/>
    <cellStyle name="Normal 5 46" xfId="560"/>
    <cellStyle name="Normal 5 47" xfId="561"/>
    <cellStyle name="Normal 5 48" xfId="562"/>
    <cellStyle name="Normal 5 49" xfId="563"/>
    <cellStyle name="Normal 5 5" xfId="564"/>
    <cellStyle name="Normal 5 50" xfId="565"/>
    <cellStyle name="Normal 5 51" xfId="566"/>
    <cellStyle name="Normal 5 52" xfId="567"/>
    <cellStyle name="Normal 5 53" xfId="568"/>
    <cellStyle name="Normal 5 54" xfId="569"/>
    <cellStyle name="Normal 5 55" xfId="570"/>
    <cellStyle name="Normal 5 56" xfId="571"/>
    <cellStyle name="Normal 5 57" xfId="572"/>
    <cellStyle name="Normal 5 58" xfId="573"/>
    <cellStyle name="Normal 5 59" xfId="574"/>
    <cellStyle name="Normal 5 6" xfId="575"/>
    <cellStyle name="Normal 5 60" xfId="576"/>
    <cellStyle name="Normal 5 61" xfId="577"/>
    <cellStyle name="Normal 5 62" xfId="578"/>
    <cellStyle name="Normal 5 63" xfId="579"/>
    <cellStyle name="Normal 5 64" xfId="580"/>
    <cellStyle name="Normal 5 65" xfId="581"/>
    <cellStyle name="Normal 5 66" xfId="582"/>
    <cellStyle name="Normal 5 67" xfId="583"/>
    <cellStyle name="Normal 5 68" xfId="584"/>
    <cellStyle name="Normal 5 69" xfId="585"/>
    <cellStyle name="Normal 5 7" xfId="586"/>
    <cellStyle name="Normal 5 70" xfId="587"/>
    <cellStyle name="Normal 5 71" xfId="588"/>
    <cellStyle name="Normal 5 72" xfId="589"/>
    <cellStyle name="Normal 5 73" xfId="590"/>
    <cellStyle name="Normal 5 74" xfId="591"/>
    <cellStyle name="Normal 5 75" xfId="592"/>
    <cellStyle name="Normal 5 76" xfId="593"/>
    <cellStyle name="Normal 5 77" xfId="594"/>
    <cellStyle name="Normal 5 78" xfId="595"/>
    <cellStyle name="Normal 5 79" xfId="596"/>
    <cellStyle name="Normal 5 8" xfId="597"/>
    <cellStyle name="Normal 5 80" xfId="598"/>
    <cellStyle name="Normal 5 81" xfId="599"/>
    <cellStyle name="Normal 5 82" xfId="600"/>
    <cellStyle name="Normal 5 83" xfId="601"/>
    <cellStyle name="Normal 5 84" xfId="602"/>
    <cellStyle name="Normal 5 85" xfId="603"/>
    <cellStyle name="Normal 5 86" xfId="604"/>
    <cellStyle name="Normal 5 87" xfId="605"/>
    <cellStyle name="Normal 5 88" xfId="606"/>
    <cellStyle name="Normal 5 89" xfId="607"/>
    <cellStyle name="Normal 5 9" xfId="608"/>
    <cellStyle name="Normal 5 90" xfId="609"/>
    <cellStyle name="Normal 5 91" xfId="610"/>
    <cellStyle name="Normal 5 92" xfId="611"/>
    <cellStyle name="Normal 6" xfId="612"/>
    <cellStyle name="Normal 6 10" xfId="613"/>
    <cellStyle name="Normal 6 11" xfId="614"/>
    <cellStyle name="Normal 6 12" xfId="615"/>
    <cellStyle name="Normal 6 13" xfId="616"/>
    <cellStyle name="Normal 6 14" xfId="617"/>
    <cellStyle name="Normal 6 15" xfId="618"/>
    <cellStyle name="Normal 6 16" xfId="619"/>
    <cellStyle name="Normal 6 17" xfId="620"/>
    <cellStyle name="Normal 6 18" xfId="621"/>
    <cellStyle name="Normal 6 19" xfId="622"/>
    <cellStyle name="Normal 6 2" xfId="623"/>
    <cellStyle name="Normal 6 20" xfId="624"/>
    <cellStyle name="Normal 6 21" xfId="625"/>
    <cellStyle name="Normal 6 22" xfId="626"/>
    <cellStyle name="Normal 6 23" xfId="627"/>
    <cellStyle name="Normal 6 24" xfId="628"/>
    <cellStyle name="Normal 6 25" xfId="629"/>
    <cellStyle name="Normal 6 26" xfId="630"/>
    <cellStyle name="Normal 6 27" xfId="631"/>
    <cellStyle name="Normal 6 28" xfId="632"/>
    <cellStyle name="Normal 6 29" xfId="633"/>
    <cellStyle name="Normal 6 3" xfId="634"/>
    <cellStyle name="Normal 6 30" xfId="635"/>
    <cellStyle name="Normal 6 31" xfId="636"/>
    <cellStyle name="Normal 6 32" xfId="637"/>
    <cellStyle name="Normal 6 33" xfId="638"/>
    <cellStyle name="Normal 6 34" xfId="639"/>
    <cellStyle name="Normal 6 35" xfId="640"/>
    <cellStyle name="Normal 6 36" xfId="641"/>
    <cellStyle name="Normal 6 37" xfId="642"/>
    <cellStyle name="Normal 6 38" xfId="643"/>
    <cellStyle name="Normal 6 39" xfId="644"/>
    <cellStyle name="Normal 6 4" xfId="645"/>
    <cellStyle name="Normal 6 40" xfId="646"/>
    <cellStyle name="Normal 6 41" xfId="647"/>
    <cellStyle name="Normal 6 42" xfId="648"/>
    <cellStyle name="Normal 6 43" xfId="649"/>
    <cellStyle name="Normal 6 44" xfId="650"/>
    <cellStyle name="Normal 6 45" xfId="651"/>
    <cellStyle name="Normal 6 46" xfId="652"/>
    <cellStyle name="Normal 6 47" xfId="653"/>
    <cellStyle name="Normal 6 48" xfId="654"/>
    <cellStyle name="Normal 6 49" xfId="655"/>
    <cellStyle name="Normal 6 5" xfId="656"/>
    <cellStyle name="Normal 6 50" xfId="657"/>
    <cellStyle name="Normal 6 51" xfId="658"/>
    <cellStyle name="Normal 6 52" xfId="659"/>
    <cellStyle name="Normal 6 53" xfId="660"/>
    <cellStyle name="Normal 6 54" xfId="661"/>
    <cellStyle name="Normal 6 55" xfId="662"/>
    <cellStyle name="Normal 6 56" xfId="663"/>
    <cellStyle name="Normal 6 57" xfId="664"/>
    <cellStyle name="Normal 6 58" xfId="665"/>
    <cellStyle name="Normal 6 59" xfId="666"/>
    <cellStyle name="Normal 6 6" xfId="667"/>
    <cellStyle name="Normal 6 60" xfId="668"/>
    <cellStyle name="Normal 6 61" xfId="669"/>
    <cellStyle name="Normal 6 62" xfId="670"/>
    <cellStyle name="Normal 6 63" xfId="671"/>
    <cellStyle name="Normal 6 64" xfId="672"/>
    <cellStyle name="Normal 6 65" xfId="673"/>
    <cellStyle name="Normal 6 66" xfId="674"/>
    <cellStyle name="Normal 6 67" xfId="675"/>
    <cellStyle name="Normal 6 68" xfId="676"/>
    <cellStyle name="Normal 6 69" xfId="677"/>
    <cellStyle name="Normal 6 7" xfId="678"/>
    <cellStyle name="Normal 6 70" xfId="679"/>
    <cellStyle name="Normal 6 71" xfId="680"/>
    <cellStyle name="Normal 6 72" xfId="681"/>
    <cellStyle name="Normal 6 73" xfId="682"/>
    <cellStyle name="Normal 6 74" xfId="683"/>
    <cellStyle name="Normal 6 75" xfId="684"/>
    <cellStyle name="Normal 6 76" xfId="685"/>
    <cellStyle name="Normal 6 77" xfId="686"/>
    <cellStyle name="Normal 6 78" xfId="687"/>
    <cellStyle name="Normal 6 79" xfId="688"/>
    <cellStyle name="Normal 6 8" xfId="689"/>
    <cellStyle name="Normal 6 80" xfId="690"/>
    <cellStyle name="Normal 6 81" xfId="691"/>
    <cellStyle name="Normal 6 82" xfId="692"/>
    <cellStyle name="Normal 6 83" xfId="693"/>
    <cellStyle name="Normal 6 84" xfId="694"/>
    <cellStyle name="Normal 6 85" xfId="695"/>
    <cellStyle name="Normal 6 86" xfId="696"/>
    <cellStyle name="Normal 6 87" xfId="697"/>
    <cellStyle name="Normal 6 88" xfId="698"/>
    <cellStyle name="Normal 6 89" xfId="699"/>
    <cellStyle name="Normal 6 9" xfId="700"/>
    <cellStyle name="Normal 6 90" xfId="701"/>
    <cellStyle name="Normal 6 91" xfId="702"/>
    <cellStyle name="Normal 6 92" xfId="703"/>
    <cellStyle name="Normal 7" xfId="704"/>
    <cellStyle name="Normal 7 10" xfId="705"/>
    <cellStyle name="Normal 7 11" xfId="706"/>
    <cellStyle name="Normal 7 12" xfId="707"/>
    <cellStyle name="Normal 7 13" xfId="708"/>
    <cellStyle name="Normal 7 14" xfId="709"/>
    <cellStyle name="Normal 7 15" xfId="710"/>
    <cellStyle name="Normal 7 16" xfId="711"/>
    <cellStyle name="Normal 7 17" xfId="712"/>
    <cellStyle name="Normal 7 18" xfId="713"/>
    <cellStyle name="Normal 7 19" xfId="714"/>
    <cellStyle name="Normal 7 2" xfId="715"/>
    <cellStyle name="Normal 7 20" xfId="716"/>
    <cellStyle name="Normal 7 21" xfId="717"/>
    <cellStyle name="Normal 7 22" xfId="718"/>
    <cellStyle name="Normal 7 23" xfId="719"/>
    <cellStyle name="Normal 7 24" xfId="720"/>
    <cellStyle name="Normal 7 25" xfId="721"/>
    <cellStyle name="Normal 7 26" xfId="722"/>
    <cellStyle name="Normal 7 27" xfId="723"/>
    <cellStyle name="Normal 7 28" xfId="724"/>
    <cellStyle name="Normal 7 29" xfId="725"/>
    <cellStyle name="Normal 7 3" xfId="726"/>
    <cellStyle name="Normal 7 30" xfId="727"/>
    <cellStyle name="Normal 7 31" xfId="728"/>
    <cellStyle name="Normal 7 32" xfId="729"/>
    <cellStyle name="Normal 7 33" xfId="730"/>
    <cellStyle name="Normal 7 34" xfId="731"/>
    <cellStyle name="Normal 7 35" xfId="732"/>
    <cellStyle name="Normal 7 36" xfId="733"/>
    <cellStyle name="Normal 7 37" xfId="734"/>
    <cellStyle name="Normal 7 38" xfId="735"/>
    <cellStyle name="Normal 7 39" xfId="736"/>
    <cellStyle name="Normal 7 4" xfId="737"/>
    <cellStyle name="Normal 7 40" xfId="738"/>
    <cellStyle name="Normal 7 41" xfId="739"/>
    <cellStyle name="Normal 7 42" xfId="740"/>
    <cellStyle name="Normal 7 43" xfId="741"/>
    <cellStyle name="Normal 7 44" xfId="742"/>
    <cellStyle name="Normal 7 45" xfId="743"/>
    <cellStyle name="Normal 7 46" xfId="744"/>
    <cellStyle name="Normal 7 47" xfId="745"/>
    <cellStyle name="Normal 7 48" xfId="746"/>
    <cellStyle name="Normal 7 49" xfId="747"/>
    <cellStyle name="Normal 7 5" xfId="748"/>
    <cellStyle name="Normal 7 50" xfId="749"/>
    <cellStyle name="Normal 7 51" xfId="750"/>
    <cellStyle name="Normal 7 52" xfId="751"/>
    <cellStyle name="Normal 7 53" xfId="752"/>
    <cellStyle name="Normal 7 54" xfId="753"/>
    <cellStyle name="Normal 7 55" xfId="754"/>
    <cellStyle name="Normal 7 56" xfId="755"/>
    <cellStyle name="Normal 7 57" xfId="756"/>
    <cellStyle name="Normal 7 58" xfId="757"/>
    <cellStyle name="Normal 7 59" xfId="758"/>
    <cellStyle name="Normal 7 6" xfId="759"/>
    <cellStyle name="Normal 7 60" xfId="760"/>
    <cellStyle name="Normal 7 61" xfId="761"/>
    <cellStyle name="Normal 7 62" xfId="762"/>
    <cellStyle name="Normal 7 63" xfId="763"/>
    <cellStyle name="Normal 7 64" xfId="764"/>
    <cellStyle name="Normal 7 65" xfId="765"/>
    <cellStyle name="Normal 7 66" xfId="766"/>
    <cellStyle name="Normal 7 67" xfId="767"/>
    <cellStyle name="Normal 7 68" xfId="768"/>
    <cellStyle name="Normal 7 69" xfId="769"/>
    <cellStyle name="Normal 7 7" xfId="770"/>
    <cellStyle name="Normal 7 70" xfId="771"/>
    <cellStyle name="Normal 7 71" xfId="772"/>
    <cellStyle name="Normal 7 72" xfId="773"/>
    <cellStyle name="Normal 7 73" xfId="774"/>
    <cellStyle name="Normal 7 74" xfId="775"/>
    <cellStyle name="Normal 7 75" xfId="776"/>
    <cellStyle name="Normal 7 76" xfId="777"/>
    <cellStyle name="Normal 7 77" xfId="778"/>
    <cellStyle name="Normal 7 78" xfId="779"/>
    <cellStyle name="Normal 7 79" xfId="780"/>
    <cellStyle name="Normal 7 8" xfId="781"/>
    <cellStyle name="Normal 7 80" xfId="782"/>
    <cellStyle name="Normal 7 81" xfId="783"/>
    <cellStyle name="Normal 7 82" xfId="784"/>
    <cellStyle name="Normal 7 83" xfId="785"/>
    <cellStyle name="Normal 7 84" xfId="786"/>
    <cellStyle name="Normal 7 85" xfId="787"/>
    <cellStyle name="Normal 7 86" xfId="788"/>
    <cellStyle name="Normal 7 87" xfId="789"/>
    <cellStyle name="Normal 7 88" xfId="790"/>
    <cellStyle name="Normal 7 89" xfId="791"/>
    <cellStyle name="Normal 7 9" xfId="792"/>
    <cellStyle name="Normal 7 90" xfId="793"/>
    <cellStyle name="Normal 7 91" xfId="794"/>
    <cellStyle name="Normal 7 92" xfId="795"/>
    <cellStyle name="Normal 8" xfId="796"/>
    <cellStyle name="Normal 8 10" xfId="797"/>
    <cellStyle name="Normal 8 11" xfId="798"/>
    <cellStyle name="Normal 8 12" xfId="799"/>
    <cellStyle name="Normal 8 13" xfId="800"/>
    <cellStyle name="Normal 8 14" xfId="801"/>
    <cellStyle name="Normal 8 15" xfId="802"/>
    <cellStyle name="Normal 8 16" xfId="803"/>
    <cellStyle name="Normal 8 17" xfId="804"/>
    <cellStyle name="Normal 8 18" xfId="805"/>
    <cellStyle name="Normal 8 19" xfId="806"/>
    <cellStyle name="Normal 8 2" xfId="807"/>
    <cellStyle name="Normal 8 20" xfId="808"/>
    <cellStyle name="Normal 8 21" xfId="809"/>
    <cellStyle name="Normal 8 22" xfId="810"/>
    <cellStyle name="Normal 8 23" xfId="811"/>
    <cellStyle name="Normal 8 24" xfId="812"/>
    <cellStyle name="Normal 8 25" xfId="813"/>
    <cellStyle name="Normal 8 26" xfId="814"/>
    <cellStyle name="Normal 8 27" xfId="815"/>
    <cellStyle name="Normal 8 28" xfId="816"/>
    <cellStyle name="Normal 8 29" xfId="817"/>
    <cellStyle name="Normal 8 3" xfId="818"/>
    <cellStyle name="Normal 8 30" xfId="819"/>
    <cellStyle name="Normal 8 31" xfId="820"/>
    <cellStyle name="Normal 8 32" xfId="821"/>
    <cellStyle name="Normal 8 33" xfId="822"/>
    <cellStyle name="Normal 8 34" xfId="823"/>
    <cellStyle name="Normal 8 35" xfId="824"/>
    <cellStyle name="Normal 8 36" xfId="825"/>
    <cellStyle name="Normal 8 37" xfId="826"/>
    <cellStyle name="Normal 8 38" xfId="827"/>
    <cellStyle name="Normal 8 39" xfId="828"/>
    <cellStyle name="Normal 8 4" xfId="829"/>
    <cellStyle name="Normal 8 40" xfId="830"/>
    <cellStyle name="Normal 8 41" xfId="831"/>
    <cellStyle name="Normal 8 42" xfId="832"/>
    <cellStyle name="Normal 8 43" xfId="833"/>
    <cellStyle name="Normal 8 44" xfId="834"/>
    <cellStyle name="Normal 8 45" xfId="835"/>
    <cellStyle name="Normal 8 46" xfId="836"/>
    <cellStyle name="Normal 8 47" xfId="837"/>
    <cellStyle name="Normal 8 48" xfId="838"/>
    <cellStyle name="Normal 8 49" xfId="839"/>
    <cellStyle name="Normal 8 5" xfId="840"/>
    <cellStyle name="Normal 8 50" xfId="841"/>
    <cellStyle name="Normal 8 51" xfId="842"/>
    <cellStyle name="Normal 8 52" xfId="843"/>
    <cellStyle name="Normal 8 53" xfId="844"/>
    <cellStyle name="Normal 8 54" xfId="845"/>
    <cellStyle name="Normal 8 55" xfId="846"/>
    <cellStyle name="Normal 8 56" xfId="847"/>
    <cellStyle name="Normal 8 57" xfId="848"/>
    <cellStyle name="Normal 8 58" xfId="849"/>
    <cellStyle name="Normal 8 59" xfId="850"/>
    <cellStyle name="Normal 8 6" xfId="851"/>
    <cellStyle name="Normal 8 60" xfId="852"/>
    <cellStyle name="Normal 8 61" xfId="853"/>
    <cellStyle name="Normal 8 62" xfId="854"/>
    <cellStyle name="Normal 8 63" xfId="855"/>
    <cellStyle name="Normal 8 64" xfId="856"/>
    <cellStyle name="Normal 8 65" xfId="857"/>
    <cellStyle name="Normal 8 66" xfId="858"/>
    <cellStyle name="Normal 8 67" xfId="859"/>
    <cellStyle name="Normal 8 68" xfId="860"/>
    <cellStyle name="Normal 8 69" xfId="861"/>
    <cellStyle name="Normal 8 7" xfId="862"/>
    <cellStyle name="Normal 8 70" xfId="863"/>
    <cellStyle name="Normal 8 71" xfId="864"/>
    <cellStyle name="Normal 8 72" xfId="865"/>
    <cellStyle name="Normal 8 73" xfId="866"/>
    <cellStyle name="Normal 8 74" xfId="867"/>
    <cellStyle name="Normal 8 75" xfId="868"/>
    <cellStyle name="Normal 8 76" xfId="869"/>
    <cellStyle name="Normal 8 77" xfId="870"/>
    <cellStyle name="Normal 8 78" xfId="871"/>
    <cellStyle name="Normal 8 79" xfId="872"/>
    <cellStyle name="Normal 8 8" xfId="873"/>
    <cellStyle name="Normal 8 80" xfId="874"/>
    <cellStyle name="Normal 8 81" xfId="875"/>
    <cellStyle name="Normal 8 82" xfId="876"/>
    <cellStyle name="Normal 8 83" xfId="877"/>
    <cellStyle name="Normal 8 84" xfId="878"/>
    <cellStyle name="Normal 8 85" xfId="879"/>
    <cellStyle name="Normal 8 86" xfId="880"/>
    <cellStyle name="Normal 8 87" xfId="881"/>
    <cellStyle name="Normal 8 88" xfId="882"/>
    <cellStyle name="Normal 8 89" xfId="883"/>
    <cellStyle name="Normal 8 9" xfId="884"/>
    <cellStyle name="Normal 8 90" xfId="885"/>
    <cellStyle name="Normal 8 91" xfId="886"/>
    <cellStyle name="Normal 8 92" xfId="887"/>
    <cellStyle name="Normal 9" xfId="888"/>
    <cellStyle name="Normal 9 10" xfId="889"/>
    <cellStyle name="Normal 9 11" xfId="890"/>
    <cellStyle name="Normal 9 12" xfId="891"/>
    <cellStyle name="Normal 9 13" xfId="892"/>
    <cellStyle name="Normal 9 14" xfId="893"/>
    <cellStyle name="Normal 9 15" xfId="894"/>
    <cellStyle name="Normal 9 16" xfId="895"/>
    <cellStyle name="Normal 9 17" xfId="896"/>
    <cellStyle name="Normal 9 18" xfId="897"/>
    <cellStyle name="Normal 9 19" xfId="898"/>
    <cellStyle name="Normal 9 2" xfId="899"/>
    <cellStyle name="Normal 9 20" xfId="900"/>
    <cellStyle name="Normal 9 21" xfId="901"/>
    <cellStyle name="Normal 9 22" xfId="902"/>
    <cellStyle name="Normal 9 23" xfId="903"/>
    <cellStyle name="Normal 9 24" xfId="904"/>
    <cellStyle name="Normal 9 25" xfId="905"/>
    <cellStyle name="Normal 9 26" xfId="906"/>
    <cellStyle name="Normal 9 27" xfId="907"/>
    <cellStyle name="Normal 9 28" xfId="908"/>
    <cellStyle name="Normal 9 29" xfId="909"/>
    <cellStyle name="Normal 9 3" xfId="910"/>
    <cellStyle name="Normal 9 30" xfId="911"/>
    <cellStyle name="Normal 9 31" xfId="912"/>
    <cellStyle name="Normal 9 32" xfId="913"/>
    <cellStyle name="Normal 9 33" xfId="914"/>
    <cellStyle name="Normal 9 34" xfId="915"/>
    <cellStyle name="Normal 9 35" xfId="916"/>
    <cellStyle name="Normal 9 36" xfId="917"/>
    <cellStyle name="Normal 9 37" xfId="918"/>
    <cellStyle name="Normal 9 38" xfId="919"/>
    <cellStyle name="Normal 9 39" xfId="920"/>
    <cellStyle name="Normal 9 4" xfId="921"/>
    <cellStyle name="Normal 9 40" xfId="922"/>
    <cellStyle name="Normal 9 41" xfId="923"/>
    <cellStyle name="Normal 9 42" xfId="924"/>
    <cellStyle name="Normal 9 43" xfId="925"/>
    <cellStyle name="Normal 9 44" xfId="926"/>
    <cellStyle name="Normal 9 45" xfId="927"/>
    <cellStyle name="Normal 9 46" xfId="928"/>
    <cellStyle name="Normal 9 47" xfId="929"/>
    <cellStyle name="Normal 9 48" xfId="930"/>
    <cellStyle name="Normal 9 49" xfId="931"/>
    <cellStyle name="Normal 9 5" xfId="932"/>
    <cellStyle name="Normal 9 50" xfId="933"/>
    <cellStyle name="Normal 9 51" xfId="934"/>
    <cellStyle name="Normal 9 52" xfId="935"/>
    <cellStyle name="Normal 9 53" xfId="936"/>
    <cellStyle name="Normal 9 54" xfId="937"/>
    <cellStyle name="Normal 9 55" xfId="938"/>
    <cellStyle name="Normal 9 56" xfId="939"/>
    <cellStyle name="Normal 9 57" xfId="940"/>
    <cellStyle name="Normal 9 58" xfId="941"/>
    <cellStyle name="Normal 9 59" xfId="942"/>
    <cellStyle name="Normal 9 6" xfId="943"/>
    <cellStyle name="Normal 9 60" xfId="944"/>
    <cellStyle name="Normal 9 61" xfId="945"/>
    <cellStyle name="Normal 9 62" xfId="946"/>
    <cellStyle name="Normal 9 63" xfId="947"/>
    <cellStyle name="Normal 9 64" xfId="948"/>
    <cellStyle name="Normal 9 65" xfId="949"/>
    <cellStyle name="Normal 9 66" xfId="950"/>
    <cellStyle name="Normal 9 67" xfId="951"/>
    <cellStyle name="Normal 9 68" xfId="952"/>
    <cellStyle name="Normal 9 69" xfId="953"/>
    <cellStyle name="Normal 9 7" xfId="954"/>
    <cellStyle name="Normal 9 70" xfId="955"/>
    <cellStyle name="Normal 9 71" xfId="956"/>
    <cellStyle name="Normal 9 72" xfId="957"/>
    <cellStyle name="Normal 9 73" xfId="958"/>
    <cellStyle name="Normal 9 74" xfId="959"/>
    <cellStyle name="Normal 9 75" xfId="960"/>
    <cellStyle name="Normal 9 76" xfId="961"/>
    <cellStyle name="Normal 9 77" xfId="962"/>
    <cellStyle name="Normal 9 78" xfId="963"/>
    <cellStyle name="Normal 9 79" xfId="964"/>
    <cellStyle name="Normal 9 8" xfId="965"/>
    <cellStyle name="Normal 9 80" xfId="966"/>
    <cellStyle name="Normal 9 81" xfId="967"/>
    <cellStyle name="Normal 9 82" xfId="968"/>
    <cellStyle name="Normal 9 83" xfId="969"/>
    <cellStyle name="Normal 9 84" xfId="970"/>
    <cellStyle name="Normal 9 85" xfId="971"/>
    <cellStyle name="Normal 9 86" xfId="972"/>
    <cellStyle name="Normal 9 87" xfId="973"/>
    <cellStyle name="Normal 9 88" xfId="974"/>
    <cellStyle name="Normal 9 89" xfId="975"/>
    <cellStyle name="Normal 9 9" xfId="976"/>
    <cellStyle name="Normal 9 90" xfId="977"/>
    <cellStyle name="Normal 9 91" xfId="978"/>
    <cellStyle name="Normal 9 92" xfId="979"/>
    <cellStyle name="Note 2" xfId="43"/>
    <cellStyle name="Note 3" xfId="44"/>
    <cellStyle name="Output 2" xfId="45"/>
    <cellStyle name="Title 2" xfId="46"/>
    <cellStyle name="Total 2" xfId="47"/>
    <cellStyle name="Warning Text 2" xfId="48"/>
  </cellStyles>
  <dxfs count="19292"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</dxfs>
  <tableStyles count="0" defaultTableStyle="TableStyleMedium2" defaultPivotStyle="PivotStyleLight16"/>
  <colors>
    <mruColors>
      <color rgb="FFECECEC"/>
      <color rgb="FFFDDFC7"/>
      <color rgb="FFEEEEEE"/>
      <color rgb="FFEBE7F1"/>
      <color rgb="FFE4DFEC"/>
      <color rgb="FFFEF1E6"/>
      <color rgb="FFEDE9D3"/>
      <color rgb="FFE3DEBD"/>
      <color rgb="FFEFF5FF"/>
      <color rgb="FFEFFF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PS2'!A1"/><Relationship Id="rId13" Type="http://schemas.openxmlformats.org/officeDocument/2006/relationships/image" Target="../media/image1.emf"/><Relationship Id="rId3" Type="http://schemas.openxmlformats.org/officeDocument/2006/relationships/hyperlink" Target="#'DN2'!A7"/><Relationship Id="rId7" Type="http://schemas.openxmlformats.org/officeDocument/2006/relationships/hyperlink" Target="#'RNK1'!A5"/><Relationship Id="rId12" Type="http://schemas.openxmlformats.org/officeDocument/2006/relationships/hyperlink" Target="#HLQ!A1"/><Relationship Id="rId2" Type="http://schemas.openxmlformats.org/officeDocument/2006/relationships/hyperlink" Target="#DataInduk!A1"/><Relationship Id="rId1" Type="http://schemas.openxmlformats.org/officeDocument/2006/relationships/hyperlink" Target="#'DN1'!A7"/><Relationship Id="rId6" Type="http://schemas.openxmlformats.org/officeDocument/2006/relationships/hyperlink" Target="#RN1A!A9"/><Relationship Id="rId11" Type="http://schemas.openxmlformats.org/officeDocument/2006/relationships/hyperlink" Target="#RN2A!A9"/><Relationship Id="rId5" Type="http://schemas.openxmlformats.org/officeDocument/2006/relationships/hyperlink" Target="#KD1A!A9"/><Relationship Id="rId10" Type="http://schemas.openxmlformats.org/officeDocument/2006/relationships/hyperlink" Target="#'RNK2'!A5"/><Relationship Id="rId4" Type="http://schemas.openxmlformats.org/officeDocument/2006/relationships/hyperlink" Target="#'PS1'!A1"/><Relationship Id="rId9" Type="http://schemas.openxmlformats.org/officeDocument/2006/relationships/hyperlink" Target="#KD2A!A9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hyperlink" Target="#Home!A1"/><Relationship Id="rId1" Type="http://schemas.openxmlformats.org/officeDocument/2006/relationships/hyperlink" Target="#Logo!J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1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DN1'!A69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'DN1'!A7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RNK1'!A5"/><Relationship Id="rId4" Type="http://schemas.openxmlformats.org/officeDocument/2006/relationships/hyperlink" Target="#RN1C!A9"/><Relationship Id="rId9" Type="http://schemas.openxmlformats.org/officeDocument/2006/relationships/hyperlink" Target="#KD1A!A9"/><Relationship Id="rId14" Type="http://schemas.openxmlformats.org/officeDocument/2006/relationships/hyperlink" Target="#DataInduk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RN2G!A1"/><Relationship Id="rId13" Type="http://schemas.openxmlformats.org/officeDocument/2006/relationships/hyperlink" Target="#DataInduk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hyperlink" Target="#'DN2'!A69"/><Relationship Id="rId2" Type="http://schemas.openxmlformats.org/officeDocument/2006/relationships/hyperlink" Target="#RN2A!A1"/><Relationship Id="rId1" Type="http://schemas.openxmlformats.org/officeDocument/2006/relationships/hyperlink" Target="#Home!A1"/><Relationship Id="rId6" Type="http://schemas.openxmlformats.org/officeDocument/2006/relationships/hyperlink" Target="#RN2E!A1"/><Relationship Id="rId11" Type="http://schemas.openxmlformats.org/officeDocument/2006/relationships/hyperlink" Target="#'DN2'!A7"/><Relationship Id="rId5" Type="http://schemas.openxmlformats.org/officeDocument/2006/relationships/hyperlink" Target="#RN2D!A1"/><Relationship Id="rId15" Type="http://schemas.openxmlformats.org/officeDocument/2006/relationships/image" Target="../media/image1.emf"/><Relationship Id="rId10" Type="http://schemas.openxmlformats.org/officeDocument/2006/relationships/hyperlink" Target="#'RNK2'!A5"/><Relationship Id="rId4" Type="http://schemas.openxmlformats.org/officeDocument/2006/relationships/hyperlink" Target="#RN2C!A1"/><Relationship Id="rId9" Type="http://schemas.openxmlformats.org/officeDocument/2006/relationships/hyperlink" Target="#KD2A!A1"/><Relationship Id="rId14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KD1E!A9"/><Relationship Id="rId18" Type="http://schemas.openxmlformats.org/officeDocument/2006/relationships/hyperlink" Target="#DataInduk!A1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KD1F!A9"/><Relationship Id="rId17" Type="http://schemas.openxmlformats.org/officeDocument/2006/relationships/hyperlink" Target="#KD1A!A9"/><Relationship Id="rId2" Type="http://schemas.openxmlformats.org/officeDocument/2006/relationships/hyperlink" Target="#RN1A!A9"/><Relationship Id="rId16" Type="http://schemas.openxmlformats.org/officeDocument/2006/relationships/hyperlink" Target="#KD1B!A9"/><Relationship Id="rId20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KD1G!A9"/><Relationship Id="rId5" Type="http://schemas.openxmlformats.org/officeDocument/2006/relationships/hyperlink" Target="#RN1D!A9"/><Relationship Id="rId15" Type="http://schemas.openxmlformats.org/officeDocument/2006/relationships/hyperlink" Target="#KD1C!A9"/><Relationship Id="rId10" Type="http://schemas.openxmlformats.org/officeDocument/2006/relationships/hyperlink" Target="#'PS1'!A7"/><Relationship Id="rId19" Type="http://schemas.openxmlformats.org/officeDocument/2006/relationships/image" Target="../media/image5.jpg"/><Relationship Id="rId4" Type="http://schemas.openxmlformats.org/officeDocument/2006/relationships/hyperlink" Target="#RN1C!A9"/><Relationship Id="rId9" Type="http://schemas.openxmlformats.org/officeDocument/2006/relationships/hyperlink" Target="#'DN1'!A7"/><Relationship Id="rId14" Type="http://schemas.openxmlformats.org/officeDocument/2006/relationships/hyperlink" Target="#KD1D!A9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KD2E!A9"/><Relationship Id="rId18" Type="http://schemas.openxmlformats.org/officeDocument/2006/relationships/hyperlink" Target="#DataInduk!A1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KD2F!A9"/><Relationship Id="rId17" Type="http://schemas.openxmlformats.org/officeDocument/2006/relationships/hyperlink" Target="#KD2A!A9"/><Relationship Id="rId2" Type="http://schemas.openxmlformats.org/officeDocument/2006/relationships/hyperlink" Target="#RN2A!A9"/><Relationship Id="rId16" Type="http://schemas.openxmlformats.org/officeDocument/2006/relationships/hyperlink" Target="#KD2B!A9"/><Relationship Id="rId20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KD2G!A9"/><Relationship Id="rId5" Type="http://schemas.openxmlformats.org/officeDocument/2006/relationships/hyperlink" Target="#RN2D!A9"/><Relationship Id="rId15" Type="http://schemas.openxmlformats.org/officeDocument/2006/relationships/hyperlink" Target="#KD2C!A9"/><Relationship Id="rId10" Type="http://schemas.openxmlformats.org/officeDocument/2006/relationships/hyperlink" Target="#'PS2'!A7"/><Relationship Id="rId19" Type="http://schemas.openxmlformats.org/officeDocument/2006/relationships/image" Target="../media/image5.jpg"/><Relationship Id="rId4" Type="http://schemas.openxmlformats.org/officeDocument/2006/relationships/hyperlink" Target="#RN2C!A9"/><Relationship Id="rId9" Type="http://schemas.openxmlformats.org/officeDocument/2006/relationships/hyperlink" Target="#'DN1'!A7"/><Relationship Id="rId14" Type="http://schemas.openxmlformats.org/officeDocument/2006/relationships/hyperlink" Target="#KD2D!A9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A!A9"/><Relationship Id="rId14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1"/><Relationship Id="rId9" Type="http://schemas.openxmlformats.org/officeDocument/2006/relationships/hyperlink" Target="#RN1B!A9"/><Relationship Id="rId14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hyperlink" Target="#DataInduk!A1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'PS1'!A7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RNK1'!A1"/><Relationship Id="rId5" Type="http://schemas.openxmlformats.org/officeDocument/2006/relationships/hyperlink" Target="#KD1D!A9"/><Relationship Id="rId15" Type="http://schemas.openxmlformats.org/officeDocument/2006/relationships/image" Target="../media/image1.emf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C!A9"/><Relationship Id="rId14" Type="http://schemas.openxmlformats.org/officeDocument/2006/relationships/image" Target="../media/image5.jp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D!A9"/><Relationship Id="rId14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E!A9"/><Relationship Id="rId14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F!A9"/><Relationship Id="rId14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G!A9"/><Relationship Id="rId14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A!A9"/><Relationship Id="rId14" Type="http://schemas.openxmlformats.org/officeDocument/2006/relationships/image" Target="../media/image5.jp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B!A9"/><Relationship Id="rId14" Type="http://schemas.openxmlformats.org/officeDocument/2006/relationships/image" Target="../media/image5.jp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C!A9"/><Relationship Id="rId14" Type="http://schemas.openxmlformats.org/officeDocument/2006/relationships/image" Target="../media/image5.jp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D!A9"/><Relationship Id="rId14" Type="http://schemas.openxmlformats.org/officeDocument/2006/relationships/image" Target="../media/image5.jp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E!A9"/><Relationship Id="rId14" Type="http://schemas.openxmlformats.org/officeDocument/2006/relationships/image" Target="../media/image5.jp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F!A9"/><Relationship Id="rId14" Type="http://schemas.openxmlformats.org/officeDocument/2006/relationships/image" Target="../media/image5.jp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G!A9"/><Relationship Id="rId14" Type="http://schemas.openxmlformats.org/officeDocument/2006/relationships/image" Target="../media/image5.jp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hyperlink" Target="#RN1F!A9"/><Relationship Id="rId13" Type="http://schemas.openxmlformats.org/officeDocument/2006/relationships/hyperlink" Target="#'RNK1'!A5"/><Relationship Id="rId3" Type="http://schemas.openxmlformats.org/officeDocument/2006/relationships/hyperlink" Target="#RN1A!A9"/><Relationship Id="rId7" Type="http://schemas.openxmlformats.org/officeDocument/2006/relationships/hyperlink" Target="#RN1E!A9"/><Relationship Id="rId12" Type="http://schemas.openxmlformats.org/officeDocument/2006/relationships/hyperlink" Target="#RN1A!A65"/><Relationship Id="rId2" Type="http://schemas.openxmlformats.org/officeDocument/2006/relationships/hyperlink" Target="#Home!A1"/><Relationship Id="rId16" Type="http://schemas.openxmlformats.org/officeDocument/2006/relationships/image" Target="../media/image5.jpg"/><Relationship Id="rId1" Type="http://schemas.openxmlformats.org/officeDocument/2006/relationships/image" Target="../media/image1.emf"/><Relationship Id="rId6" Type="http://schemas.openxmlformats.org/officeDocument/2006/relationships/hyperlink" Target="#RN1D!A9"/><Relationship Id="rId11" Type="http://schemas.openxmlformats.org/officeDocument/2006/relationships/hyperlink" Target="#'DN1'!A7"/><Relationship Id="rId5" Type="http://schemas.openxmlformats.org/officeDocument/2006/relationships/hyperlink" Target="#RN1C!A9"/><Relationship Id="rId15" Type="http://schemas.openxmlformats.org/officeDocument/2006/relationships/hyperlink" Target="#DataInduk!A1"/><Relationship Id="rId10" Type="http://schemas.openxmlformats.org/officeDocument/2006/relationships/hyperlink" Target="#KD1A!A9"/><Relationship Id="rId4" Type="http://schemas.openxmlformats.org/officeDocument/2006/relationships/hyperlink" Target="#RN1B!A9"/><Relationship Id="rId9" Type="http://schemas.openxmlformats.org/officeDocument/2006/relationships/hyperlink" Target="#RN1G!A9"/><Relationship Id="rId14" Type="http://schemas.openxmlformats.org/officeDocument/2006/relationships/hyperlink" Target="#'PS1'!A7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B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B!A9"/><Relationship Id="rId14" Type="http://schemas.openxmlformats.org/officeDocument/2006/relationships/hyperlink" Target="#DataInduk!A1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C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C!A9"/><Relationship Id="rId14" Type="http://schemas.openxmlformats.org/officeDocument/2006/relationships/hyperlink" Target="#DataInduk!A1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D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D!A9"/><Relationship Id="rId14" Type="http://schemas.openxmlformats.org/officeDocument/2006/relationships/hyperlink" Target="#DataInduk!A1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E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E!A9"/><Relationship Id="rId14" Type="http://schemas.openxmlformats.org/officeDocument/2006/relationships/hyperlink" Target="#DataInduk!A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F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F!A9"/><Relationship Id="rId14" Type="http://schemas.openxmlformats.org/officeDocument/2006/relationships/hyperlink" Target="#DataInduk!A1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G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G!A9"/><Relationship Id="rId14" Type="http://schemas.openxmlformats.org/officeDocument/2006/relationships/hyperlink" Target="#DataInduk!A1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A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A!A1"/><Relationship Id="rId14" Type="http://schemas.openxmlformats.org/officeDocument/2006/relationships/hyperlink" Target="#DataInduk!A1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B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B!A1"/><Relationship Id="rId14" Type="http://schemas.openxmlformats.org/officeDocument/2006/relationships/hyperlink" Target="#DataInduk!A1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C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C!A1"/><Relationship Id="rId14" Type="http://schemas.openxmlformats.org/officeDocument/2006/relationships/hyperlink" Target="#DataInduk!A1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D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D!A1"/><Relationship Id="rId14" Type="http://schemas.openxmlformats.org/officeDocument/2006/relationships/hyperlink" Target="#DataInduk!A1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E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E!A1"/><Relationship Id="rId14" Type="http://schemas.openxmlformats.org/officeDocument/2006/relationships/hyperlink" Target="#DataInduk!A1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F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F!A1"/><Relationship Id="rId14" Type="http://schemas.openxmlformats.org/officeDocument/2006/relationships/hyperlink" Target="#DataInduk!A1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G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G!A1"/><Relationship Id="rId14" Type="http://schemas.openxmlformats.org/officeDocument/2006/relationships/hyperlink" Target="#DataInduk!A1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RN1E!A65"/><Relationship Id="rId18" Type="http://schemas.openxmlformats.org/officeDocument/2006/relationships/hyperlink" Target="#'RNK1'!A5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RN1D!A65"/><Relationship Id="rId17" Type="http://schemas.openxmlformats.org/officeDocument/2006/relationships/hyperlink" Target="#'RNK1'!A74"/><Relationship Id="rId2" Type="http://schemas.openxmlformats.org/officeDocument/2006/relationships/hyperlink" Target="#RN1A!A9"/><Relationship Id="rId16" Type="http://schemas.openxmlformats.org/officeDocument/2006/relationships/hyperlink" Target="#'DN1'!A7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C!A65"/><Relationship Id="rId5" Type="http://schemas.openxmlformats.org/officeDocument/2006/relationships/hyperlink" Target="#RN1D!A9"/><Relationship Id="rId15" Type="http://schemas.openxmlformats.org/officeDocument/2006/relationships/hyperlink" Target="#RN1G!A65"/><Relationship Id="rId10" Type="http://schemas.openxmlformats.org/officeDocument/2006/relationships/hyperlink" Target="#RN1B!A65"/><Relationship Id="rId4" Type="http://schemas.openxmlformats.org/officeDocument/2006/relationships/hyperlink" Target="#RN1C!A9"/><Relationship Id="rId9" Type="http://schemas.openxmlformats.org/officeDocument/2006/relationships/hyperlink" Target="#RN1A!A65"/><Relationship Id="rId14" Type="http://schemas.openxmlformats.org/officeDocument/2006/relationships/hyperlink" Target="#RN1F!A65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hyperlink" Target="#RN2A!A65"/><Relationship Id="rId13" Type="http://schemas.openxmlformats.org/officeDocument/2006/relationships/hyperlink" Target="#RN2F!A65"/><Relationship Id="rId18" Type="http://schemas.openxmlformats.org/officeDocument/2006/relationships/hyperlink" Target="#'RNK2'!A5"/><Relationship Id="rId3" Type="http://schemas.openxmlformats.org/officeDocument/2006/relationships/hyperlink" Target="#RN2C!A1"/><Relationship Id="rId7" Type="http://schemas.openxmlformats.org/officeDocument/2006/relationships/hyperlink" Target="#RN2G!A1"/><Relationship Id="rId12" Type="http://schemas.openxmlformats.org/officeDocument/2006/relationships/hyperlink" Target="#RN2E!A65"/><Relationship Id="rId17" Type="http://schemas.openxmlformats.org/officeDocument/2006/relationships/hyperlink" Target="#'RNK2'!A74"/><Relationship Id="rId2" Type="http://schemas.openxmlformats.org/officeDocument/2006/relationships/hyperlink" Target="#RN2B!A1"/><Relationship Id="rId16" Type="http://schemas.openxmlformats.org/officeDocument/2006/relationships/hyperlink" Target="#'DN2'!A7"/><Relationship Id="rId1" Type="http://schemas.openxmlformats.org/officeDocument/2006/relationships/hyperlink" Target="#RN2A!A1"/><Relationship Id="rId6" Type="http://schemas.openxmlformats.org/officeDocument/2006/relationships/hyperlink" Target="#RN2F!A1"/><Relationship Id="rId11" Type="http://schemas.openxmlformats.org/officeDocument/2006/relationships/hyperlink" Target="#RN2D!A65"/><Relationship Id="rId5" Type="http://schemas.openxmlformats.org/officeDocument/2006/relationships/hyperlink" Target="#RN2E!A1"/><Relationship Id="rId15" Type="http://schemas.openxmlformats.org/officeDocument/2006/relationships/hyperlink" Target="#Home!A1"/><Relationship Id="rId10" Type="http://schemas.openxmlformats.org/officeDocument/2006/relationships/hyperlink" Target="#RN2C!A65"/><Relationship Id="rId4" Type="http://schemas.openxmlformats.org/officeDocument/2006/relationships/hyperlink" Target="#RN2D!A1"/><Relationship Id="rId9" Type="http://schemas.openxmlformats.org/officeDocument/2006/relationships/hyperlink" Target="#RN2B!A65"/><Relationship Id="rId14" Type="http://schemas.openxmlformats.org/officeDocument/2006/relationships/hyperlink" Target="#RN2G!A65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hyperlink" Target="#HLQ!A59"/><Relationship Id="rId2" Type="http://schemas.openxmlformats.org/officeDocument/2006/relationships/hyperlink" Target="#HLQ!A7"/><Relationship Id="rId1" Type="http://schemas.openxmlformats.org/officeDocument/2006/relationships/hyperlink" Target="#Home!A1"/><Relationship Id="rId6" Type="http://schemas.openxmlformats.org/officeDocument/2006/relationships/image" Target="../media/image1.emf"/><Relationship Id="rId5" Type="http://schemas.openxmlformats.org/officeDocument/2006/relationships/image" Target="../media/image5.jpg"/><Relationship Id="rId4" Type="http://schemas.openxmlformats.org/officeDocument/2006/relationships/hyperlink" Target="#DataInduk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314325</xdr:colOff>
      <xdr:row>11</xdr:row>
      <xdr:rowOff>0</xdr:rowOff>
    </xdr:from>
    <xdr:to>
      <xdr:col>15</xdr:col>
      <xdr:colOff>57150</xdr:colOff>
      <xdr:row>13</xdr:row>
      <xdr:rowOff>76200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3038475" y="26098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6</xdr:col>
      <xdr:colOff>66675</xdr:colOff>
      <xdr:row>11</xdr:row>
      <xdr:rowOff>0</xdr:rowOff>
    </xdr:from>
    <xdr:to>
      <xdr:col>10</xdr:col>
      <xdr:colOff>180975</xdr:colOff>
      <xdr:row>13</xdr:row>
      <xdr:rowOff>76200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>
          <a:spLocks noChangeAspect="1"/>
        </xdr:cNvSpPr>
      </xdr:nvSpPr>
      <xdr:spPr>
        <a:xfrm>
          <a:off x="1552575" y="2609850"/>
          <a:ext cx="1104900" cy="485775"/>
        </a:xfrm>
        <a:prstGeom prst="roundRect">
          <a:avLst>
            <a:gd name="adj" fmla="val 18628"/>
          </a:avLst>
        </a:prstGeom>
        <a:solidFill>
          <a:schemeClr val="bg2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DATA</a:t>
          </a:r>
          <a:r>
            <a:rPr lang="en-US" sz="1100" baseline="0"/>
            <a:t> INDUK</a:t>
          </a:r>
        </a:p>
        <a:p>
          <a:pPr algn="ctr"/>
          <a:r>
            <a:rPr lang="en-US" sz="1100" baseline="0"/>
            <a:t>APLIKASI</a:t>
          </a:r>
        </a:p>
      </xdr:txBody>
    </xdr:sp>
    <xdr:clientData/>
  </xdr:twoCellAnchor>
  <xdr:twoCellAnchor editAs="absolute">
    <xdr:from>
      <xdr:col>6</xdr:col>
      <xdr:colOff>66675</xdr:colOff>
      <xdr:row>14</xdr:row>
      <xdr:rowOff>190500</xdr:rowOff>
    </xdr:from>
    <xdr:to>
      <xdr:col>10</xdr:col>
      <xdr:colOff>180975</xdr:colOff>
      <xdr:row>17</xdr:row>
      <xdr:rowOff>76200</xdr:rowOff>
    </xdr:to>
    <xdr:sp macro="" textlink="">
      <xdr:nvSpPr>
        <xdr:cNvPr id="4" name="Rounded Rectangle 3"/>
        <xdr:cNvSpPr>
          <a:spLocks noChangeAspect="1"/>
        </xdr:cNvSpPr>
      </xdr:nvSpPr>
      <xdr:spPr>
        <a:xfrm>
          <a:off x="1552575" y="3409950"/>
          <a:ext cx="1104900" cy="485775"/>
        </a:xfrm>
        <a:prstGeom prst="roundRect">
          <a:avLst>
            <a:gd name="adj" fmla="val 18628"/>
          </a:avLst>
        </a:prstGeom>
        <a:solidFill>
          <a:schemeClr val="bg1">
            <a:lumMod val="6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BERALIH KE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SEMESTER 2</a:t>
          </a:r>
        </a:p>
      </xdr:txBody>
    </xdr:sp>
    <xdr:clientData/>
  </xdr:twoCellAnchor>
  <xdr:twoCellAnchor editAs="absolute">
    <xdr:from>
      <xdr:col>11</xdr:col>
      <xdr:colOff>314325</xdr:colOff>
      <xdr:row>14</xdr:row>
      <xdr:rowOff>190500</xdr:rowOff>
    </xdr:from>
    <xdr:to>
      <xdr:col>15</xdr:col>
      <xdr:colOff>57150</xdr:colOff>
      <xdr:row>17</xdr:row>
      <xdr:rowOff>76200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>
          <a:spLocks noChangeAspect="1"/>
        </xdr:cNvSpPr>
      </xdr:nvSpPr>
      <xdr:spPr>
        <a:xfrm>
          <a:off x="3038475" y="34099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11</xdr:row>
      <xdr:rowOff>0</xdr:rowOff>
    </xdr:from>
    <xdr:to>
      <xdr:col>21</xdr:col>
      <xdr:colOff>57150</xdr:colOff>
      <xdr:row>13</xdr:row>
      <xdr:rowOff>76200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>
          <a:spLocks noChangeAspect="1"/>
        </xdr:cNvSpPr>
      </xdr:nvSpPr>
      <xdr:spPr>
        <a:xfrm>
          <a:off x="4524375" y="26098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11</xdr:row>
      <xdr:rowOff>0</xdr:rowOff>
    </xdr:from>
    <xdr:to>
      <xdr:col>27</xdr:col>
      <xdr:colOff>57150</xdr:colOff>
      <xdr:row>13</xdr:row>
      <xdr:rowOff>76200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>
          <a:spLocks noChangeAspect="1"/>
        </xdr:cNvSpPr>
      </xdr:nvSpPr>
      <xdr:spPr>
        <a:xfrm>
          <a:off x="60102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11</xdr:row>
      <xdr:rowOff>0</xdr:rowOff>
    </xdr:from>
    <xdr:to>
      <xdr:col>38</xdr:col>
      <xdr:colOff>85725</xdr:colOff>
      <xdr:row>13</xdr:row>
      <xdr:rowOff>76200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>
          <a:spLocks noChangeAspect="1"/>
        </xdr:cNvSpPr>
      </xdr:nvSpPr>
      <xdr:spPr>
        <a:xfrm>
          <a:off x="89820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tx1">
                  <a:lumMod val="95000"/>
                  <a:lumOff val="5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11</xdr:row>
      <xdr:rowOff>0</xdr:rowOff>
    </xdr:from>
    <xdr:to>
      <xdr:col>33</xdr:col>
      <xdr:colOff>57150</xdr:colOff>
      <xdr:row>13</xdr:row>
      <xdr:rowOff>76200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>
          <a:spLocks noChangeAspect="1"/>
        </xdr:cNvSpPr>
      </xdr:nvSpPr>
      <xdr:spPr>
        <a:xfrm>
          <a:off x="74961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14</xdr:row>
      <xdr:rowOff>190500</xdr:rowOff>
    </xdr:from>
    <xdr:to>
      <xdr:col>21</xdr:col>
      <xdr:colOff>57150</xdr:colOff>
      <xdr:row>17</xdr:row>
      <xdr:rowOff>76200</xdr:rowOff>
    </xdr:to>
    <xdr:sp macro="" textlink="">
      <xdr:nvSpPr>
        <xdr:cNvPr id="11" name="Rounded Rectangle 10">
          <a:hlinkClick xmlns:r="http://schemas.openxmlformats.org/officeDocument/2006/relationships" r:id="rId8"/>
        </xdr:cNvPr>
        <xdr:cNvSpPr>
          <a:spLocks noChangeAspect="1"/>
        </xdr:cNvSpPr>
      </xdr:nvSpPr>
      <xdr:spPr>
        <a:xfrm>
          <a:off x="4524375" y="34099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14</xdr:row>
      <xdr:rowOff>190500</xdr:rowOff>
    </xdr:from>
    <xdr:to>
      <xdr:col>27</xdr:col>
      <xdr:colOff>57150</xdr:colOff>
      <xdr:row>17</xdr:row>
      <xdr:rowOff>76200</xdr:rowOff>
    </xdr:to>
    <xdr:sp macro="" textlink="">
      <xdr:nvSpPr>
        <xdr:cNvPr id="12" name="Rounded Rectangle 11">
          <a:hlinkClick xmlns:r="http://schemas.openxmlformats.org/officeDocument/2006/relationships" r:id="rId9"/>
        </xdr:cNvPr>
        <xdr:cNvSpPr>
          <a:spLocks noChangeAspect="1"/>
        </xdr:cNvSpPr>
      </xdr:nvSpPr>
      <xdr:spPr>
        <a:xfrm>
          <a:off x="60102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14</xdr:row>
      <xdr:rowOff>190500</xdr:rowOff>
    </xdr:from>
    <xdr:to>
      <xdr:col>33</xdr:col>
      <xdr:colOff>57150</xdr:colOff>
      <xdr:row>17</xdr:row>
      <xdr:rowOff>76200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>
          <a:spLocks noChangeAspect="1"/>
        </xdr:cNvSpPr>
      </xdr:nvSpPr>
      <xdr:spPr>
        <a:xfrm>
          <a:off x="74961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34</xdr:col>
      <xdr:colOff>190500</xdr:colOff>
      <xdr:row>14</xdr:row>
      <xdr:rowOff>180975</xdr:rowOff>
    </xdr:from>
    <xdr:to>
      <xdr:col>38</xdr:col>
      <xdr:colOff>85725</xdr:colOff>
      <xdr:row>17</xdr:row>
      <xdr:rowOff>66675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>
          <a:spLocks noChangeAspect="1"/>
        </xdr:cNvSpPr>
      </xdr:nvSpPr>
      <xdr:spPr>
        <a:xfrm>
          <a:off x="8982075" y="34004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6</xdr:col>
      <xdr:colOff>66675</xdr:colOff>
      <xdr:row>18</xdr:row>
      <xdr:rowOff>190500</xdr:rowOff>
    </xdr:from>
    <xdr:to>
      <xdr:col>10</xdr:col>
      <xdr:colOff>180975</xdr:colOff>
      <xdr:row>21</xdr:row>
      <xdr:rowOff>76200</xdr:rowOff>
    </xdr:to>
    <xdr:sp macro="" textlink="">
      <xdr:nvSpPr>
        <xdr:cNvPr id="15" name="Rounded Rectangle 14"/>
        <xdr:cNvSpPr>
          <a:spLocks noChangeAspect="1"/>
        </xdr:cNvSpPr>
      </xdr:nvSpPr>
      <xdr:spPr>
        <a:xfrm>
          <a:off x="1552575" y="4210050"/>
          <a:ext cx="1104900" cy="485775"/>
        </a:xfrm>
        <a:prstGeom prst="roundRect">
          <a:avLst>
            <a:gd name="adj" fmla="val 18628"/>
          </a:avLst>
        </a:prstGeom>
        <a:solidFill>
          <a:srgbClr val="FFFF0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PETUNJUK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PENGGUNAAN</a:t>
          </a:r>
        </a:p>
      </xdr:txBody>
    </xdr:sp>
    <xdr:clientData/>
  </xdr:twoCellAnchor>
  <xdr:twoCellAnchor editAs="absolute">
    <xdr:from>
      <xdr:col>11</xdr:col>
      <xdr:colOff>314325</xdr:colOff>
      <xdr:row>18</xdr:row>
      <xdr:rowOff>190500</xdr:rowOff>
    </xdr:from>
    <xdr:to>
      <xdr:col>15</xdr:col>
      <xdr:colOff>57150</xdr:colOff>
      <xdr:row>21</xdr:row>
      <xdr:rowOff>76200</xdr:rowOff>
    </xdr:to>
    <xdr:sp macro="" textlink="">
      <xdr:nvSpPr>
        <xdr:cNvPr id="16" name="Rounded Rectangle 15"/>
        <xdr:cNvSpPr>
          <a:spLocks noChangeAspect="1"/>
        </xdr:cNvSpPr>
      </xdr:nvSpPr>
      <xdr:spPr>
        <a:xfrm>
          <a:off x="3038475" y="42100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18</xdr:row>
      <xdr:rowOff>190500</xdr:rowOff>
    </xdr:from>
    <xdr:to>
      <xdr:col>21</xdr:col>
      <xdr:colOff>57150</xdr:colOff>
      <xdr:row>21</xdr:row>
      <xdr:rowOff>76200</xdr:rowOff>
    </xdr:to>
    <xdr:sp macro="" textlink="">
      <xdr:nvSpPr>
        <xdr:cNvPr id="17" name="Rounded Rectangle 16"/>
        <xdr:cNvSpPr>
          <a:spLocks noChangeAspect="1"/>
        </xdr:cNvSpPr>
      </xdr:nvSpPr>
      <xdr:spPr>
        <a:xfrm>
          <a:off x="4524375" y="42100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18</xdr:row>
      <xdr:rowOff>190500</xdr:rowOff>
    </xdr:from>
    <xdr:to>
      <xdr:col>27</xdr:col>
      <xdr:colOff>57150</xdr:colOff>
      <xdr:row>21</xdr:row>
      <xdr:rowOff>76200</xdr:rowOff>
    </xdr:to>
    <xdr:sp macro="" textlink="">
      <xdr:nvSpPr>
        <xdr:cNvPr id="18" name="Rounded Rectangle 17"/>
        <xdr:cNvSpPr>
          <a:spLocks noChangeAspect="1"/>
        </xdr:cNvSpPr>
      </xdr:nvSpPr>
      <xdr:spPr>
        <a:xfrm>
          <a:off x="60102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18</xdr:row>
      <xdr:rowOff>190500</xdr:rowOff>
    </xdr:from>
    <xdr:to>
      <xdr:col>33</xdr:col>
      <xdr:colOff>57150</xdr:colOff>
      <xdr:row>21</xdr:row>
      <xdr:rowOff>76200</xdr:rowOff>
    </xdr:to>
    <xdr:sp macro="" textlink="">
      <xdr:nvSpPr>
        <xdr:cNvPr id="19" name="Rounded Rectangle 18"/>
        <xdr:cNvSpPr>
          <a:spLocks noChangeAspect="1"/>
        </xdr:cNvSpPr>
      </xdr:nvSpPr>
      <xdr:spPr>
        <a:xfrm>
          <a:off x="74961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18</xdr:row>
      <xdr:rowOff>180975</xdr:rowOff>
    </xdr:from>
    <xdr:to>
      <xdr:col>38</xdr:col>
      <xdr:colOff>85725</xdr:colOff>
      <xdr:row>21</xdr:row>
      <xdr:rowOff>66675</xdr:rowOff>
    </xdr:to>
    <xdr:sp macro="" textlink="">
      <xdr:nvSpPr>
        <xdr:cNvPr id="20" name="Rounded Rectangle 19">
          <a:hlinkClick xmlns:r="http://schemas.openxmlformats.org/officeDocument/2006/relationships" r:id="rId12"/>
        </xdr:cNvPr>
        <xdr:cNvSpPr>
          <a:spLocks noChangeAspect="1"/>
        </xdr:cNvSpPr>
      </xdr:nvSpPr>
      <xdr:spPr>
        <a:xfrm>
          <a:off x="8982075" y="42005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  <a:endParaRPr lang="en-US" sz="1100" b="0" i="0" u="none" strike="noStrike" baseline="0">
            <a:solidFill>
              <a:schemeClr val="accent2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aseline="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76200</xdr:colOff>
          <xdr:row>3</xdr:row>
          <xdr:rowOff>57151</xdr:rowOff>
        </xdr:from>
        <xdr:to>
          <xdr:col>14</xdr:col>
          <xdr:colOff>342900</xdr:colOff>
          <xdr:row>8</xdr:row>
          <xdr:rowOff>46859</xdr:rowOff>
        </xdr:to>
        <xdr:pic>
          <xdr:nvPicPr>
            <xdr:cNvPr id="42" name="Picture 41"/>
            <xdr:cNvPicPr>
              <a:picLocks noChangeAspect="1" noChangeArrowheads="1"/>
              <a:extLst>
                <a:ext uri="{84589F7E-364E-4C9E-8A38-B11213B215E9}">
                  <a14:cameraTool cellRange="Logo!$J$6" spid="_x0000_s411157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2057400" y="466726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22225</xdr:colOff>
      <xdr:row>7</xdr:row>
      <xdr:rowOff>34925</xdr:rowOff>
    </xdr:from>
    <xdr:to>
      <xdr:col>5</xdr:col>
      <xdr:colOff>958850</xdr:colOff>
      <xdr:row>9</xdr:row>
      <xdr:rowOff>42545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4206875" y="885825"/>
          <a:ext cx="936625" cy="274320"/>
        </a:xfrm>
        <a:prstGeom prst="roundRect">
          <a:avLst/>
        </a:prstGeom>
        <a:solidFill>
          <a:schemeClr val="bg2">
            <a:lumMod val="5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Ganti Logo Sekolah</a:t>
          </a:r>
          <a:endParaRPr lang="en-US" sz="1100"/>
        </a:p>
      </xdr:txBody>
    </xdr:sp>
    <xdr:clientData/>
  </xdr:twoCellAnchor>
  <xdr:twoCellAnchor editAs="absolute">
    <xdr:from>
      <xdr:col>11</xdr:col>
      <xdr:colOff>1552575</xdr:colOff>
      <xdr:row>1</xdr:row>
      <xdr:rowOff>47625</xdr:rowOff>
    </xdr:from>
    <xdr:to>
      <xdr:col>13</xdr:col>
      <xdr:colOff>121920</xdr:colOff>
      <xdr:row>3</xdr:row>
      <xdr:rowOff>55245</xdr:rowOff>
    </xdr:to>
    <xdr:sp macro="" textlink="">
      <xdr:nvSpPr>
        <xdr:cNvPr id="20" name="Rounded Rectangle 19">
          <a:hlinkClick xmlns:r="http://schemas.openxmlformats.org/officeDocument/2006/relationships" r:id="rId2"/>
        </xdr:cNvPr>
        <xdr:cNvSpPr/>
      </xdr:nvSpPr>
      <xdr:spPr>
        <a:xfrm>
          <a:off x="10944225" y="95250"/>
          <a:ext cx="731520" cy="27432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76200</xdr:colOff>
          <xdr:row>5</xdr:row>
          <xdr:rowOff>95250</xdr:rowOff>
        </xdr:from>
        <xdr:to>
          <xdr:col>7</xdr:col>
          <xdr:colOff>1952625</xdr:colOff>
          <xdr:row>17</xdr:row>
          <xdr:rowOff>123058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Logo!$J$6" spid="_x0000_s38259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511800" y="679450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5</xdr:row>
      <xdr:rowOff>85725</xdr:rowOff>
    </xdr:from>
    <xdr:to>
      <xdr:col>13</xdr:col>
      <xdr:colOff>390525</xdr:colOff>
      <xdr:row>10</xdr:row>
      <xdr:rowOff>247650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725" y="1381125"/>
          <a:ext cx="2108200" cy="1685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3862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39648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191232</xdr:colOff>
      <xdr:row>0</xdr:row>
      <xdr:rowOff>132130</xdr:rowOff>
    </xdr:from>
    <xdr:to>
      <xdr:col>34</xdr:col>
      <xdr:colOff>186660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15</xdr:col>
      <xdr:colOff>0</xdr:colOff>
      <xdr:row>2</xdr:row>
      <xdr:rowOff>19050</xdr:rowOff>
    </xdr:from>
    <xdr:to>
      <xdr:col>16</xdr:col>
      <xdr:colOff>81692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2</xdr:row>
      <xdr:rowOff>22225</xdr:rowOff>
    </xdr:from>
    <xdr:to>
      <xdr:col>17</xdr:col>
      <xdr:colOff>213360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269875</xdr:colOff>
      <xdr:row>2</xdr:row>
      <xdr:rowOff>19050</xdr:rowOff>
    </xdr:from>
    <xdr:to>
      <xdr:col>19</xdr:col>
      <xdr:colOff>64135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2</xdr:row>
      <xdr:rowOff>19050</xdr:rowOff>
    </xdr:from>
    <xdr:to>
      <xdr:col>20</xdr:col>
      <xdr:colOff>194310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2</xdr:row>
      <xdr:rowOff>19050</xdr:rowOff>
    </xdr:from>
    <xdr:to>
      <xdr:col>22</xdr:col>
      <xdr:colOff>41910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2</xdr:row>
      <xdr:rowOff>19050</xdr:rowOff>
    </xdr:from>
    <xdr:to>
      <xdr:col>23</xdr:col>
      <xdr:colOff>175260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2</xdr:row>
      <xdr:rowOff>19050</xdr:rowOff>
    </xdr:from>
    <xdr:to>
      <xdr:col>25</xdr:col>
      <xdr:colOff>22860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82549</xdr:colOff>
      <xdr:row>0</xdr:row>
      <xdr:rowOff>146050</xdr:rowOff>
    </xdr:from>
    <xdr:to>
      <xdr:col>28</xdr:col>
      <xdr:colOff>58927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2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88900</xdr:colOff>
      <xdr:row>2</xdr:row>
      <xdr:rowOff>19050</xdr:rowOff>
    </xdr:from>
    <xdr:to>
      <xdr:col>28</xdr:col>
      <xdr:colOff>62843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0</xdr:row>
      <xdr:rowOff>139700</xdr:rowOff>
    </xdr:from>
    <xdr:to>
      <xdr:col>31</xdr:col>
      <xdr:colOff>122429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2</xdr:row>
      <xdr:rowOff>12700</xdr:rowOff>
    </xdr:from>
    <xdr:to>
      <xdr:col>31</xdr:col>
      <xdr:colOff>122429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0</xdr:row>
      <xdr:rowOff>152400</xdr:rowOff>
    </xdr:from>
    <xdr:to>
      <xdr:col>25</xdr:col>
      <xdr:colOff>22860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0</xdr:row>
      <xdr:rowOff>152400</xdr:rowOff>
    </xdr:from>
    <xdr:to>
      <xdr:col>23</xdr:col>
      <xdr:colOff>175260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0</xdr:row>
      <xdr:rowOff>152400</xdr:rowOff>
    </xdr:from>
    <xdr:to>
      <xdr:col>22</xdr:col>
      <xdr:colOff>41910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0</xdr:row>
      <xdr:rowOff>152400</xdr:rowOff>
    </xdr:from>
    <xdr:to>
      <xdr:col>20</xdr:col>
      <xdr:colOff>194310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266700</xdr:colOff>
      <xdr:row>0</xdr:row>
      <xdr:rowOff>158750</xdr:rowOff>
    </xdr:from>
    <xdr:to>
      <xdr:col>19</xdr:col>
      <xdr:colOff>60960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0</xdr:row>
      <xdr:rowOff>158750</xdr:rowOff>
    </xdr:from>
    <xdr:to>
      <xdr:col>17</xdr:col>
      <xdr:colOff>213360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0</xdr:colOff>
      <xdr:row>0</xdr:row>
      <xdr:rowOff>158750</xdr:rowOff>
    </xdr:from>
    <xdr:to>
      <xdr:col>16</xdr:col>
      <xdr:colOff>80010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31</xdr:col>
      <xdr:colOff>199344</xdr:colOff>
      <xdr:row>2</xdr:row>
      <xdr:rowOff>25400</xdr:rowOff>
    </xdr:from>
    <xdr:to>
      <xdr:col>32</xdr:col>
      <xdr:colOff>115524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9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91727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191232</xdr:colOff>
      <xdr:row>0</xdr:row>
      <xdr:rowOff>132130</xdr:rowOff>
    </xdr:from>
    <xdr:to>
      <xdr:col>34</xdr:col>
      <xdr:colOff>186660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068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15</xdr:col>
      <xdr:colOff>0</xdr:colOff>
      <xdr:row>2</xdr:row>
      <xdr:rowOff>19050</xdr:rowOff>
    </xdr:from>
    <xdr:to>
      <xdr:col>16</xdr:col>
      <xdr:colOff>81692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388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2</xdr:row>
      <xdr:rowOff>22225</xdr:rowOff>
    </xdr:from>
    <xdr:to>
      <xdr:col>17</xdr:col>
      <xdr:colOff>213360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579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269875</xdr:colOff>
      <xdr:row>2</xdr:row>
      <xdr:rowOff>19050</xdr:rowOff>
    </xdr:from>
    <xdr:to>
      <xdr:col>19</xdr:col>
      <xdr:colOff>64135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02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2</xdr:row>
      <xdr:rowOff>19050</xdr:rowOff>
    </xdr:from>
    <xdr:to>
      <xdr:col>20</xdr:col>
      <xdr:colOff>194310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961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2</xdr:row>
      <xdr:rowOff>19050</xdr:rowOff>
    </xdr:from>
    <xdr:to>
      <xdr:col>22</xdr:col>
      <xdr:colOff>41910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152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2</xdr:row>
      <xdr:rowOff>19050</xdr:rowOff>
    </xdr:from>
    <xdr:to>
      <xdr:col>23</xdr:col>
      <xdr:colOff>175260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43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2</xdr:row>
      <xdr:rowOff>19050</xdr:rowOff>
    </xdr:from>
    <xdr:to>
      <xdr:col>25</xdr:col>
      <xdr:colOff>22860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82549</xdr:colOff>
      <xdr:row>0</xdr:row>
      <xdr:rowOff>146050</xdr:rowOff>
    </xdr:from>
    <xdr:to>
      <xdr:col>28</xdr:col>
      <xdr:colOff>58927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2"/>
        </xdr:cNvPr>
        <xdr:cNvSpPr/>
      </xdr:nvSpPr>
      <xdr:spPr>
        <a:xfrm>
          <a:off x="91789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88900</xdr:colOff>
      <xdr:row>2</xdr:row>
      <xdr:rowOff>19050</xdr:rowOff>
    </xdr:from>
    <xdr:to>
      <xdr:col>28</xdr:col>
      <xdr:colOff>62843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0</xdr:row>
      <xdr:rowOff>139700</xdr:rowOff>
    </xdr:from>
    <xdr:to>
      <xdr:col>31</xdr:col>
      <xdr:colOff>122429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100425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2</xdr:row>
      <xdr:rowOff>12700</xdr:rowOff>
    </xdr:from>
    <xdr:to>
      <xdr:col>31</xdr:col>
      <xdr:colOff>122429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100425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0</xdr:row>
      <xdr:rowOff>152400</xdr:rowOff>
    </xdr:from>
    <xdr:to>
      <xdr:col>25</xdr:col>
      <xdr:colOff>22860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5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0</xdr:row>
      <xdr:rowOff>152400</xdr:rowOff>
    </xdr:from>
    <xdr:to>
      <xdr:col>23</xdr:col>
      <xdr:colOff>175260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343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0</xdr:row>
      <xdr:rowOff>152400</xdr:rowOff>
    </xdr:from>
    <xdr:to>
      <xdr:col>22</xdr:col>
      <xdr:colOff>41910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152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0</xdr:row>
      <xdr:rowOff>152400</xdr:rowOff>
    </xdr:from>
    <xdr:to>
      <xdr:col>20</xdr:col>
      <xdr:colOff>194310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4961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266700</xdr:colOff>
      <xdr:row>0</xdr:row>
      <xdr:rowOff>158750</xdr:rowOff>
    </xdr:from>
    <xdr:to>
      <xdr:col>19</xdr:col>
      <xdr:colOff>60960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0770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0</xdr:row>
      <xdr:rowOff>158750</xdr:rowOff>
    </xdr:from>
    <xdr:to>
      <xdr:col>17</xdr:col>
      <xdr:colOff>213360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66579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0</xdr:colOff>
      <xdr:row>0</xdr:row>
      <xdr:rowOff>158750</xdr:rowOff>
    </xdr:from>
    <xdr:to>
      <xdr:col>16</xdr:col>
      <xdr:colOff>80010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62388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31</xdr:col>
      <xdr:colOff>199344</xdr:colOff>
      <xdr:row>2</xdr:row>
      <xdr:rowOff>25400</xdr:rowOff>
    </xdr:from>
    <xdr:to>
      <xdr:col>32</xdr:col>
      <xdr:colOff>115524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09149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9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524471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3" name="Rounded Rectangle 12"/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4" name="Rounded Rectangle 13"/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1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2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6212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1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745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2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8480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1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9503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1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052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1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1550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359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2"/>
        </xdr:cNvPr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09113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2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1013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2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39733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2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4075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2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41780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57118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7244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Logo!$J$6" spid="_x0000_s3376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765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10922732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23" name="Rounded Rectangle 22">
          <a:hlinkClick xmlns:r="http://schemas.openxmlformats.org/officeDocument/2006/relationships" r:id="rId3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25" name="Rounded Rectangle 24">
          <a:hlinkClick xmlns:r="http://schemas.openxmlformats.org/officeDocument/2006/relationships" r:id="rId4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26" name="Rounded Rectangle 25">
          <a:hlinkClick xmlns:r="http://schemas.openxmlformats.org/officeDocument/2006/relationships" r:id="rId5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27" name="Rounded Rectangle 26">
          <a:hlinkClick xmlns:r="http://schemas.openxmlformats.org/officeDocument/2006/relationships" r:id="rId6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28" name="Rounded Rectangle 27">
          <a:hlinkClick xmlns:r="http://schemas.openxmlformats.org/officeDocument/2006/relationships" r:id="rId7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29" name="Rounded Rectangle 28">
          <a:hlinkClick xmlns:r="http://schemas.openxmlformats.org/officeDocument/2006/relationships" r:id="rId8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30" name="Rounded Rectangle 29">
          <a:hlinkClick xmlns:r="http://schemas.openxmlformats.org/officeDocument/2006/relationships" r:id="rId9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31" name="Rounded Rectangle 30">
          <a:hlinkClick xmlns:r="http://schemas.openxmlformats.org/officeDocument/2006/relationships" r:id="rId10"/>
        </xdr:cNvPr>
        <xdr:cNvSpPr/>
      </xdr:nvSpPr>
      <xdr:spPr>
        <a:xfrm>
          <a:off x="9194799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32" name="Rounded Rectangle 31">
          <a:hlinkClick xmlns:r="http://schemas.openxmlformats.org/officeDocument/2006/relationships" r:id="rId11"/>
        </xdr:cNvPr>
        <xdr:cNvSpPr/>
      </xdr:nvSpPr>
      <xdr:spPr>
        <a:xfrm>
          <a:off x="9201150" y="508000"/>
          <a:ext cx="79309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33" name="Rounded Rectangle 32">
          <a:hlinkClick xmlns:r="http://schemas.openxmlformats.org/officeDocument/2006/relationships" r:id="rId12"/>
        </xdr:cNvPr>
        <xdr:cNvSpPr/>
      </xdr:nvSpPr>
      <xdr:spPr>
        <a:xfrm>
          <a:off x="10058401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34" name="Rounded Rectangle 33">
          <a:hlinkClick xmlns:r="http://schemas.openxmlformats.org/officeDocument/2006/relationships" r:id="rId13"/>
        </xdr:cNvPr>
        <xdr:cNvSpPr/>
      </xdr:nvSpPr>
      <xdr:spPr>
        <a:xfrm>
          <a:off x="10058401" y="50165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35" name="Rounded Rectangle 3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36" name="Rounded Rectangle 3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37" name="Rounded Rectangle 3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38" name="Rounded Rectangle 3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39" name="Rounded Rectangle 3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40" name="Rounded Rectangle 3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41" name="Rounded Rectangle 40">
          <a:hlinkClick xmlns:r="http://schemas.openxmlformats.org/officeDocument/2006/relationships" r:id="rId14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5"/>
        </xdr:cNvPr>
        <xdr:cNvSpPr/>
      </xdr:nvSpPr>
      <xdr:spPr>
        <a:xfrm>
          <a:off x="10930844" y="514350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6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3"/>
        </xdr:cNvPr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8829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985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3"/>
        </xdr:cNvPr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0876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190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292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394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067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3"/>
        </xdr:cNvPr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270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371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3"/>
        </xdr:cNvPr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474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576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678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781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79</xdr:col>
      <xdr:colOff>142875</xdr:colOff>
      <xdr:row>1</xdr:row>
      <xdr:rowOff>142934</xdr:rowOff>
    </xdr:from>
    <xdr:to>
      <xdr:col>81</xdr:col>
      <xdr:colOff>33313</xdr:colOff>
      <xdr:row>3</xdr:row>
      <xdr:rowOff>36759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7154525" y="333434"/>
          <a:ext cx="585763" cy="2748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BACK</a:t>
          </a:r>
        </a:p>
      </xdr:txBody>
    </xdr:sp>
    <xdr:clientData/>
  </xdr:twoCellAnchor>
  <xdr:twoCellAnchor editAs="absolute">
    <xdr:from>
      <xdr:col>7</xdr:col>
      <xdr:colOff>225423</xdr:colOff>
      <xdr:row>1</xdr:row>
      <xdr:rowOff>156795</xdr:rowOff>
    </xdr:from>
    <xdr:to>
      <xdr:col>8</xdr:col>
      <xdr:colOff>1209674</xdr:colOff>
      <xdr:row>3</xdr:row>
      <xdr:rowOff>49436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40639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234948</xdr:colOff>
      <xdr:row>1</xdr:row>
      <xdr:rowOff>160404</xdr:rowOff>
    </xdr:from>
    <xdr:to>
      <xdr:col>18</xdr:col>
      <xdr:colOff>1219199</xdr:colOff>
      <xdr:row>3</xdr:row>
      <xdr:rowOff>53045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2607679" y="349721"/>
          <a:ext cx="1232729" cy="271274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27</xdr:col>
      <xdr:colOff>215898</xdr:colOff>
      <xdr:row>1</xdr:row>
      <xdr:rowOff>166320</xdr:rowOff>
    </xdr:from>
    <xdr:to>
      <xdr:col>28</xdr:col>
      <xdr:colOff>1200149</xdr:colOff>
      <xdr:row>3</xdr:row>
      <xdr:rowOff>58961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4778373" y="35682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225423</xdr:colOff>
      <xdr:row>1</xdr:row>
      <xdr:rowOff>156795</xdr:rowOff>
    </xdr:from>
    <xdr:to>
      <xdr:col>38</xdr:col>
      <xdr:colOff>1209674</xdr:colOff>
      <xdr:row>3</xdr:row>
      <xdr:rowOff>49436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697864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47</xdr:col>
      <xdr:colOff>228600</xdr:colOff>
      <xdr:row>1</xdr:row>
      <xdr:rowOff>152400</xdr:rowOff>
    </xdr:from>
    <xdr:to>
      <xdr:col>48</xdr:col>
      <xdr:colOff>1212851</xdr:colOff>
      <xdr:row>3</xdr:row>
      <xdr:rowOff>45041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917257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57</xdr:col>
      <xdr:colOff>219075</xdr:colOff>
      <xdr:row>1</xdr:row>
      <xdr:rowOff>152400</xdr:rowOff>
    </xdr:from>
    <xdr:to>
      <xdr:col>58</xdr:col>
      <xdr:colOff>1203326</xdr:colOff>
      <xdr:row>3</xdr:row>
      <xdr:rowOff>45041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11353800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67</xdr:col>
      <xdr:colOff>209550</xdr:colOff>
      <xdr:row>1</xdr:row>
      <xdr:rowOff>152400</xdr:rowOff>
    </xdr:from>
    <xdr:to>
      <xdr:col>68</xdr:col>
      <xdr:colOff>1193801</xdr:colOff>
      <xdr:row>3</xdr:row>
      <xdr:rowOff>45041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1353502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28575</xdr:colOff>
      <xdr:row>1</xdr:row>
      <xdr:rowOff>152400</xdr:rowOff>
    </xdr:from>
    <xdr:to>
      <xdr:col>10</xdr:col>
      <xdr:colOff>6350</xdr:colOff>
      <xdr:row>3</xdr:row>
      <xdr:rowOff>45041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705429" y="342900"/>
          <a:ext cx="358321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45595</xdr:colOff>
      <xdr:row>1</xdr:row>
      <xdr:rowOff>150625</xdr:rowOff>
    </xdr:from>
    <xdr:to>
      <xdr:col>20</xdr:col>
      <xdr:colOff>23902</xdr:colOff>
      <xdr:row>3</xdr:row>
      <xdr:rowOff>43266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3915111" y="339942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29</xdr:col>
      <xdr:colOff>41058</xdr:colOff>
      <xdr:row>1</xdr:row>
      <xdr:rowOff>156779</xdr:rowOff>
    </xdr:from>
    <xdr:to>
      <xdr:col>30</xdr:col>
      <xdr:colOff>19365</xdr:colOff>
      <xdr:row>3</xdr:row>
      <xdr:rowOff>49420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6102508" y="346096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39</xdr:col>
      <xdr:colOff>35674</xdr:colOff>
      <xdr:row>1</xdr:row>
      <xdr:rowOff>153821</xdr:rowOff>
    </xdr:from>
    <xdr:to>
      <xdr:col>40</xdr:col>
      <xdr:colOff>13448</xdr:colOff>
      <xdr:row>3</xdr:row>
      <xdr:rowOff>46462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8288524" y="343138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41058</xdr:colOff>
      <xdr:row>1</xdr:row>
      <xdr:rowOff>147904</xdr:rowOff>
    </xdr:from>
    <xdr:to>
      <xdr:col>50</xdr:col>
      <xdr:colOff>19365</xdr:colOff>
      <xdr:row>3</xdr:row>
      <xdr:rowOff>40545</xdr:rowOff>
    </xdr:to>
    <xdr:sp macro="" textlink="">
      <xdr:nvSpPr>
        <xdr:cNvPr id="22" name="Rounded Rectangle 21">
          <a:hlinkClick xmlns:r="http://schemas.openxmlformats.org/officeDocument/2006/relationships" r:id="rId13"/>
        </xdr:cNvPr>
        <xdr:cNvSpPr/>
      </xdr:nvSpPr>
      <xdr:spPr>
        <a:xfrm>
          <a:off x="10486374" y="337221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59</xdr:col>
      <xdr:colOff>35674</xdr:colOff>
      <xdr:row>1</xdr:row>
      <xdr:rowOff>153820</xdr:rowOff>
    </xdr:from>
    <xdr:to>
      <xdr:col>60</xdr:col>
      <xdr:colOff>13449</xdr:colOff>
      <xdr:row>3</xdr:row>
      <xdr:rowOff>46461</xdr:rowOff>
    </xdr:to>
    <xdr:sp macro="" textlink="">
      <xdr:nvSpPr>
        <xdr:cNvPr id="23" name="Rounded Rectangle 22">
          <a:hlinkClick xmlns:r="http://schemas.openxmlformats.org/officeDocument/2006/relationships" r:id="rId14"/>
        </xdr:cNvPr>
        <xdr:cNvSpPr/>
      </xdr:nvSpPr>
      <xdr:spPr>
        <a:xfrm>
          <a:off x="12672391" y="343137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69</xdr:col>
      <xdr:colOff>38100</xdr:colOff>
      <xdr:row>1</xdr:row>
      <xdr:rowOff>147904</xdr:rowOff>
    </xdr:from>
    <xdr:to>
      <xdr:col>70</xdr:col>
      <xdr:colOff>16407</xdr:colOff>
      <xdr:row>3</xdr:row>
      <xdr:rowOff>40545</xdr:rowOff>
    </xdr:to>
    <xdr:sp macro="" textlink="">
      <xdr:nvSpPr>
        <xdr:cNvPr id="24" name="Rounded Rectangle 23">
          <a:hlinkClick xmlns:r="http://schemas.openxmlformats.org/officeDocument/2006/relationships" r:id="rId15"/>
        </xdr:cNvPr>
        <xdr:cNvSpPr/>
      </xdr:nvSpPr>
      <xdr:spPr>
        <a:xfrm>
          <a:off x="14867283" y="337221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78</xdr:col>
      <xdr:colOff>445938</xdr:colOff>
      <xdr:row>1</xdr:row>
      <xdr:rowOff>151530</xdr:rowOff>
    </xdr:from>
    <xdr:to>
      <xdr:col>79</xdr:col>
      <xdr:colOff>64942</xdr:colOff>
      <xdr:row>3</xdr:row>
      <xdr:rowOff>44171</xdr:rowOff>
    </xdr:to>
    <xdr:sp macro="" textlink="">
      <xdr:nvSpPr>
        <xdr:cNvPr id="25" name="Rounded Rectangle 24">
          <a:hlinkClick xmlns:r="http://schemas.openxmlformats.org/officeDocument/2006/relationships" r:id="rId16"/>
        </xdr:cNvPr>
        <xdr:cNvSpPr/>
      </xdr:nvSpPr>
      <xdr:spPr>
        <a:xfrm>
          <a:off x="16209813" y="342030"/>
          <a:ext cx="866779" cy="273641"/>
        </a:xfrm>
        <a:prstGeom prst="roundRect">
          <a:avLst>
            <a:gd name="adj" fmla="val 18701"/>
          </a:avLst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2</xdr:row>
      <xdr:rowOff>95250</xdr:rowOff>
    </xdr:from>
    <xdr:to>
      <xdr:col>78</xdr:col>
      <xdr:colOff>361950</xdr:colOff>
      <xdr:row>3</xdr:row>
      <xdr:rowOff>66675</xdr:rowOff>
    </xdr:to>
    <xdr:sp macro="" textlink="">
      <xdr:nvSpPr>
        <xdr:cNvPr id="26" name="Rounded Rectangle 25">
          <a:hlinkClick xmlns:r="http://schemas.openxmlformats.org/officeDocument/2006/relationships" r:id="rId17"/>
        </xdr:cNvPr>
        <xdr:cNvSpPr/>
      </xdr:nvSpPr>
      <xdr:spPr>
        <a:xfrm>
          <a:off x="15668625" y="47625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1</xdr:row>
      <xdr:rowOff>76200</xdr:rowOff>
    </xdr:from>
    <xdr:to>
      <xdr:col>78</xdr:col>
      <xdr:colOff>361950</xdr:colOff>
      <xdr:row>2</xdr:row>
      <xdr:rowOff>47625</xdr:rowOff>
    </xdr:to>
    <xdr:sp macro="" textlink="">
      <xdr:nvSpPr>
        <xdr:cNvPr id="28" name="Rounded Rectangle 27">
          <a:hlinkClick xmlns:r="http://schemas.openxmlformats.org/officeDocument/2006/relationships" r:id="rId18"/>
        </xdr:cNvPr>
        <xdr:cNvSpPr/>
      </xdr:nvSpPr>
      <xdr:spPr>
        <a:xfrm>
          <a:off x="15668625" y="26670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187323</xdr:colOff>
      <xdr:row>1</xdr:row>
      <xdr:rowOff>156795</xdr:rowOff>
    </xdr:from>
    <xdr:to>
      <xdr:col>8</xdr:col>
      <xdr:colOff>1171574</xdr:colOff>
      <xdr:row>3</xdr:row>
      <xdr:rowOff>49436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40639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196848</xdr:colOff>
      <xdr:row>1</xdr:row>
      <xdr:rowOff>160404</xdr:rowOff>
    </xdr:from>
    <xdr:to>
      <xdr:col>18</xdr:col>
      <xdr:colOff>1181099</xdr:colOff>
      <xdr:row>3</xdr:row>
      <xdr:rowOff>53045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2606673" y="350904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27</xdr:col>
      <xdr:colOff>177798</xdr:colOff>
      <xdr:row>1</xdr:row>
      <xdr:rowOff>166320</xdr:rowOff>
    </xdr:from>
    <xdr:to>
      <xdr:col>28</xdr:col>
      <xdr:colOff>1162049</xdr:colOff>
      <xdr:row>3</xdr:row>
      <xdr:rowOff>58961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4778373" y="35682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187323</xdr:colOff>
      <xdr:row>1</xdr:row>
      <xdr:rowOff>156795</xdr:rowOff>
    </xdr:from>
    <xdr:to>
      <xdr:col>38</xdr:col>
      <xdr:colOff>1171574</xdr:colOff>
      <xdr:row>3</xdr:row>
      <xdr:rowOff>49436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697864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47</xdr:col>
      <xdr:colOff>190500</xdr:colOff>
      <xdr:row>1</xdr:row>
      <xdr:rowOff>152400</xdr:rowOff>
    </xdr:from>
    <xdr:to>
      <xdr:col>48</xdr:col>
      <xdr:colOff>1174751</xdr:colOff>
      <xdr:row>3</xdr:row>
      <xdr:rowOff>45041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917257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57</xdr:col>
      <xdr:colOff>180975</xdr:colOff>
      <xdr:row>1</xdr:row>
      <xdr:rowOff>152400</xdr:rowOff>
    </xdr:from>
    <xdr:to>
      <xdr:col>58</xdr:col>
      <xdr:colOff>1165226</xdr:colOff>
      <xdr:row>3</xdr:row>
      <xdr:rowOff>45041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11353800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67</xdr:col>
      <xdr:colOff>171450</xdr:colOff>
      <xdr:row>1</xdr:row>
      <xdr:rowOff>152400</xdr:rowOff>
    </xdr:from>
    <xdr:to>
      <xdr:col>68</xdr:col>
      <xdr:colOff>1155701</xdr:colOff>
      <xdr:row>3</xdr:row>
      <xdr:rowOff>45041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1353502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8</xdr:col>
      <xdr:colOff>1238250</xdr:colOff>
      <xdr:row>1</xdr:row>
      <xdr:rowOff>152400</xdr:rowOff>
    </xdr:from>
    <xdr:to>
      <xdr:col>9</xdr:col>
      <xdr:colOff>349250</xdr:colOff>
      <xdr:row>3</xdr:row>
      <xdr:rowOff>45041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1704975" y="342900"/>
          <a:ext cx="358775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7495</xdr:colOff>
      <xdr:row>1</xdr:row>
      <xdr:rowOff>150625</xdr:rowOff>
    </xdr:from>
    <xdr:to>
      <xdr:col>19</xdr:col>
      <xdr:colOff>366802</xdr:colOff>
      <xdr:row>3</xdr:row>
      <xdr:rowOff>43266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3912745" y="341125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29</xdr:col>
      <xdr:colOff>2958</xdr:colOff>
      <xdr:row>1</xdr:row>
      <xdr:rowOff>156779</xdr:rowOff>
    </xdr:from>
    <xdr:to>
      <xdr:col>29</xdr:col>
      <xdr:colOff>362265</xdr:colOff>
      <xdr:row>3</xdr:row>
      <xdr:rowOff>49420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6098958" y="347279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38</xdr:col>
      <xdr:colOff>1245349</xdr:colOff>
      <xdr:row>1</xdr:row>
      <xdr:rowOff>153821</xdr:rowOff>
    </xdr:from>
    <xdr:to>
      <xdr:col>39</xdr:col>
      <xdr:colOff>356348</xdr:colOff>
      <xdr:row>3</xdr:row>
      <xdr:rowOff>46462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284324" y="344321"/>
          <a:ext cx="358774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2958</xdr:colOff>
      <xdr:row>1</xdr:row>
      <xdr:rowOff>147904</xdr:rowOff>
    </xdr:from>
    <xdr:to>
      <xdr:col>49</xdr:col>
      <xdr:colOff>362265</xdr:colOff>
      <xdr:row>3</xdr:row>
      <xdr:rowOff>40545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480458" y="338404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1245349</xdr:colOff>
      <xdr:row>1</xdr:row>
      <xdr:rowOff>153820</xdr:rowOff>
    </xdr:from>
    <xdr:to>
      <xdr:col>59</xdr:col>
      <xdr:colOff>356349</xdr:colOff>
      <xdr:row>3</xdr:row>
      <xdr:rowOff>46461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12665824" y="344320"/>
          <a:ext cx="358775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69</xdr:col>
      <xdr:colOff>0</xdr:colOff>
      <xdr:row>1</xdr:row>
      <xdr:rowOff>147904</xdr:rowOff>
    </xdr:from>
    <xdr:to>
      <xdr:col>69</xdr:col>
      <xdr:colOff>359307</xdr:colOff>
      <xdr:row>3</xdr:row>
      <xdr:rowOff>40545</xdr:rowOff>
    </xdr:to>
    <xdr:sp macro="" textlink="">
      <xdr:nvSpPr>
        <xdr:cNvPr id="16" name="Rounded Rectangle 15">
          <a:hlinkClick xmlns:r="http://schemas.openxmlformats.org/officeDocument/2006/relationships" r:id="rId14"/>
        </xdr:cNvPr>
        <xdr:cNvSpPr/>
      </xdr:nvSpPr>
      <xdr:spPr>
        <a:xfrm>
          <a:off x="14859000" y="338404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79</xdr:col>
      <xdr:colOff>142875</xdr:colOff>
      <xdr:row>1</xdr:row>
      <xdr:rowOff>142934</xdr:rowOff>
    </xdr:from>
    <xdr:to>
      <xdr:col>81</xdr:col>
      <xdr:colOff>33313</xdr:colOff>
      <xdr:row>3</xdr:row>
      <xdr:rowOff>36759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17192625" y="333434"/>
          <a:ext cx="585763" cy="2748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BACK</a:t>
          </a:r>
        </a:p>
      </xdr:txBody>
    </xdr:sp>
    <xdr:clientData/>
  </xdr:twoCellAnchor>
  <xdr:twoCellAnchor editAs="absolute">
    <xdr:from>
      <xdr:col>78</xdr:col>
      <xdr:colOff>445938</xdr:colOff>
      <xdr:row>1</xdr:row>
      <xdr:rowOff>151530</xdr:rowOff>
    </xdr:from>
    <xdr:to>
      <xdr:col>79</xdr:col>
      <xdr:colOff>64942</xdr:colOff>
      <xdr:row>3</xdr:row>
      <xdr:rowOff>44171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16247913" y="342030"/>
          <a:ext cx="866779" cy="273641"/>
        </a:xfrm>
        <a:prstGeom prst="roundRect">
          <a:avLst>
            <a:gd name="adj" fmla="val 18701"/>
          </a:avLst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2</xdr:row>
      <xdr:rowOff>95250</xdr:rowOff>
    </xdr:from>
    <xdr:to>
      <xdr:col>78</xdr:col>
      <xdr:colOff>361950</xdr:colOff>
      <xdr:row>3</xdr:row>
      <xdr:rowOff>66675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15706725" y="47625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1</xdr:row>
      <xdr:rowOff>76200</xdr:rowOff>
    </xdr:from>
    <xdr:to>
      <xdr:col>78</xdr:col>
      <xdr:colOff>361950</xdr:colOff>
      <xdr:row>2</xdr:row>
      <xdr:rowOff>47625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5706725" y="26670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/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/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/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/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/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/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/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/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/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8878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M1:AM21"/>
  <sheetViews>
    <sheetView showGridLines="0" showRowColHeaders="0" tabSelected="1" zoomScale="150" zoomScaleNormal="150" workbookViewId="0">
      <pane ySplit="26" topLeftCell="A27" activePane="bottomLeft" state="frozen"/>
      <selection pane="bottomLeft"/>
    </sheetView>
  </sheetViews>
  <sheetFormatPr defaultColWidth="3.7109375" defaultRowHeight="15.95" customHeight="1"/>
  <cols>
    <col min="1" max="11" width="3.7109375" style="4"/>
    <col min="12" max="12" width="5.28515625" style="4" customWidth="1"/>
    <col min="13" max="13" width="5.7109375" style="4" customWidth="1"/>
    <col min="14" max="14" width="3.7109375" style="4"/>
    <col min="15" max="15" width="5.7109375" style="4" customWidth="1"/>
    <col min="16" max="37" width="3.7109375" style="4"/>
    <col min="38" max="38" width="7" style="4" customWidth="1"/>
    <col min="39" max="16384" width="3.7109375" style="4"/>
  </cols>
  <sheetData>
    <row r="1" spans="13:39" ht="9" customHeight="1"/>
    <row r="3" spans="13:39" ht="8.1" customHeight="1"/>
    <row r="4" spans="13:39" ht="28.5">
      <c r="Q4" s="5" t="str">
        <f>"APLIKASI PENILAIAN AKADEMIK "&amp;IF(DataInduk!$H$4="Pesantren","SANTRI",IF(DataInduk!$H$4="Universitas","MAHASISWA","SISWA"))</f>
        <v>APLIKASI PENILAIAN AKADEMIK SANTRI</v>
      </c>
    </row>
    <row r="5" spans="13:39" ht="31.5">
      <c r="Q5" s="6" t="str">
        <f>DataInduk!$D$4&amp;" "&amp;DataInduk!$D$8</f>
        <v>Pondok Pesantren Imam Bukhari Surakarta</v>
      </c>
    </row>
    <row r="6" spans="13:39" ht="26.25">
      <c r="Q6" s="7" t="str">
        <f>DataInduk!$D$10</f>
        <v>Marhalah Mutawasithah</v>
      </c>
    </row>
    <row r="7" spans="13:39" ht="21.75" customHeight="1">
      <c r="Q7" s="8" t="str">
        <f>"Tahun Ajaran "&amp;DataInduk!$D$12</f>
        <v>Tahun Ajaran 2025 - 2026</v>
      </c>
    </row>
    <row r="8" spans="13:39" ht="21" customHeight="1">
      <c r="Q8" s="4" t="str">
        <f>IF(DataInduk!$H$4="Pesantren","Ustadz : ",(IF(DataInduk!$H$4="Universitas","Dosen : ","Guru : ")))&amp;DataInduk!$D$18</f>
        <v>Ustadz : Abdullah bin Muhammad Yasin</v>
      </c>
    </row>
    <row r="11" spans="13:39" ht="12.95" customHeight="1"/>
    <row r="12" spans="13:39" ht="17.100000000000001" customHeight="1"/>
    <row r="13" spans="13:39" ht="15.95" customHeight="1">
      <c r="M13" s="466" t="str">
        <f>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KELAS 3A Pa</v>
      </c>
      <c r="N13" s="466"/>
      <c r="O13" s="466"/>
      <c r="R13" s="467" t="str">
        <f>UPPER(IF(LEN(DataInduk!$D$25)&gt;6,LEFT(DataInduk!$D$25,7),DataInduk!$D$25)&amp;" KLS "&amp;IF(LEN(DataInduk!$D$29)&gt;2,LEFT(DataInduk!$D$29,2),DataInduk!$D$29))</f>
        <v>MADDAH1 KLS 3</v>
      </c>
      <c r="S13" s="467"/>
      <c r="T13" s="467"/>
      <c r="U13" s="467"/>
      <c r="X13" s="467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Y13" s="467"/>
      <c r="Z13" s="467"/>
      <c r="AA13" s="467"/>
      <c r="AD13" s="467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AE13" s="467"/>
      <c r="AF13" s="467"/>
      <c r="AG13" s="467"/>
      <c r="AJ13" s="466" t="str">
        <f>UPPER(IF(LEN(DataInduk!$D$25)&gt;6,LEFT(DataInduk!$D$25,7),DataInduk!$D$25))&amp;"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MADDAH1 3A Pa</v>
      </c>
      <c r="AK13" s="466"/>
      <c r="AL13" s="466"/>
      <c r="AM13" s="9"/>
    </row>
    <row r="17" spans="13:39" ht="15.95" customHeight="1">
      <c r="M17" s="469" t="str">
        <f>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KELAS 2A Pa</v>
      </c>
      <c r="N17" s="469"/>
      <c r="O17" s="469"/>
      <c r="R17" s="467" t="str">
        <f>UPPER(IF(LEN(DataInduk!$H$25)&gt;6,LEFT(DataInduk!$H$25,7),DataInduk!$H$25)&amp;" KLS "&amp;IF(LEN(DataInduk!$H$29)&gt;2,LEFT(DataInduk!$H$29,2),DataInduk!$H$29))</f>
        <v>MADDAH2 KLS 2</v>
      </c>
      <c r="S17" s="467"/>
      <c r="T17" s="467"/>
      <c r="U17" s="467"/>
      <c r="X17" s="467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Y17" s="467"/>
      <c r="Z17" s="467"/>
      <c r="AA17" s="467"/>
      <c r="AD17" s="467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AE17" s="467"/>
      <c r="AF17" s="467"/>
      <c r="AG17" s="467"/>
      <c r="AJ17" s="466" t="str">
        <f>UPPER(IF(LEN(DataInduk!$H$25)&gt;6,LEFT(DataInduk!$H$25,7),DataInduk!$H$25))&amp;"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MADDAH2 2A Pa</v>
      </c>
      <c r="AK17" s="466"/>
      <c r="AL17" s="466"/>
    </row>
    <row r="21" spans="13:39" ht="15.95" customHeight="1">
      <c r="M21" s="469" t="str">
        <f>"KELAS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KELAS HLQ Pa</v>
      </c>
      <c r="N21" s="469"/>
      <c r="O21" s="469"/>
      <c r="R21" s="467" t="str">
        <f>UPPER(IF(LEN(DataInduk!$L$25)&gt;6,LEFT(DataInduk!$L$25,7),DataInduk!$L$25)&amp;" KLS "&amp;IF(LEN(DataInduk!$L$29)&gt;2,LEFT(DataInduk!$L$29,2),DataInduk!$L$29))</f>
        <v>TAHFIDZ KLS HL</v>
      </c>
      <c r="S21" s="467"/>
      <c r="T21" s="467"/>
      <c r="U21" s="467"/>
      <c r="X21" s="468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 Pa",IF(DataInduk!$D$31="Putri"," 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SANTRI HLQ Pa</v>
      </c>
      <c r="Y21" s="468"/>
      <c r="Z21" s="468"/>
      <c r="AA21" s="468"/>
      <c r="AD21" s="468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SANTRI HLQ Pa</v>
      </c>
      <c r="AE21" s="468"/>
      <c r="AF21" s="468"/>
      <c r="AG21" s="468"/>
      <c r="AJ21" s="466" t="str">
        <f>UPPER(IF(LEN(DataInduk!$L$25)&gt;6,LEFT(DataInduk!$L$25,7),DataInduk!$L$25))&amp;"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TAHFIDZ HLQ Pa</v>
      </c>
      <c r="AK21" s="466"/>
      <c r="AL21" s="466"/>
      <c r="AM21" s="10"/>
    </row>
  </sheetData>
  <sheetProtection selectLockedCells="1" selectUnlockedCells="1"/>
  <mergeCells count="15">
    <mergeCell ref="AJ13:AL13"/>
    <mergeCell ref="R21:U21"/>
    <mergeCell ref="X21:AA21"/>
    <mergeCell ref="AD21:AG21"/>
    <mergeCell ref="M13:O13"/>
    <mergeCell ref="R13:U13"/>
    <mergeCell ref="X13:AA13"/>
    <mergeCell ref="AD13:AG13"/>
    <mergeCell ref="M17:O17"/>
    <mergeCell ref="AJ21:AL21"/>
    <mergeCell ref="M21:O21"/>
    <mergeCell ref="R17:U17"/>
    <mergeCell ref="X17:AA17"/>
    <mergeCell ref="AD17:AG17"/>
    <mergeCell ref="AJ17:AL17"/>
  </mergeCells>
  <pageMargins left="0.7" right="0.7" top="0.75" bottom="0.75" header="0.3" footer="0.3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O82"/>
  <sheetViews>
    <sheetView zoomScale="150" zoomScaleNormal="150" workbookViewId="0"/>
  </sheetViews>
  <sheetFormatPr defaultColWidth="9.140625" defaultRowHeight="15"/>
  <cols>
    <col min="1" max="1" width="4.7109375" style="13" customWidth="1"/>
    <col min="2" max="2" width="18.7109375" style="11" customWidth="1"/>
    <col min="3" max="3" width="1.7109375" style="35" customWidth="1"/>
    <col min="4" max="4" width="30.7109375" style="11" customWidth="1"/>
    <col min="5" max="5" width="6.7109375" style="13" customWidth="1"/>
    <col min="6" max="6" width="18.7109375" style="11" customWidth="1"/>
    <col min="7" max="7" width="1.7109375" style="35" customWidth="1"/>
    <col min="8" max="8" width="30.7109375" style="11" customWidth="1"/>
    <col min="9" max="9" width="6.7109375" style="13" customWidth="1"/>
    <col min="10" max="10" width="18.7109375" style="13" customWidth="1"/>
    <col min="11" max="11" width="1.7109375" style="13" customWidth="1"/>
    <col min="12" max="12" width="30.7109375" style="13" customWidth="1"/>
    <col min="13" max="13" width="1.7109375" style="13" customWidth="1"/>
    <col min="14" max="16384" width="9.140625" style="13"/>
  </cols>
  <sheetData>
    <row r="1" spans="2:15" ht="3.75" customHeight="1"/>
    <row r="2" spans="2:15">
      <c r="B2" s="470" t="s">
        <v>0</v>
      </c>
      <c r="C2" s="470"/>
      <c r="D2" s="470"/>
      <c r="E2" s="470"/>
      <c r="F2" s="470"/>
      <c r="G2" s="470"/>
      <c r="H2" s="470"/>
    </row>
    <row r="3" spans="2:15" ht="6" customHeight="1"/>
    <row r="4" spans="2:15" ht="15" customHeight="1">
      <c r="B4" s="11" t="s">
        <v>1</v>
      </c>
      <c r="C4" s="35" t="s">
        <v>2</v>
      </c>
      <c r="D4" s="1" t="s">
        <v>3</v>
      </c>
      <c r="F4" s="11" t="s">
        <v>24</v>
      </c>
      <c r="G4" s="35" t="s">
        <v>2</v>
      </c>
      <c r="H4" s="2" t="s">
        <v>28</v>
      </c>
      <c r="J4" s="181" t="s">
        <v>79</v>
      </c>
      <c r="K4" s="35"/>
      <c r="L4" s="62" t="s">
        <v>86</v>
      </c>
    </row>
    <row r="5" spans="2:15" ht="6" customHeight="1">
      <c r="J5" s="11"/>
      <c r="K5" s="35"/>
      <c r="L5" s="11"/>
    </row>
    <row r="6" spans="2:15" ht="15" customHeight="1">
      <c r="B6" s="11" t="s">
        <v>4</v>
      </c>
      <c r="C6" s="35" t="s">
        <v>2</v>
      </c>
      <c r="D6" s="1" t="s">
        <v>5</v>
      </c>
      <c r="F6" s="11" t="s">
        <v>23</v>
      </c>
      <c r="I6" s="37" t="s">
        <v>47</v>
      </c>
      <c r="J6" s="363">
        <v>0.1</v>
      </c>
      <c r="K6" s="35"/>
      <c r="L6" s="2">
        <v>100</v>
      </c>
      <c r="N6" s="13">
        <f>80%*L6</f>
        <v>80</v>
      </c>
      <c r="O6" s="13">
        <f>60%*L6</f>
        <v>60</v>
      </c>
    </row>
    <row r="7" spans="2:15" ht="6" customHeight="1">
      <c r="I7" s="37"/>
      <c r="J7" s="35"/>
      <c r="K7" s="35"/>
      <c r="L7" s="11"/>
    </row>
    <row r="8" spans="2:15" ht="15" customHeight="1">
      <c r="B8" s="11" t="s">
        <v>21</v>
      </c>
      <c r="C8" s="35" t="s">
        <v>2</v>
      </c>
      <c r="D8" s="2" t="s">
        <v>22</v>
      </c>
      <c r="I8" s="37" t="s">
        <v>48</v>
      </c>
      <c r="J8" s="363">
        <v>0.1</v>
      </c>
      <c r="K8" s="35"/>
      <c r="L8" s="2">
        <v>100</v>
      </c>
      <c r="N8" s="13">
        <f>80%*L8</f>
        <v>80</v>
      </c>
      <c r="O8" s="13">
        <f>60%*L8</f>
        <v>60</v>
      </c>
    </row>
    <row r="9" spans="2:15" ht="6" customHeight="1">
      <c r="I9" s="37"/>
      <c r="J9" s="35"/>
      <c r="K9" s="35"/>
      <c r="L9" s="11"/>
    </row>
    <row r="10" spans="2:15">
      <c r="B10" s="11" t="s">
        <v>6</v>
      </c>
      <c r="C10" s="35" t="s">
        <v>2</v>
      </c>
      <c r="D10" s="2" t="s">
        <v>20</v>
      </c>
      <c r="F10" s="14"/>
      <c r="G10" s="14"/>
      <c r="H10" s="14"/>
      <c r="I10" s="38" t="s">
        <v>49</v>
      </c>
      <c r="J10" s="364">
        <v>0.1</v>
      </c>
      <c r="K10" s="35"/>
      <c r="L10" s="2">
        <v>10</v>
      </c>
      <c r="N10" s="13">
        <f>80%*L10</f>
        <v>8</v>
      </c>
      <c r="O10" s="13">
        <f>60%*L10</f>
        <v>6</v>
      </c>
    </row>
    <row r="11" spans="2:15" ht="6" customHeight="1">
      <c r="F11" s="14"/>
      <c r="G11" s="14"/>
      <c r="H11" s="14"/>
      <c r="I11" s="38"/>
      <c r="J11" s="36"/>
      <c r="K11" s="35"/>
      <c r="L11" s="11"/>
    </row>
    <row r="12" spans="2:15">
      <c r="B12" s="11" t="s">
        <v>18</v>
      </c>
      <c r="C12" s="35" t="s">
        <v>2</v>
      </c>
      <c r="D12" s="2" t="s">
        <v>58</v>
      </c>
      <c r="F12" s="184" t="s">
        <v>88</v>
      </c>
      <c r="G12" s="14"/>
      <c r="H12" s="14"/>
      <c r="I12" s="38" t="s">
        <v>52</v>
      </c>
      <c r="J12" s="364">
        <v>0.2</v>
      </c>
      <c r="K12" s="35"/>
      <c r="L12" s="2">
        <v>20</v>
      </c>
      <c r="N12" s="13">
        <f>80%*L12</f>
        <v>16</v>
      </c>
      <c r="O12" s="13">
        <f>60%*L12</f>
        <v>12</v>
      </c>
    </row>
    <row r="13" spans="2:15" ht="6" customHeight="1">
      <c r="F13" s="14"/>
      <c r="G13" s="14"/>
      <c r="H13" s="14"/>
      <c r="I13" s="38"/>
      <c r="J13" s="36"/>
    </row>
    <row r="14" spans="2:15">
      <c r="B14" s="11" t="s">
        <v>7</v>
      </c>
      <c r="C14" s="35" t="s">
        <v>2</v>
      </c>
      <c r="D14" s="2"/>
      <c r="F14" s="365">
        <v>60</v>
      </c>
      <c r="G14" s="14"/>
      <c r="H14" s="14"/>
      <c r="I14" s="38" t="s">
        <v>53</v>
      </c>
      <c r="J14" s="39">
        <f>SUM(J6,J8,J10,J12)</f>
        <v>0.5</v>
      </c>
      <c r="K14" s="35"/>
      <c r="L14" s="2">
        <v>50</v>
      </c>
      <c r="N14" s="13">
        <f>80%*L14</f>
        <v>40</v>
      </c>
      <c r="O14" s="13">
        <f>60%*L14</f>
        <v>30</v>
      </c>
    </row>
    <row r="15" spans="2:15" ht="6" customHeight="1">
      <c r="F15" s="14"/>
      <c r="G15" s="14"/>
      <c r="H15" s="14"/>
      <c r="I15" s="38"/>
      <c r="J15" s="36"/>
      <c r="K15" s="35"/>
      <c r="L15" s="11"/>
    </row>
    <row r="16" spans="2:15">
      <c r="B16" s="11" t="s">
        <v>9</v>
      </c>
      <c r="C16" s="35" t="s">
        <v>2</v>
      </c>
      <c r="D16" s="2"/>
      <c r="F16" s="184" t="s">
        <v>89</v>
      </c>
      <c r="G16" s="14"/>
      <c r="H16" s="14"/>
      <c r="I16" s="38" t="s">
        <v>50</v>
      </c>
      <c r="J16" s="364">
        <v>0.1</v>
      </c>
      <c r="K16" s="35"/>
      <c r="L16" s="2">
        <v>10</v>
      </c>
      <c r="N16" s="13">
        <f>80%*L16</f>
        <v>8</v>
      </c>
      <c r="O16" s="13">
        <f>60%*L16</f>
        <v>6</v>
      </c>
    </row>
    <row r="17" spans="2:15" ht="6" customHeight="1">
      <c r="C17" s="13"/>
      <c r="F17" s="14"/>
      <c r="G17" s="14"/>
      <c r="H17" s="14"/>
      <c r="I17" s="38"/>
      <c r="J17" s="14"/>
      <c r="K17" s="35"/>
      <c r="L17" s="216">
        <f>(IF(L16="",0,L16)+(IF(L18="",0,L18)))</f>
        <v>50</v>
      </c>
    </row>
    <row r="18" spans="2:15" ht="15" customHeight="1">
      <c r="B18" s="11" t="s">
        <v>8</v>
      </c>
      <c r="C18" s="35" t="s">
        <v>2</v>
      </c>
      <c r="D18" s="2" t="s">
        <v>17</v>
      </c>
      <c r="F18" s="365">
        <v>80</v>
      </c>
      <c r="G18" s="14"/>
      <c r="H18" s="14"/>
      <c r="I18" s="38" t="s">
        <v>51</v>
      </c>
      <c r="J18" s="364">
        <v>0.4</v>
      </c>
      <c r="K18" s="35"/>
      <c r="L18" s="2">
        <v>40</v>
      </c>
      <c r="N18" s="13">
        <f>80%*L18</f>
        <v>32</v>
      </c>
      <c r="O18" s="13">
        <f>60%*L18</f>
        <v>24</v>
      </c>
    </row>
    <row r="19" spans="2:15" ht="6" customHeight="1">
      <c r="F19" s="14"/>
      <c r="G19" s="14"/>
      <c r="H19" s="14"/>
      <c r="I19" s="14"/>
      <c r="J19" s="14"/>
      <c r="K19" s="35"/>
      <c r="L19" s="11"/>
    </row>
    <row r="20" spans="2:15" ht="15" customHeight="1">
      <c r="B20" s="11" t="s">
        <v>54</v>
      </c>
      <c r="C20" s="35" t="s">
        <v>2</v>
      </c>
      <c r="D20" s="3" t="s">
        <v>55</v>
      </c>
      <c r="F20" s="14"/>
      <c r="G20" s="14"/>
      <c r="H20" s="14" t="s">
        <v>17</v>
      </c>
      <c r="I20" s="14" t="s">
        <v>57</v>
      </c>
      <c r="J20" s="39">
        <f>SUM(J18,J16,J14)</f>
        <v>1</v>
      </c>
      <c r="K20" s="35"/>
      <c r="L20" s="2">
        <v>100</v>
      </c>
      <c r="N20" s="13">
        <f>80%*L20</f>
        <v>80</v>
      </c>
      <c r="O20" s="13">
        <f>60%*L20</f>
        <v>60</v>
      </c>
    </row>
    <row r="21" spans="2:15" ht="9.75" customHeight="1">
      <c r="F21" s="14"/>
      <c r="G21" s="14"/>
      <c r="H21" s="33" t="s">
        <v>56</v>
      </c>
      <c r="I21" s="14"/>
      <c r="J21" s="14"/>
      <c r="K21" s="35"/>
      <c r="L21" s="11"/>
    </row>
    <row r="22" spans="2:15" ht="6" customHeight="1">
      <c r="J22" s="11"/>
      <c r="K22" s="35"/>
      <c r="L22" s="11"/>
    </row>
    <row r="23" spans="2:15">
      <c r="D23" s="11" t="s">
        <v>10</v>
      </c>
      <c r="H23" s="11" t="s">
        <v>11</v>
      </c>
      <c r="J23" s="11"/>
      <c r="K23" s="35"/>
      <c r="L23" s="11" t="s">
        <v>12</v>
      </c>
    </row>
    <row r="24" spans="2:15" ht="6" customHeight="1">
      <c r="J24" s="11"/>
    </row>
    <row r="25" spans="2:15">
      <c r="B25" s="11" t="s">
        <v>13</v>
      </c>
      <c r="C25" s="35" t="s">
        <v>2</v>
      </c>
      <c r="D25" s="2" t="s">
        <v>164</v>
      </c>
      <c r="F25" s="11" t="s">
        <v>13</v>
      </c>
      <c r="G25" s="35" t="s">
        <v>2</v>
      </c>
      <c r="H25" s="2" t="s">
        <v>165</v>
      </c>
      <c r="J25" s="11" t="s">
        <v>13</v>
      </c>
      <c r="K25" s="35" t="s">
        <v>2</v>
      </c>
      <c r="L25" s="2" t="s">
        <v>90</v>
      </c>
    </row>
    <row r="26" spans="2:15" ht="6" customHeight="1">
      <c r="J26" s="11"/>
      <c r="K26" s="35"/>
      <c r="L26" s="11"/>
    </row>
    <row r="27" spans="2:15">
      <c r="B27" s="11" t="s">
        <v>14</v>
      </c>
      <c r="C27" s="35" t="s">
        <v>2</v>
      </c>
      <c r="D27" s="2">
        <v>2</v>
      </c>
      <c r="F27" s="11" t="s">
        <v>14</v>
      </c>
      <c r="G27" s="35" t="s">
        <v>2</v>
      </c>
      <c r="H27" s="2">
        <v>2</v>
      </c>
      <c r="J27" s="11" t="s">
        <v>14</v>
      </c>
      <c r="K27" s="35" t="s">
        <v>2</v>
      </c>
      <c r="L27" s="2">
        <v>6</v>
      </c>
    </row>
    <row r="28" spans="2:15" ht="6" customHeight="1">
      <c r="J28" s="11"/>
      <c r="K28" s="35"/>
      <c r="L28" s="11"/>
    </row>
    <row r="29" spans="2:15">
      <c r="B29" s="11" t="s">
        <v>15</v>
      </c>
      <c r="C29" s="35" t="s">
        <v>2</v>
      </c>
      <c r="D29" s="2">
        <v>3</v>
      </c>
      <c r="F29" s="11" t="s">
        <v>15</v>
      </c>
      <c r="G29" s="35" t="s">
        <v>2</v>
      </c>
      <c r="H29" s="2">
        <v>2</v>
      </c>
      <c r="J29" s="11" t="s">
        <v>15</v>
      </c>
      <c r="K29" s="35" t="s">
        <v>2</v>
      </c>
      <c r="L29" s="2" t="s">
        <v>45</v>
      </c>
    </row>
    <row r="30" spans="2:15" ht="6" customHeight="1">
      <c r="J30" s="11"/>
      <c r="K30" s="35"/>
      <c r="L30" s="11"/>
    </row>
    <row r="31" spans="2:15">
      <c r="B31" s="11" t="s">
        <v>16</v>
      </c>
      <c r="C31" s="35" t="s">
        <v>2</v>
      </c>
      <c r="D31" s="2" t="s">
        <v>30</v>
      </c>
      <c r="F31" s="11" t="s">
        <v>16</v>
      </c>
      <c r="G31" s="35" t="s">
        <v>2</v>
      </c>
      <c r="H31" s="2" t="s">
        <v>30</v>
      </c>
      <c r="J31" s="11" t="s">
        <v>16</v>
      </c>
      <c r="K31" s="35" t="s">
        <v>2</v>
      </c>
      <c r="L31" s="2" t="s">
        <v>30</v>
      </c>
    </row>
    <row r="32" spans="2:15" ht="6" customHeight="1">
      <c r="J32" s="11"/>
      <c r="K32" s="35"/>
    </row>
    <row r="33" spans="2:12">
      <c r="B33" s="11" t="s">
        <v>19</v>
      </c>
      <c r="C33" s="35" t="s">
        <v>2</v>
      </c>
      <c r="D33" s="2">
        <v>60</v>
      </c>
      <c r="F33" s="11" t="s">
        <v>19</v>
      </c>
      <c r="G33" s="35" t="s">
        <v>2</v>
      </c>
      <c r="H33" s="2">
        <v>60</v>
      </c>
      <c r="J33" s="11" t="s">
        <v>19</v>
      </c>
      <c r="K33" s="35" t="s">
        <v>2</v>
      </c>
      <c r="L33" s="2">
        <v>60</v>
      </c>
    </row>
    <row r="34" spans="2:12" ht="6" customHeight="1">
      <c r="J34" s="11"/>
      <c r="K34" s="35"/>
      <c r="L34" s="11"/>
    </row>
    <row r="35" spans="2:12">
      <c r="B35" s="11" t="str">
        <f>"Jumlah Lokal Kls "&amp;$D$29</f>
        <v>Jumlah Lokal Kls 3</v>
      </c>
      <c r="C35" s="35" t="s">
        <v>2</v>
      </c>
      <c r="D35" s="2">
        <v>6</v>
      </c>
      <c r="F35" s="11" t="str">
        <f>IF(AND($D$25=$H$25,$D$29=$H$29,$D$31=$H$31,$D$35=7),"Tambah lokal kls "&amp;IF(LEN($H$29&gt;4),LEFT($H$29,4),$H$29),"Jumlah Lokal Kls "&amp;IF(LEN($H$29&gt;4),LEFT($H$29,4),$H$29))</f>
        <v>Jumlah Lokal Kls 2</v>
      </c>
      <c r="G35" s="35" t="s">
        <v>2</v>
      </c>
      <c r="H35" s="2">
        <v>6</v>
      </c>
      <c r="J35" s="11" t="str">
        <f>IF(  OR(  AND($D$25=$H$25,$D$29=$H$29,$D$31=$H$31,$D$35=7,   $H$25=$L$25,$H$29=$L$29,$H$31=$L$31,$H$35=7        )),"Tambah lokal kls "&amp;$D$29,"Jumlah lokal Kls "&amp;$L$29)</f>
        <v>Jumlah lokal Kls HLQ</v>
      </c>
      <c r="K35" s="35" t="s">
        <v>2</v>
      </c>
      <c r="L35" s="2">
        <v>1</v>
      </c>
    </row>
    <row r="36" spans="2:12" ht="6" customHeight="1">
      <c r="J36" s="11"/>
      <c r="K36" s="35"/>
      <c r="L36" s="11"/>
    </row>
    <row r="37" spans="2:12" ht="15" customHeight="1">
      <c r="B37" s="11" t="str">
        <f>IF($D$35&lt;2,"","Penamaan Kelas")</f>
        <v>Penamaan Kelas</v>
      </c>
      <c r="C37" s="35" t="str">
        <f>IF($D$35&lt;2,"",":")</f>
        <v>:</v>
      </c>
      <c r="D37" s="2" t="s">
        <v>29</v>
      </c>
      <c r="F37" s="11" t="str">
        <f>IF(  OR(  AND($D$25=$H$25,$D$29=$H$29,$D$31=$H$31,$D$35=7),$H$35&lt;2),"","Penamaan Kelas")</f>
        <v>Penamaan Kelas</v>
      </c>
      <c r="G37" s="35" t="str">
        <f>IF(                              OR(          AND($D$25=$H$25,$D$29=$H$29,$D$31=$H$31,$D$35=7),$H$35&lt;2),"",":")</f>
        <v>:</v>
      </c>
      <c r="H37" s="2" t="s">
        <v>29</v>
      </c>
      <c r="J37" s="11" t="str">
        <f>IF(  OR(AND($D$25=$H$25,$D$29=$H$29,$D$31=$H$31,$D$35=7,   $H$25=$L$25,$H$29=$L$29,$H$31=$L$31,$H$35=7            ),AND($L$25=$H$25,$L$29=$H$29,$L$31=$H$31,$H$35=7),$L$35&lt;2),"","Penamaan Kelas")</f>
        <v/>
      </c>
      <c r="K37" s="11" t="str">
        <f>IF(  OR(AND($D$25=$H$25,$D$29=$H$29,$D$31=$H$31,$D$35=7,   $H$25=$L$25,$H$29=$L$29,$H$31=$L$31,$H$35=7            ),AND($L$25=$H$25,$L$29=$H$29,$L$31=$H$31,$H$35=7),$L$35&lt;2),"",":")</f>
        <v/>
      </c>
      <c r="L37" s="2">
        <v>123</v>
      </c>
    </row>
    <row r="38" spans="2:12" ht="6" customHeight="1">
      <c r="J38" s="11"/>
      <c r="K38" s="35"/>
      <c r="L38" s="11"/>
    </row>
    <row r="39" spans="2:12">
      <c r="B39" s="76" t="str">
        <f>IF(OR($H$4="Pesantren",$H$4="Sekolah"),"Wali Kelas ","Pembimbing ")&amp;IF(OR($D$35="",$D$35=1), IF(LEN($D$29&gt;4),LEFT($D$29,4),$D$29)  &amp;" "&amp;IF($D$31="Putra","Pa",IF($D$31="Putri","Pi","")),( IF(LEN($D$29&gt;4),LEFT($D$29,4),$D$29)  &amp;IF($D$37="ABC","A ",".1 ")&amp;IF($D$31="Putra","Pa",IF($D$31="Putri","Pi",""))))</f>
        <v>Wali Kelas 3A Pa</v>
      </c>
      <c r="C39" s="35" t="s">
        <v>2</v>
      </c>
      <c r="D39" s="2"/>
      <c r="F39" s="76" t="str">
        <f>IF(OR($H$4="Pesantren",$H$4="Sekolah"),"Wali Kelas ","Pembimbing ")&amp;IF(AND($D$25=$H$25,$D$29=$H$29,$D$31=$H$31,$D$35=7),                                                                  (IF($D$37="ABC",  ((                            IF(LEN($D$29&gt;4),LEFT($D$29,4),$D$29)                                   )&amp;"H "),   ((                     IF(LEN($D$29&gt;4),LEFT($D$29,4),$D$29)                    )&amp;".8 " )     )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IF(LEN($H$29&gt;4),LEFT($H$29,4),$H$29)                )    &amp;IF(OR($H$35="",$H$35=1),"",IF($H$37="ABC","A ",".1 ") )           &amp;IF($H$31="Putra","Pa",IF($H$31="Putri","Pi",""))                   )    )</f>
        <v>Wali Kelas 2A Pa</v>
      </c>
      <c r="G39" s="35" t="s">
        <v>2</v>
      </c>
      <c r="H39" s="2"/>
      <c r="J39" s="76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((IF(LEN($D$29&gt;4),LEFT($D$29,4),$D$29))&amp;IF($D$37="ABC","O ",".15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(IF(LEN($H$29&gt;4),LEFT($H$29,4),$H$29))&amp;IF($H$37="ABC","H ",".8 ")&amp;IF($H$31="Putra","Pa",IF($H$31="Putri","Pi",""))           ),( IF(OR($L$35="",$L$35=1),(IF(LEN($L$29&gt;4),LEFT($L$29,4),$L$29)),((IF(LEN($L$29&gt;4),LEFT($L$29,4),$L$29))&amp;"A "))&amp;IF($L$31="Putra","Pa",IF($L$31="Putri","Pi","")) ))                       ))</f>
        <v>Wali Kelas HLQPa</v>
      </c>
      <c r="K39" s="35" t="s">
        <v>2</v>
      </c>
      <c r="L39" s="2" t="s">
        <v>17</v>
      </c>
    </row>
    <row r="40" spans="2:12" ht="6" customHeight="1">
      <c r="J40" s="11"/>
      <c r="K40" s="35"/>
      <c r="L40" s="11"/>
    </row>
    <row r="41" spans="2:12">
      <c r="B41" s="76" t="str">
        <f>IF($D$35&lt;2,"",IF(OR($H$4="Pesantren",$H$4="Sekolah"),"Wali Kelas ","Pembimbing ")&amp; IF(LEN($D$29&gt;4),LEFT($D$29,4),$D$29)  &amp;IF($D$37="ABC","B ",".2 ")&amp;IF($D$31="Putra","Pa",IF($D$31="Putri","Pi","")))</f>
        <v>Wali Kelas 3B Pa</v>
      </c>
      <c r="C41" s="35" t="str">
        <f>IF(OR($D$35="",$D$35=1),"",":")</f>
        <v>:</v>
      </c>
      <c r="D41" s="2"/>
      <c r="F41" s="76" t="str">
        <f>IF($H$35&lt;2,"",IF(OR($H$4="Pesantren",$H$4="Sekolah"),"Wali Kelas ","Pembimbing ")&amp;IF(AND($D$25=$H$25,$D$29=$H$29,$D$31=$H$31,$D$35=7),                                                                  (IF($D$37="ABC",  ((    IF(LEN($D$29&gt;4),LEFT($D$29,4),$D$29) )&amp;"I "),   ((     IF(LEN($D$29&gt;4),LEFT($D$29,4),$D$29)   )&amp;".9 " )     ) 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IF(LEN($H$29&gt;4),LEFT($H$29,4),$H$29)     )&amp;IF($H$37="ABC","B ",".2 ") &amp;IF($H$31="Putra","Pa",IF($H$31="Putri","Pi",""))    )    ))</f>
        <v>Wali Kelas 2B Pa</v>
      </c>
      <c r="G41" s="35" t="str">
        <f>IF(OR($H$35="",$H$35=1),"",":")</f>
        <v>:</v>
      </c>
      <c r="H41" s="2"/>
      <c r="J41" s="11" t="str">
        <f>IF($L$35&lt;2,"",IF(OR($H$4="Pesantren",$H$4="Sekolah"),"Wali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((IF(LEN($D$29&gt;4),LEFT($D$29,4),$D$29))&amp;IF($D$37="ABC","P ",".16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(IF(LEN($H$29&gt;4),LEFT($H$29,4),$H$29))&amp;IF($H$37="ABC","I ",".9 ")&amp;IF($H$31="Putra","Pa",IF($H$31="Putri","Pi",""))           ),( (IF(LEN($L$29&gt;4),LEFT($L$29,4),$L$29))&amp;                  IF( $L$37="ABC",   "B ",".2 ")        &amp;IF($L$31="Putra","Pa",IF($L$31="Putri","Pi",""))             )) ))                       )</f>
        <v/>
      </c>
      <c r="K41" s="35" t="str">
        <f>IF(OR($L$35="",$L$35=1),"",":")</f>
        <v/>
      </c>
      <c r="L41" s="2"/>
    </row>
    <row r="42" spans="2:12" ht="6" customHeight="1">
      <c r="J42" s="11"/>
      <c r="K42" s="35"/>
      <c r="L42" s="11"/>
    </row>
    <row r="43" spans="2:12">
      <c r="B43" s="76" t="str">
        <f>IF($D$35&lt;3,"",IF(OR($H$4="Pesantren",$H$4="Sekolah"),"Wali Kelas ","Pembimbing ")&amp; IF(LEN($D$29&gt;4),LEFT($D$29,4),$D$29)  &amp;IF($D$37="ABC","C ",".3 ")&amp;IF($D$31="Putra","Pa",IF($D$31="Putri","Pi","")))</f>
        <v>Wali Kelas 3C Pa</v>
      </c>
      <c r="C43" s="35" t="str">
        <f>IF($D$35&lt;3,"",":")</f>
        <v>:</v>
      </c>
      <c r="D43" s="2"/>
      <c r="F43" s="76" t="str">
        <f>IF($H$35&lt;3,"",IF(OR($H$4="Pesantren",$H$4="Sekolah"),"Wali Kelas ","Pembimbing ")&amp;IF(AND($D$25=$H$25,$D$29=$H$29,$D$31=$H$31,$D$35=7),                                                                  (IF($D$37="ABC",  (( IF(LEN($D$29&gt;4),LEFT($D$29,4),$D$29) )&amp;"J "),   (( IF(LEN($D$29&gt;4),LEFT($D$29,4),$D$29) )&amp;".10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)&amp;IF($H$37="ABC","C ",".3 ") &amp;IF($H$31="Putra","Pa",IF($H$31="Putri","Pi",""))  )  ))</f>
        <v>Wali Kelas 2C Pa</v>
      </c>
      <c r="G43" s="35" t="str">
        <f>IF($H$35&lt;3,"",":")</f>
        <v>:</v>
      </c>
      <c r="H43" s="2"/>
      <c r="J43" s="11" t="str">
        <f>IF($L$35&lt;3,"",IF(OR($H$4="Pesantren",$H$4="Sekolah"),"Wali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((IF(LEN($D$29&gt;4),LEFT($D$29,4),$D$29))&amp;IF($D$37="ABC","Q ",".17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(IF(LEN($H$29&gt;4),LEFT($H$29,4),$H$29))&amp;IF($H$37="ABC","J ",".10 ")&amp;IF($H$31="Putra","Pa",IF($H$31="Putri","Pi",""))           ),((IF(LEN($L$29&gt;4),LEFT($L$29,4),$L$29))&amp;                  IF( $L$37="ABC",   "C ",".3 ")        &amp;IF($L$31="Putra","Pa",IF($L$31="Putri","Pi",""))             )) ))                       )</f>
        <v/>
      </c>
      <c r="K43" s="35" t="str">
        <f>IF($L$35&lt;3,"",":")</f>
        <v/>
      </c>
      <c r="L43" s="2"/>
    </row>
    <row r="44" spans="2:12" ht="6" customHeight="1">
      <c r="J44" s="11"/>
      <c r="K44" s="35"/>
      <c r="L44" s="11"/>
    </row>
    <row r="45" spans="2:12">
      <c r="B45" s="76" t="str">
        <f>IF($D$35&lt;4,"",IF(OR($H$4="Pesantren",$H$4="Sekolah"),"Wali Kelas ","Pembimbing ")&amp; IF(LEN($D$29&gt;4),LEFT($D$29,4),$D$29)  &amp;IF($D$37="ABC","D ",".4 ")&amp;IF($D$31="Putra","Pa",IF($D$31="Putri","Pi","")))</f>
        <v>Wali Kelas 3D Pa</v>
      </c>
      <c r="C45" s="35" t="str">
        <f>IF($D$35&lt;4,"",":")</f>
        <v>:</v>
      </c>
      <c r="D45" s="2"/>
      <c r="F45" s="76" t="str">
        <f>IF($H$35&lt;4,"",IF(OR($H$4="Pesantren",$H$4="Sekolah"),"Wali Kelas ","Pembimbing ")&amp;IF(AND($D$25=$H$25,$D$29=$H$29,$D$31=$H$31,$D$35=7),                                                                  (IF($D$37="ABC",  (( IF(LEN($D$29&gt;4),LEFT($D$29,4),$D$29) )&amp;"K "),   (( IF(LEN($D$29&gt;4),LEFT($D$29,4),$D$29) )&amp;".11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)&amp;IF($H$37="ABC","D ",".4 ") &amp;IF($H$31="Putra","Pa",IF($H$31="Putri","Pi",""))  )  ))</f>
        <v>Wali Kelas 2D Pa</v>
      </c>
      <c r="G45" s="35" t="str">
        <f>IF($H$35&lt;4,"",":")</f>
        <v>:</v>
      </c>
      <c r="H45" s="2"/>
      <c r="J45" s="11" t="str">
        <f>IF($L$35&lt;4,"",IF(OR($H$4="Pesantren",$H$4="Sekolah"),"Wali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((IF(LEN($D$29&gt;4),LEFT($D$29,4),$D$29))&amp;IF($D$37="ABC","R ",".18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(IF(LEN($H$29&gt;4),LEFT($H$29,4),$H$29))&amp;IF($H$37="ABC","K ",".11 ")&amp;IF($H$31="Putra","Pa",IF($H$31="Putri","Pi",""))           ),( (IF(LEN($L$29&gt;4),LEFT($L$29,4),$L$29))&amp;                  IF( $L$37="ABC",   "D ",".4 ")        &amp;IF($L$31="Putra","Pa",IF($L$31="Putri","Pi",""))             )) ))                       )</f>
        <v/>
      </c>
      <c r="K45" s="35" t="str">
        <f>IF($L$35&lt;4,"",":")</f>
        <v/>
      </c>
      <c r="L45" s="2"/>
    </row>
    <row r="46" spans="2:12" ht="6" customHeight="1">
      <c r="J46" s="11"/>
      <c r="K46" s="35"/>
      <c r="L46" s="11"/>
    </row>
    <row r="47" spans="2:12">
      <c r="B47" s="76" t="str">
        <f>IF($D$35&lt;5,"",IF(OR($H$4="Pesantren",$H$4="Sekolah"),"Wali Kelas ","Pembimbing ")&amp; IF(LEN($D$29&gt;4),LEFT($D$29,4),$D$29)  &amp;IF($D$37="ABC","E ",".5 ")&amp;IF($D$31="Putra","Pa",IF($D$31="Putri","Pi","")))</f>
        <v>Wali Kelas 3E Pa</v>
      </c>
      <c r="C47" s="35" t="str">
        <f>IF($D$35&lt;5,"",":")</f>
        <v>:</v>
      </c>
      <c r="D47" s="2"/>
      <c r="F47" s="76" t="str">
        <f>IF($H$35&lt;5,"",IF(OR($H$4="Pesantren",$H$4="Sekolah"),"Wali Kelas ","Pembimbing ")&amp;IF(AND($D$25=$H$25,$D$29=$H$29,$D$31=$H$31,$D$35=7),                                                                  (IF($D$37="ABC",  (( IF(LEN($D$29&gt;4),LEFT($D$29,4),$D$29) )&amp;"L "),   (( IF(LEN($D$29&gt;4),LEFT($D$29,4),$D$29) )&amp;".12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)&amp;IF($H$37="ABC","E ",".5 ") &amp;IF($H$31="Putra","Pa",IF($H$31="Putri","Pi",""))  )  ))</f>
        <v>Wali Kelas 2E Pa</v>
      </c>
      <c r="G47" s="35" t="str">
        <f>IF($H$35&lt;5,"",":")</f>
        <v>:</v>
      </c>
      <c r="H47" s="2"/>
      <c r="J47" s="11" t="str">
        <f>IF($L$35&lt;5,"",IF(OR($H$4="Pesantren",$H$4="Sekolah"),"Wali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((IF(LEN($D$29&gt;4),LEFT($D$29,4),$D$29))&amp;IF($D$37="ABC","S ",".19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(IF(LEN($H$29&gt;4),LEFT($H$29,4),$H$29))&amp;IF($H$37="ABC","L ",".12 ")&amp;IF($H$31="Putra","Pa",IF($H$31="Putri","Pi",""))           ),( (IF(LEN($L$29&gt;4),LEFT($L$29,4),$L$29))&amp;                  IF( $L$37="ABC",   "E ",".5 ")        &amp;IF($L$31="Putra","Pa",IF($L$31="Putri","Pi",""))             )) ))                       )</f>
        <v/>
      </c>
      <c r="K47" s="35" t="str">
        <f>IF($L$35&lt;5,"",":")</f>
        <v/>
      </c>
      <c r="L47" s="2"/>
    </row>
    <row r="48" spans="2:12" ht="6" customHeight="1">
      <c r="J48" s="11"/>
      <c r="K48" s="35"/>
      <c r="L48" s="11"/>
    </row>
    <row r="49" spans="2:12">
      <c r="B49" s="76" t="str">
        <f>IF($D$35&lt;6,"",IF(OR($H$4="Pesantren",$H$4="Sekolah"),"Wali Kelas ","Pembimbing ")&amp; IF(LEN($D$29&gt;4),LEFT($D$29,4),$D$29)  &amp;IF($D$37="ABC","F ",".6 ")&amp;IF($D$31="Putra","Pa",IF($D$31="Putri","Pi","")))</f>
        <v>Wali Kelas 3F Pa</v>
      </c>
      <c r="C49" s="35" t="str">
        <f>IF($D$35&lt;6,"",":")</f>
        <v>:</v>
      </c>
      <c r="D49" s="2"/>
      <c r="F49" s="76" t="str">
        <f>IF($H$35&lt;6,"",IF(OR($H$4="Pesantren",$H$4="Sekolah"),"Wali Kelas ","Pembimbing ")&amp;IF(AND($D$25=$H$25,$D$29=$H$29,$D$31=$H$31,$D$35=7),                                                                  (IF($D$37="ABC",  (( IF(LEN($D$29&gt;4),LEFT($D$29,4),$D$29) )&amp;"M "),   (( IF(LEN($D$29&gt;4),LEFT($D$29,4),$D$29) )&amp;".13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)&amp;IF($H$37="ABC","F ",".6 ") &amp;IF($H$31="Putra","Pa",IF($H$31="Putri","Pi",""))  )  ))</f>
        <v>Wali Kelas 2F Pa</v>
      </c>
      <c r="G49" s="35" t="str">
        <f>IF($H$35&lt;6,"",":")</f>
        <v>:</v>
      </c>
      <c r="H49" s="2"/>
      <c r="J49" s="11" t="str">
        <f>IF($L$35&lt;6,"",IF(OR($H$4="Pesantren",$H$4="Sekolah"),"Wali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((IF(LEN($D$29&gt;4),LEFT($D$29,4),$D$29))&amp;IF($D$37="ABC","T ",".20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(IF(LEN($H$29&gt;4),LEFT($H$29,4),$H$29))&amp;IF($H$37="ABC","M ",".13 ")&amp;IF($H$31="Putra","Pa",IF($H$31="Putri","Pi",""))           ),( (IF(LEN($L$29&gt;4),LEFT($L$29,4),$L$29))&amp;                  IF( $L$37="ABC",   "F ",".6 ")        &amp;IF($L$31="Putra","Pa",IF($L$31="Putri","Pi",""))             )) ))                       )</f>
        <v/>
      </c>
      <c r="K49" s="35" t="str">
        <f>IF($L$35&lt;6,"",":")</f>
        <v/>
      </c>
      <c r="L49" s="2"/>
    </row>
    <row r="50" spans="2:12" ht="6" customHeight="1">
      <c r="J50" s="11"/>
      <c r="K50" s="35"/>
      <c r="L50" s="11"/>
    </row>
    <row r="51" spans="2:12">
      <c r="B51" s="76" t="str">
        <f>IF($D$35&lt;7,"",IF(OR($H$4="Pesantren",$H$4="Sekolah"),"Wali Kelas ","Pembimbing ")&amp; IF(LEN($D$29&gt;4),LEFT($D$29,4),$D$29)  &amp;IF($D$37="ABC","G ",".7 ")&amp;IF($D$31="Putra","Pa",IF($D$31="Putri","Pi","")))</f>
        <v/>
      </c>
      <c r="C51" s="35" t="str">
        <f>IF($D$35&lt;7,"",":")</f>
        <v/>
      </c>
      <c r="D51" s="2"/>
      <c r="F51" s="76" t="str">
        <f>IF($H$35&lt;7,"",IF(OR($H$4="Pesantren",$H$4="Sekolah"),"Wali Kelas ","Pembimbing ")&amp;IF(AND($D$25=$H$25,$D$29=$H$29,$D$31=$H$31,$D$35=7),                                                                  (IF($D$37="ABC",  (( IF(LEN($D$29&gt;4),LEFT($D$29,4),$D$29) )&amp;"N "),   (( IF(LEN($D$29&gt;4),LEFT($D$29,4),$D$29) )&amp;".14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)&amp;IF($H$37="ABC","G ",".7 ") &amp;IF($H$31="Putra","Pa",IF($H$31="Putri","Pi",""))  )  ))</f>
        <v/>
      </c>
      <c r="G51" s="35" t="str">
        <f>IF($H$35&lt;7,"",":")</f>
        <v/>
      </c>
      <c r="H51" s="2"/>
      <c r="J51" s="11" t="str">
        <f>IF($L$35&lt;7,"",IF(OR($H$4="Pesantren",$H$4="Sekolah"),"Wali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((IF(LEN($D$29&gt;4),LEFT($D$29,4),$D$29))&amp;IF($D$37="ABC","U ",".21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(IF(LEN($H$29&gt;4),LEFT($H$29,4),$H$29))&amp;IF($H$37="ABC","N ",".14 ")&amp;IF($H$31="Putra","Pa",IF($H$31="Putri","Pi",""))           ),((IF(LEN($L$29&gt;4),LEFT($L$29,4),$L$29))&amp;                  IF( $L$37="ABC",   "G ",".7 ")        &amp;IF($L$31="Putra","Pa",IF($L$31="Putri","Pi",""))             )) ))                       )</f>
        <v/>
      </c>
      <c r="K51" s="35" t="str">
        <f>IF($L$35&lt;7,"",":")</f>
        <v/>
      </c>
      <c r="L51" s="2"/>
    </row>
    <row r="52" spans="2:12">
      <c r="J52" s="11"/>
    </row>
    <row r="53" spans="2:12">
      <c r="D53" s="11" t="s">
        <v>34</v>
      </c>
      <c r="H53" s="11" t="s">
        <v>35</v>
      </c>
      <c r="J53" s="11"/>
      <c r="K53" s="35"/>
      <c r="L53" s="11" t="s">
        <v>36</v>
      </c>
    </row>
    <row r="54" spans="2:12" ht="6" customHeight="1">
      <c r="J54" s="11"/>
    </row>
    <row r="55" spans="2:12">
      <c r="B55" s="11" t="s">
        <v>13</v>
      </c>
      <c r="C55" s="35" t="s">
        <v>2</v>
      </c>
      <c r="D55" s="32"/>
      <c r="F55" s="11" t="s">
        <v>13</v>
      </c>
      <c r="G55" s="35" t="s">
        <v>2</v>
      </c>
      <c r="H55" s="32"/>
      <c r="J55" s="11" t="s">
        <v>13</v>
      </c>
      <c r="K55" s="35" t="s">
        <v>2</v>
      </c>
      <c r="L55" s="32"/>
    </row>
    <row r="56" spans="2:12" ht="6" customHeight="1">
      <c r="J56" s="11"/>
      <c r="K56" s="35"/>
      <c r="L56" s="11"/>
    </row>
    <row r="57" spans="2:12">
      <c r="B57" s="11" t="s">
        <v>14</v>
      </c>
      <c r="C57" s="35" t="s">
        <v>2</v>
      </c>
      <c r="D57" s="32"/>
      <c r="F57" s="11" t="s">
        <v>14</v>
      </c>
      <c r="G57" s="35" t="s">
        <v>2</v>
      </c>
      <c r="H57" s="32"/>
      <c r="J57" s="11" t="s">
        <v>14</v>
      </c>
      <c r="K57" s="35" t="s">
        <v>2</v>
      </c>
      <c r="L57" s="32"/>
    </row>
    <row r="58" spans="2:12" ht="6" customHeight="1">
      <c r="J58" s="11"/>
      <c r="K58" s="35"/>
      <c r="L58" s="11"/>
    </row>
    <row r="59" spans="2:12">
      <c r="B59" s="11" t="s">
        <v>15</v>
      </c>
      <c r="C59" s="35" t="s">
        <v>2</v>
      </c>
      <c r="D59" s="32"/>
      <c r="F59" s="11" t="s">
        <v>15</v>
      </c>
      <c r="G59" s="35" t="s">
        <v>2</v>
      </c>
      <c r="H59" s="32"/>
      <c r="J59" s="11" t="s">
        <v>15</v>
      </c>
      <c r="K59" s="35" t="s">
        <v>2</v>
      </c>
      <c r="L59" s="32"/>
    </row>
    <row r="60" spans="2:12" ht="6" customHeight="1">
      <c r="J60" s="11"/>
      <c r="K60" s="35"/>
      <c r="L60" s="11"/>
    </row>
    <row r="61" spans="2:12">
      <c r="B61" s="11" t="s">
        <v>16</v>
      </c>
      <c r="C61" s="35" t="s">
        <v>2</v>
      </c>
      <c r="D61" s="32"/>
      <c r="F61" s="11" t="s">
        <v>16</v>
      </c>
      <c r="G61" s="35" t="s">
        <v>2</v>
      </c>
      <c r="H61" s="32"/>
      <c r="J61" s="11" t="s">
        <v>16</v>
      </c>
      <c r="K61" s="35" t="s">
        <v>2</v>
      </c>
      <c r="L61" s="32"/>
    </row>
    <row r="62" spans="2:12" ht="6" customHeight="1">
      <c r="J62" s="11"/>
      <c r="K62" s="35"/>
    </row>
    <row r="63" spans="2:12">
      <c r="B63" s="11" t="s">
        <v>19</v>
      </c>
      <c r="C63" s="35" t="s">
        <v>2</v>
      </c>
      <c r="D63" s="32"/>
      <c r="F63" s="11" t="s">
        <v>19</v>
      </c>
      <c r="G63" s="35" t="s">
        <v>2</v>
      </c>
      <c r="H63" s="32"/>
      <c r="J63" s="11" t="s">
        <v>19</v>
      </c>
      <c r="K63" s="35" t="s">
        <v>2</v>
      </c>
      <c r="L63" s="32"/>
    </row>
    <row r="64" spans="2:12" ht="6" customHeight="1">
      <c r="J64" s="11"/>
      <c r="K64" s="35"/>
      <c r="L64" s="11"/>
    </row>
    <row r="65" spans="2:12">
      <c r="B65" s="11" t="str">
        <f>"Jumlah Lokal Kls "&amp;$D$59</f>
        <v xml:space="preserve">Jumlah Lokal Kls </v>
      </c>
      <c r="C65" s="35" t="s">
        <v>2</v>
      </c>
      <c r="D65" s="32"/>
      <c r="F65" s="11" t="str">
        <f>IF(AND($D$55=$H$55,$D$59=$H$59,$D$61=$H$61,$D$65=7),"Tambah lokal kls "&amp;IF(LEN($H$59&gt;4),LEFT($H$59,4),$H$59),"Jumlah Lokal Kls "&amp;IF(LEN($H$59&gt;4),LEFT($H$59,4),$H$59))</f>
        <v xml:space="preserve">Jumlah Lokal Kls </v>
      </c>
      <c r="G65" s="35" t="s">
        <v>2</v>
      </c>
      <c r="H65" s="32"/>
      <c r="J65" s="11" t="str">
        <f>IF(  OR(  AND($D$55=$H$55,$D$59=$H$59,$D$61=$H$61,$D$65=7,   $H$55=$L$55,$H$59=$L$59,$H$61=$L$61,$H$65=7        ),$L$65&lt;2),"Tambah lokal kls "&amp;$D$59,"Jumlah lokal Kls "&amp;$L$59)</f>
        <v xml:space="preserve">Tambah lokal kls </v>
      </c>
      <c r="K65" s="35" t="s">
        <v>2</v>
      </c>
      <c r="L65" s="32"/>
    </row>
    <row r="66" spans="2:12" ht="6" customHeight="1">
      <c r="J66" s="11"/>
      <c r="K66" s="35"/>
      <c r="L66" s="11"/>
    </row>
    <row r="67" spans="2:12" ht="15" customHeight="1">
      <c r="B67" s="11" t="str">
        <f>IF($D$65&lt;2,"","Penamaan Kelas")</f>
        <v/>
      </c>
      <c r="C67" s="35" t="str">
        <f>IF($D$65&lt;2,"",":")</f>
        <v/>
      </c>
      <c r="D67" s="32"/>
      <c r="F67" s="11" t="str">
        <f>IF(  OR(  AND($D$55=$H$55,$D$59=$H$59,$D$61=$H$61,$D$65=7),$H$65&lt;2),"","Penamaan Kelas")</f>
        <v/>
      </c>
      <c r="G67" s="35" t="str">
        <f>IF(                              OR(          AND($D$55=$H$55,$D$59=$H$59,$D$61=$H$61,$D$65=7),$H$65&lt;2),"",":")</f>
        <v/>
      </c>
      <c r="H67" s="32"/>
      <c r="J67" s="11" t="str">
        <f>IF(  OR(AND($D$55=$H$55,$D$59=$H$59,$D$61=$H$61,$D$65=7,   $H$55=$L$55,$H$59=$L$59,$H$61=$L$61,$H$65=7            ),AND($L$55=$H$55,$L$59=$H$59,$L$61=$H$61,$H$65=7),$L$65&lt;2),"","Penamaan Kelas")</f>
        <v/>
      </c>
      <c r="K67" s="11" t="str">
        <f>IF(  OR(AND($D$55=$H$55,$D$59=$H$59,$D$61=$H$61,$D$65=7,   $H$55=$L$55,$H$59=$L$59,$H$61=$L$61,$H$65=7            ),AND($L$55=$H$55,$L$59=$H$59,$L$61=$H$61,$H$65=7),$L$65&lt;2),"",":")</f>
        <v/>
      </c>
      <c r="L67" s="32" t="s">
        <v>29</v>
      </c>
    </row>
    <row r="68" spans="2:12" ht="6" customHeight="1">
      <c r="J68" s="11"/>
      <c r="K68" s="35"/>
      <c r="L68" s="11"/>
    </row>
    <row r="69" spans="2:12">
      <c r="B69" s="11" t="str">
        <f>IF(OR($H$4="Pesantren",$H$4="Sekolah"),"Wali Kelas ","Pembimbing ")&amp;IF(OR($D$65="",$D$65=1), IF(LEN($D$59&gt;4),LEFT($D$59,4),$D$59)  &amp;" "&amp;IF($D$61="Putra","Pa",IF($D$61="Putri","Pi","")),( IF(LEN($D$59&gt;4),LEFT($D$59,4),$D$59)  &amp;IF($D$67="ABC","A ",".1 ")&amp;IF($D$61="Putra","Pa",IF($D$61="Putri","Pi",""))))</f>
        <v xml:space="preserve">Wali Kelas  </v>
      </c>
      <c r="C69" s="35" t="s">
        <v>2</v>
      </c>
      <c r="D69" s="32"/>
      <c r="F69" s="11" t="str">
        <f>IF(OR($H$4="Pesantren",$H$4="Sekolah"),"Wali Kelas ","Pembimbing ")&amp;IF(AND($D$55=$H$55,$D$59=$H$59,$D$61=$H$61,$D$65=7),                                                                  (IF($D$67="ABC",  ((                            IF(LEN($D$59&gt;4),LEFT($D$59,4),$D$59)                                   )&amp;"H "),   ((                     IF(LEN($D$59&gt;4),LEFT($D$59,4),$D$59)                    )&amp;".8 " )     )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IF(LEN($H$59&gt;4),LEFT($H$59,4),$H$59)                )    &amp;IF(OR($H$65="",$H$65=1),"",IF($H$67="ABC","A ",".1 ") )           &amp;IF($H$61="Putra","Pa",IF($H$61="Putri","Pi",""))                   )    )</f>
        <v xml:space="preserve">Wali Kelas </v>
      </c>
      <c r="G69" s="35" t="s">
        <v>2</v>
      </c>
      <c r="H69" s="32"/>
      <c r="J69" s="11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((IF(LEN($D$59&gt;4),LEFT($D$59,4),$D$59))&amp;IF($D$67="ABC","O ",".15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(IF(LEN($H$59&gt;4),LEFT($H$59,4),$H$59))&amp;IF($H$67="ABC","H ",".8 ")&amp;IF($H$61="Putra","Pa",IF($H$61="Putri","Pi",""))           ),( IF(OR($L$65="",$L$65=1),(IF(LEN($L$59&gt;4),LEFT($L$59,4),$L$59)),((IF(LEN($L$59&gt;4),LEFT($L$59,4),$L$59))&amp;"A "))&amp;IF($L$61="Putra","Pa",IF($L$61="Putri","Pi","")) ))                       ))</f>
        <v xml:space="preserve">Wali Kelas </v>
      </c>
      <c r="K69" s="35" t="s">
        <v>2</v>
      </c>
      <c r="L69" s="32"/>
    </row>
    <row r="70" spans="2:12" ht="6" customHeight="1">
      <c r="J70" s="11"/>
      <c r="K70" s="35"/>
      <c r="L70" s="11"/>
    </row>
    <row r="71" spans="2:12">
      <c r="B71" s="11" t="str">
        <f>IF($D$65&lt;2,"",IF(OR($H$4="Pesantren",$H$4="Sekolah"),"Wali Kelas ","Pembimbing ")&amp; IF(LEN($D$59&gt;4),LEFT($D$59,4),$D$59)  &amp;IF($D$67="ABC","B ",".2 ")&amp;IF($D$61="Putra","Pa",IF($D$61="Putri","Pi","")))</f>
        <v/>
      </c>
      <c r="C71" s="35" t="str">
        <f>IF(OR($D$65="",$D$65=1),"",":")</f>
        <v/>
      </c>
      <c r="D71" s="32"/>
      <c r="F71" s="11" t="str">
        <f>IF($H$65&lt;2,"",IF(OR($H$4="Pesantren",$H$4="Sekolah"),"Wali Kelas ","Pembimbing ")&amp;IF(AND($D$55=$H$55,$D$59=$H$59,$D$61=$H$61,$D$65=7),                                                                  (IF($D$67="ABC",  ((    IF(LEN($D$59&gt;4),LEFT($D$59,4),$D$59) )&amp;"I "),   ((     IF(LEN($D$59&gt;4),LEFT($D$59,4),$D$59)   )&amp;".9 " )     ) 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IF(LEN($H$59&gt;4),LEFT($H$59,4),$H$59)     )&amp;IF($H$67="ABC","B ",".2 ") &amp;IF($H$61="Putra","Pa",IF($H$61="Putri","Pi",""))    )    ))</f>
        <v/>
      </c>
      <c r="G71" s="35" t="str">
        <f>IF(OR($H$65="",$H$65=1),"",":")</f>
        <v/>
      </c>
      <c r="H71" s="32"/>
      <c r="J71" s="11" t="str">
        <f>IF($L$65&lt;2,"",IF(OR($H$4="Pesantren",$H$4="Sekolah"),"Wali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((IF(LEN($D$59&gt;4),LEFT($D$59,4),$D$59))&amp;IF($D$67="ABC","P ",".16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(IF(LEN($H$59&gt;4),LEFT($H$59,4),$H$59))&amp;IF($H$67="ABC","I ",".9 ")&amp;IF($H$61="Putra","Pa",IF($H$61="Putri","Pi",""))           ),( (IF(LEN($L$59&gt;4),LEFT($L$59,4),$L$59))&amp;                  IF( $L$67="ABC",   "B ",".2 ")        &amp;IF($L$61="Putra","Pa",IF($L$61="Putri","Pi",""))             )) ))                       )</f>
        <v/>
      </c>
      <c r="K71" s="35" t="str">
        <f>IF(OR($L$65="",$L$65=1),"",":")</f>
        <v/>
      </c>
      <c r="L71" s="32"/>
    </row>
    <row r="72" spans="2:12" ht="6" customHeight="1">
      <c r="J72" s="11"/>
      <c r="K72" s="35"/>
      <c r="L72" s="11"/>
    </row>
    <row r="73" spans="2:12">
      <c r="B73" s="11" t="str">
        <f>IF($D$65&lt;3,"",IF(OR($H$4="Pesantren",$H$4="Sekolah"),"Wali Kelas ","Pembimbing ")&amp; IF(LEN($D$59&gt;4),LEFT($D$59,4),$D$59)  &amp;IF($D$67="ABC","C ",".3 ")&amp;IF($D$61="Putra","Pa",IF($D$61="Putri","Pi","")))</f>
        <v/>
      </c>
      <c r="C73" s="35" t="str">
        <f>IF($D$65&lt;3,"",":")</f>
        <v/>
      </c>
      <c r="D73" s="32"/>
      <c r="F73" s="11" t="str">
        <f>IF($H$65&lt;3,"",IF(OR($H$4="Pesantren",$H$4="Sekolah"),"Wali Kelas ","Pembimbing ")&amp;IF(AND($D$55=$H$55,$D$59=$H$59,$D$61=$H$61,$D$65=7),                                                                  (IF($D$67="ABC",  (( IF(LEN($D$59&gt;4),LEFT($D$59,4),$D$59) )&amp;"J "),   (( IF(LEN($D$59&gt;4),LEFT($D$59,4),$D$59) )&amp;".10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)&amp;IF($H$67="ABC","C ",".3 ") &amp;IF($H$61="Putra","Pa",IF($H$61="Putri","Pi",""))  )  ))</f>
        <v/>
      </c>
      <c r="G73" s="35" t="str">
        <f>IF($H$65&lt;3,"",":")</f>
        <v/>
      </c>
      <c r="H73" s="32"/>
      <c r="J73" s="11" t="str">
        <f>IF($L$65&lt;3,"",IF(OR($H$4="Pesantren",$H$4="Sekolah"),"Wali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((IF(LEN($D$59&gt;4),LEFT($D$59,4),$D$59))&amp;IF($D$67="ABC","Q ",".17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(IF(LEN($H$59&gt;4),LEFT($H$59,4),$H$59))&amp;IF($H$67="ABC","J ",".10 ")&amp;IF($H$61="Putra","Pa",IF($H$61="Putri","Pi",""))           ),((IF(LEN($L$59&gt;4),LEFT($L$59,4),$L$59))&amp;                  IF( $L$67="ABC",   "C ",".3 ")        &amp;IF($L$61="Putra","Pa",IF($L$61="Putri","Pi",""))             )) ))                       )</f>
        <v/>
      </c>
      <c r="K73" s="35" t="str">
        <f>IF($L$65&lt;3,"",":")</f>
        <v/>
      </c>
      <c r="L73" s="32"/>
    </row>
    <row r="74" spans="2:12" ht="6" customHeight="1">
      <c r="J74" s="11"/>
      <c r="K74" s="35"/>
      <c r="L74" s="11"/>
    </row>
    <row r="75" spans="2:12">
      <c r="B75" s="11" t="str">
        <f>IF($D$65&lt;4,"",IF(OR($H$4="Pesantren",$H$4="Sekolah"),"Wali Kelas ","Pembimbing ")&amp; IF(LEN($D$59&gt;4),LEFT($D$59,4),$D$59)  &amp;IF($D$67="ABC","D ",".4 ")&amp;IF($D$61="Putra","Pa",IF($D$61="Putri","Pi","")))</f>
        <v/>
      </c>
      <c r="C75" s="35" t="str">
        <f>IF($D$65&lt;4,"",":")</f>
        <v/>
      </c>
      <c r="D75" s="32"/>
      <c r="F75" s="11" t="str">
        <f>IF($H$65&lt;4,"",IF(OR($H$4="Pesantren",$H$4="Sekolah"),"Wali Kelas ","Pembimbing ")&amp;IF(AND($D$55=$H$55,$D$59=$H$59,$D$61=$H$61,$D$65=7),                                                                  (IF($D$67="ABC",  (( IF(LEN($D$59&gt;4),LEFT($D$59,4),$D$59) )&amp;"K "),   (( IF(LEN($D$59&gt;4),LEFT($D$59,4),$D$59) )&amp;".11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)&amp;IF($H$67="ABC","D ",".4 ") &amp;IF($H$61="Putra","Pa",IF($H$61="Putri","Pi",""))  )  ))</f>
        <v/>
      </c>
      <c r="G75" s="35" t="str">
        <f>IF($H$65&lt;4,"",":")</f>
        <v/>
      </c>
      <c r="H75" s="32"/>
      <c r="J75" s="11" t="str">
        <f>IF($L$65&lt;4,"",IF(OR($H$4="Pesantren",$H$4="Sekolah"),"Wali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((IF(LEN($D$59&gt;4),LEFT($D$59,4),$D$59))&amp;IF($D$67="ABC","R ",".18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(IF(LEN($H$59&gt;4),LEFT($H$59,4),$H$59))&amp;IF($H$67="ABC","K ",".11 ")&amp;IF($H$61="Putra","Pa",IF($H$61="Putri","Pi",""))           ),( (IF(LEN($L$59&gt;4),LEFT($L$59,4),$L$59))&amp;                  IF( $L$67="ABC",   "D ",".4 ")        &amp;IF($L$61="Putra","Pa",IF($L$61="Putri","Pi",""))             )) ))                       )</f>
        <v/>
      </c>
      <c r="K75" s="35" t="str">
        <f>IF($L$65&lt;4,"",":")</f>
        <v/>
      </c>
      <c r="L75" s="32"/>
    </row>
    <row r="76" spans="2:12" ht="6" customHeight="1">
      <c r="J76" s="11"/>
      <c r="K76" s="35"/>
      <c r="L76" s="11"/>
    </row>
    <row r="77" spans="2:12">
      <c r="B77" s="11" t="str">
        <f>IF($D$65&lt;5,"",IF(OR($H$4="Pesantren",$H$4="Sekolah"),"Wali Kelas ","Pembimbing ")&amp; IF(LEN($D$59&gt;4),LEFT($D$59,4),$D$59)  &amp;IF($D$67="ABC","E ",".5 ")&amp;IF($D$61="Putra","Pa",IF($D$61="Putri","Pi","")))</f>
        <v/>
      </c>
      <c r="C77" s="35" t="str">
        <f>IF($D$65&lt;5,"",":")</f>
        <v/>
      </c>
      <c r="D77" s="32"/>
      <c r="F77" s="11" t="str">
        <f>IF($H$65&lt;5,"",IF(OR($H$4="Pesantren",$H$4="Sekolah"),"Wali Kelas ","Pembimbing ")&amp;IF(AND($D$55=$H$55,$D$59=$H$59,$D$61=$H$61,$D$65=7),                                                                  (IF($D$67="ABC",  (( IF(LEN($D$59&gt;4),LEFT($D$59,4),$D$59) )&amp;"L "),   (( IF(LEN($D$59&gt;4),LEFT($D$59,4),$D$59) )&amp;".12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)&amp;IF($H$67="ABC","E ",".5 ") &amp;IF($H$61="Putra","Pa",IF($H$61="Putri","Pi",""))  )  ))</f>
        <v/>
      </c>
      <c r="G77" s="35" t="str">
        <f>IF($H$65&lt;5,"",":")</f>
        <v/>
      </c>
      <c r="H77" s="32"/>
      <c r="J77" s="11" t="str">
        <f>IF($L$65&lt;5,"",IF(OR($H$4="Pesantren",$H$4="Sekolah"),"Wali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((IF(LEN($D$59&gt;4),LEFT($D$59,4),$D$59))&amp;IF($D$67="ABC","S ",".19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(IF(LEN($H$59&gt;4),LEFT($H$59,4),$H$59))&amp;IF($H$67="ABC","L ",".12 ")&amp;IF($H$61="Putra","Pa",IF($H$61="Putri","Pi",""))           ),( (IF(LEN($L$59&gt;4),LEFT($L$59,4),$L$59))&amp;                  IF( $L$67="ABC",   "E ",".5 ")        &amp;IF($L$61="Putra","Pa",IF($L$61="Putri","Pi",""))             )) ))                       )</f>
        <v/>
      </c>
      <c r="K77" s="35" t="str">
        <f>IF($L$65&lt;5,"",":")</f>
        <v/>
      </c>
      <c r="L77" s="32"/>
    </row>
    <row r="78" spans="2:12" ht="6" customHeight="1">
      <c r="J78" s="11"/>
      <c r="K78" s="35"/>
      <c r="L78" s="11"/>
    </row>
    <row r="79" spans="2:12">
      <c r="B79" s="11" t="str">
        <f>IF($D$65&lt;6,"",IF(OR($H$4="Pesantren",$H$4="Sekolah"),"Wali Kelas ","Pembimbing ")&amp; IF(LEN($D$59&gt;4),LEFT($D$59,4),$D$59)  &amp;IF($D$67="ABC","F ",".6 ")&amp;IF($D$61="Putra","Pa",IF($D$61="Putri","Pi","")))</f>
        <v/>
      </c>
      <c r="C79" s="35" t="str">
        <f>IF($D$65&lt;6,"",":")</f>
        <v/>
      </c>
      <c r="D79" s="32"/>
      <c r="F79" s="11" t="str">
        <f>IF($H$65&lt;6,"",IF(OR($H$4="Pesantren",$H$4="Sekolah"),"Wali Kelas ","Pembimbing ")&amp;IF(AND($D$55=$H$55,$D$59=$H$59,$D$61=$H$61,$D$65=7),                                                                  (IF($D$67="ABC",  (( IF(LEN($D$59&gt;4),LEFT($D$59,4),$D$59) )&amp;"M "),   (( IF(LEN($D$59&gt;4),LEFT($D$59,4),$D$59) )&amp;".13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)&amp;IF($H$67="ABC","F ",".6 ") &amp;IF($H$61="Putra","Pa",IF($H$61="Putri","Pi",""))  )  ))</f>
        <v/>
      </c>
      <c r="G79" s="35" t="str">
        <f>IF($H$65&lt;6,"",":")</f>
        <v/>
      </c>
      <c r="H79" s="32"/>
      <c r="J79" s="11" t="str">
        <f>IF($L$65&lt;6,"",IF(OR($H$4="Pesantren",$H$4="Sekolah"),"Wali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((IF(LEN($D$59&gt;4),LEFT($D$59,4),$D$59))&amp;IF($D$67="ABC","T ",".20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(IF(LEN($H$59&gt;4),LEFT($H$59,4),$H$59))&amp;IF($H$67="ABC","M ",".13 ")&amp;IF($H$61="Putra","Pa",IF($H$61="Putri","Pi",""))           ),( (IF(LEN($L$59&gt;4),LEFT($L$59,4),$L$59))&amp;                  IF( $L$67="ABC",   "F ",".6 ")        &amp;IF($L$61="Putra","Pa",IF($L$61="Putri","Pi",""))             )) ))                       )</f>
        <v/>
      </c>
      <c r="K79" s="35" t="str">
        <f>IF($L$65&lt;6,"",":")</f>
        <v/>
      </c>
      <c r="L79" s="32"/>
    </row>
    <row r="80" spans="2:12" ht="6" customHeight="1">
      <c r="J80" s="11"/>
      <c r="K80" s="35"/>
      <c r="L80" s="11"/>
    </row>
    <row r="81" spans="2:12">
      <c r="B81" s="11" t="str">
        <f>IF($D$65&lt;7,"",IF(OR($H$4="Pesantren",$H$4="Sekolah"),"Wali Kelas ","Pembimbing ")&amp; IF(LEN($D$59&gt;4),LEFT($D$59,4),$D$59)  &amp;IF($D$67="ABC","G ",".7 ")&amp;IF($D$61="Putra","Pa",IF($D$61="Putri","Pi","")))</f>
        <v/>
      </c>
      <c r="C81" s="35" t="str">
        <f>IF($D$65&lt;7,"",":")</f>
        <v/>
      </c>
      <c r="D81" s="32"/>
      <c r="F81" s="11" t="str">
        <f>IF($H$65&lt;7,"",IF(OR($H$4="Pesantren",$H$4="Sekolah"),"Wali Kelas ","Pembimbing ")&amp;IF(AND($D$55=$H$55,$D$59=$H$59,$D$61=$H$61,$D$65=7),                                                                  (IF($D$67="ABC",  (( IF(LEN($D$59&gt;4),LEFT($D$59,4),$D$59) )&amp;"N "),   (( IF(LEN($D$59&gt;4),LEFT($D$59,4),$D$59) )&amp;".14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)&amp;IF($H$67="ABC","G ",".7 ") &amp;IF($H$61="Putra","Pa",IF($H$61="Putri","Pi",""))  )  ))</f>
        <v/>
      </c>
      <c r="G81" s="35" t="str">
        <f>IF($H$65&lt;7,"",":")</f>
        <v/>
      </c>
      <c r="H81" s="32"/>
      <c r="J81" s="11" t="str">
        <f>IF($L$65&lt;7,"",IF(OR($H$4="Pesantren",$H$4="Sekolah"),"Wali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((IF(LEN($D$59&gt;4),LEFT($D$59,4),$D$59))&amp;IF($D$67="ABC","U ",".21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(IF(LEN($H$59&gt;4),LEFT($H$59,4),$H$59))&amp;IF($H$67="ABC","N ",".14 ")&amp;IF($H$61="Putra","Pa",IF($H$61="Putri","Pi",""))           ),((IF(LEN($L$59&gt;4),LEFT($L$59,4),$L$59))&amp;                  IF( $L$67="ABC",   "G ",".7 ")        &amp;IF($L$61="Putra","Pa",IF($L$61="Putri","Pi",""))             )) ))                       )</f>
        <v/>
      </c>
      <c r="K81" s="35" t="str">
        <f>IF($L$65&lt;7,"",":")</f>
        <v/>
      </c>
      <c r="L81" s="32"/>
    </row>
    <row r="82" spans="2:12">
      <c r="J82" s="11"/>
    </row>
  </sheetData>
  <sheetProtection selectLockedCells="1"/>
  <dataConsolidate/>
  <mergeCells count="1">
    <mergeCell ref="B2:H2"/>
  </mergeCells>
  <conditionalFormatting sqref="D41">
    <cfRule type="expression" dxfId="19291" priority="43">
      <formula>$D$35&lt;2</formula>
    </cfRule>
  </conditionalFormatting>
  <conditionalFormatting sqref="D43">
    <cfRule type="expression" dxfId="19290" priority="42">
      <formula>$D$35&lt;3</formula>
    </cfRule>
  </conditionalFormatting>
  <conditionalFormatting sqref="D45">
    <cfRule type="expression" dxfId="19289" priority="41">
      <formula>$D$35&lt;4</formula>
    </cfRule>
  </conditionalFormatting>
  <conditionalFormatting sqref="D47">
    <cfRule type="expression" dxfId="19288" priority="40">
      <formula>$D$35&lt;5</formula>
    </cfRule>
  </conditionalFormatting>
  <conditionalFormatting sqref="D49">
    <cfRule type="expression" dxfId="19287" priority="39">
      <formula>$D$35&lt;6</formula>
    </cfRule>
  </conditionalFormatting>
  <conditionalFormatting sqref="D51">
    <cfRule type="expression" dxfId="19286" priority="38">
      <formula>$D$35&lt;7</formula>
    </cfRule>
  </conditionalFormatting>
  <conditionalFormatting sqref="H41">
    <cfRule type="expression" dxfId="19285" priority="37">
      <formula>$H$35&lt;2</formula>
    </cfRule>
  </conditionalFormatting>
  <conditionalFormatting sqref="H43">
    <cfRule type="expression" dxfId="19284" priority="36">
      <formula>$H$35&lt;3</formula>
    </cfRule>
  </conditionalFormatting>
  <conditionalFormatting sqref="H45">
    <cfRule type="expression" dxfId="19283" priority="35">
      <formula>$H$35&lt;4</formula>
    </cfRule>
  </conditionalFormatting>
  <conditionalFormatting sqref="H47">
    <cfRule type="expression" dxfId="19282" priority="34">
      <formula>$H$35&lt;5</formula>
    </cfRule>
  </conditionalFormatting>
  <conditionalFormatting sqref="H49">
    <cfRule type="expression" dxfId="19281" priority="33">
      <formula>$H$35&lt;6</formula>
    </cfRule>
  </conditionalFormatting>
  <conditionalFormatting sqref="H51">
    <cfRule type="expression" dxfId="19280" priority="32">
      <formula>$H$35&lt;7</formula>
    </cfRule>
  </conditionalFormatting>
  <conditionalFormatting sqref="L41">
    <cfRule type="expression" dxfId="19279" priority="31">
      <formula>$L$35&lt;2</formula>
    </cfRule>
  </conditionalFormatting>
  <conditionalFormatting sqref="L43">
    <cfRule type="expression" dxfId="19278" priority="30">
      <formula>$L$35&lt;3</formula>
    </cfRule>
  </conditionalFormatting>
  <conditionalFormatting sqref="L45">
    <cfRule type="expression" dxfId="19277" priority="29">
      <formula>$L$35&lt;4</formula>
    </cfRule>
  </conditionalFormatting>
  <conditionalFormatting sqref="L47">
    <cfRule type="expression" dxfId="19276" priority="28">
      <formula>$L$35&lt;5</formula>
    </cfRule>
  </conditionalFormatting>
  <conditionalFormatting sqref="L49">
    <cfRule type="expression" dxfId="19275" priority="27">
      <formula>$L$35&lt;6</formula>
    </cfRule>
  </conditionalFormatting>
  <conditionalFormatting sqref="L51">
    <cfRule type="expression" dxfId="19274" priority="26">
      <formula>$L$35&lt;7</formula>
    </cfRule>
  </conditionalFormatting>
  <conditionalFormatting sqref="D37">
    <cfRule type="expression" dxfId="19273" priority="25">
      <formula>$D$35&lt;2</formula>
    </cfRule>
  </conditionalFormatting>
  <conditionalFormatting sqref="H37">
    <cfRule type="expression" dxfId="19272" priority="24">
      <formula>OR(    AND($D$25=$H$25,$D$29=$H$29,$D$31=$H$31,$D$35=7),$H$35&lt;2)</formula>
    </cfRule>
  </conditionalFormatting>
  <conditionalFormatting sqref="L37">
    <cfRule type="expression" dxfId="19271" priority="22">
      <formula>OR(AND($D$25=$H$25,$D$29=$H$29,$D$31=$H$31,$D$35=7,   $H$25=$L$25,$H$29=$L$29,$H$31=$L$31,$H$35=7            ),AND($L$25=$H$25,$L$29=$H$29,$L$31=$H$31,$H$35=7),$L$35&lt;2)</formula>
    </cfRule>
  </conditionalFormatting>
  <conditionalFormatting sqref="D71">
    <cfRule type="expression" dxfId="19270" priority="21">
      <formula>$D$65&lt;2</formula>
    </cfRule>
  </conditionalFormatting>
  <conditionalFormatting sqref="D73">
    <cfRule type="expression" dxfId="19269" priority="20">
      <formula>$D$65&lt;3</formula>
    </cfRule>
  </conditionalFormatting>
  <conditionalFormatting sqref="D75">
    <cfRule type="expression" dxfId="19268" priority="19">
      <formula>$D$65&lt;4</formula>
    </cfRule>
  </conditionalFormatting>
  <conditionalFormatting sqref="D77">
    <cfRule type="expression" dxfId="19267" priority="18">
      <formula>$D$65&lt;5</formula>
    </cfRule>
  </conditionalFormatting>
  <conditionalFormatting sqref="D79">
    <cfRule type="expression" dxfId="19266" priority="17">
      <formula>$D$65&lt;6</formula>
    </cfRule>
  </conditionalFormatting>
  <conditionalFormatting sqref="D81">
    <cfRule type="expression" dxfId="19265" priority="16">
      <formula>$D$65&lt;7</formula>
    </cfRule>
  </conditionalFormatting>
  <conditionalFormatting sqref="H71">
    <cfRule type="expression" dxfId="19264" priority="15">
      <formula>$H$65&lt;2</formula>
    </cfRule>
  </conditionalFormatting>
  <conditionalFormatting sqref="H73">
    <cfRule type="expression" dxfId="19263" priority="14">
      <formula>$H$65&lt;3</formula>
    </cfRule>
  </conditionalFormatting>
  <conditionalFormatting sqref="H75">
    <cfRule type="expression" dxfId="19262" priority="13">
      <formula>$H$65&lt;4</formula>
    </cfRule>
  </conditionalFormatting>
  <conditionalFormatting sqref="H77">
    <cfRule type="expression" dxfId="19261" priority="12">
      <formula>$H$65&lt;5</formula>
    </cfRule>
  </conditionalFormatting>
  <conditionalFormatting sqref="H79">
    <cfRule type="expression" dxfId="19260" priority="11">
      <formula>$H$65&lt;6</formula>
    </cfRule>
  </conditionalFormatting>
  <conditionalFormatting sqref="H81">
    <cfRule type="expression" dxfId="19259" priority="10">
      <formula>$H$65&lt;7</formula>
    </cfRule>
  </conditionalFormatting>
  <conditionalFormatting sqref="L71">
    <cfRule type="expression" dxfId="19258" priority="9">
      <formula>$L$65&lt;2</formula>
    </cfRule>
  </conditionalFormatting>
  <conditionalFormatting sqref="L73">
    <cfRule type="expression" dxfId="19257" priority="8">
      <formula>$L$65&lt;3</formula>
    </cfRule>
  </conditionalFormatting>
  <conditionalFormatting sqref="L75">
    <cfRule type="expression" dxfId="19256" priority="7">
      <formula>$L$65&lt;4</formula>
    </cfRule>
  </conditionalFormatting>
  <conditionalFormatting sqref="L77">
    <cfRule type="expression" dxfId="19255" priority="6">
      <formula>$L$65&lt;5</formula>
    </cfRule>
  </conditionalFormatting>
  <conditionalFormatting sqref="L79">
    <cfRule type="expression" dxfId="19254" priority="5">
      <formula>$L$65&lt;6</formula>
    </cfRule>
  </conditionalFormatting>
  <conditionalFormatting sqref="L81">
    <cfRule type="expression" dxfId="19253" priority="4">
      <formula>$L$65&lt;7</formula>
    </cfRule>
  </conditionalFormatting>
  <conditionalFormatting sqref="D67">
    <cfRule type="expression" dxfId="19252" priority="3">
      <formula>$D$65&lt;2</formula>
    </cfRule>
  </conditionalFormatting>
  <conditionalFormatting sqref="H67">
    <cfRule type="expression" dxfId="19251" priority="2">
      <formula>OR(    AND($D$55=$H$55,$D$59=$H$59,$D$61=$H$61,$D$65=7),$H$65&lt;2)</formula>
    </cfRule>
  </conditionalFormatting>
  <conditionalFormatting sqref="L67">
    <cfRule type="expression" dxfId="19250" priority="1">
      <formula>OR(AND($D$55=$H$55,$D$59=$H$59,$D$61=$H$61,$D$65=7,   $H$55=$L$55,$H$59=$L$59,$H$61=$L$61,$H$65=7            ),AND($L$55=$H$55,$L$59=$H$59,$L$61=$H$61,$H$65=7),$L$65&lt;2)</formula>
    </cfRule>
  </conditionalFormatting>
  <dataValidations xWindow="713" yWindow="406" count="32">
    <dataValidation type="list" allowBlank="1" showInputMessage="1" showErrorMessage="1" prompt="Pilih salah satu jenis lembaga pendidikan, &quot;Pesantren&quot;, &quot;Sekolah Umum&quot;, atau &quot;Universitas&quot;." sqref="H4">
      <formula1>"Pesantren,Sekolah,Universitas"</formula1>
    </dataValidation>
    <dataValidation type="list" allowBlank="1" showInputMessage="1" showErrorMessage="1" sqref="L31 L61">
      <formula1>"Putra,Putri,Putra Putri"</formula1>
    </dataValidation>
    <dataValidation type="list" allowBlank="1" showInputMessage="1" showErrorMessage="1" errorTitle="Kelas Terbatas" error="Aplikasi ini terbatas hingga 7 kelas saja per satu mata pelajaran, selebihnya bisa menggunakan alokasi mata pelajaran ke-2 dan ke-3" prompt="Maksimal 7 lokal kelas, apabila lebih dari 7,gunakan &quot;MATA PELAJARAN 2&quot; dengan cara memasukkan input &quot;Nama Mapel&quot; , &quot;Kelas&quot; , &quot;Putra/Putri&quot; yang sama dengan &quot;MATA PELAJARAN 1&quot;." sqref="D35 D65">
      <formula1>"1,2,3,4,5,6,7"</formula1>
    </dataValidation>
    <dataValidation type="list" allowBlank="1" showErrorMessage="1" errorTitle="Kelas Terbatas" error="Aplikasi ini terbatas hingga 7 kelas saja per satu mata pelajaran, selebihnya bisa menggunakan alokasi mata pelajaran ke-3" promptTitle="Batasan Kelas" prompt="Aplikasi ini hanya terbatas pada kapasitas hingga 7 kelas saja" sqref="H35 H65">
      <formula1>"1,2,3,4,5,6,7"</formula1>
    </dataValidation>
    <dataValidation type="list" allowBlank="1" showErrorMessage="1" errorTitle="Kelas Terbatas" error="Aplikasi ini terbatas hingga 7 kelas saja per satu mata pelajaran, selebihnya bisa dengan memakai dua file excel ini." promptTitle="Batasan Kelas" prompt="Aplikasi ini hanya terbatas pada kapasitas hingga 7 kelas saja" sqref="L35 L65">
      <formula1>"1,2,3,4,5,6,7"</formula1>
    </dataValidation>
    <dataValidation type="list" allowBlank="1" showInputMessage="1" showErrorMessage="1" prompt="Kelas khusus putra_x000a_atau khusus putri_x000a_atau putra dan putri tidak di pisah" sqref="D31 D61">
      <formula1>"Putra,Putri,Putra dan Putri"</formula1>
    </dataValidation>
    <dataValidation operator="lessThanOrEqual" allowBlank="1" showInputMessage="1" showErrorMessage="1" prompt="Pendek saja, jika lebih dari 7 huruf atau dua kata maka disingkat semisal &quot;Matematika&quot; menjadi MTK, &quot;Bahasa Indonesia&quot; menjadi B Indo." sqref="D25 D55"/>
    <dataValidation allowBlank="1" showInputMessage="1" showErrorMessage="1" prompt="Berupa angka 1,2,3 atau huruf yang disingkat semisal kelas &quot;I'dad Lughowi&quot; cukup ditulis IL" sqref="D29 D59"/>
    <dataValidation type="list" allowBlank="1" showInputMessage="1" showErrorMessage="1" sqref="H31 H61">
      <formula1>"Putra,Putri,Putra dan Putri"</formula1>
    </dataValidation>
    <dataValidation type="list" allowBlank="1" showInputMessage="1" showErrorMessage="1" prompt="Apabila lebih dari 1 lokal kelas, pilih sistem penamaan kelas apakah memakai abjad semisal 1A 1B 1C, atau menggunakan angka 1.1 , 1.2 , 1.3 ." sqref="D37 D67">
      <formula1>"ABC,123"</formula1>
    </dataValidation>
    <dataValidation allowBlank="1" showInputMessage="1" showErrorMessage="1" prompt="Satuan Kredit Semester, jumlah jam pelajaran dalam sepekan." sqref="D27 D57"/>
    <dataValidation allowBlank="1" showInputMessage="1" showErrorMessage="1" prompt="Peserta didik yang mendapat nilai dibawah ini akan merah." sqref="D33 D63"/>
    <dataValidation type="list" allowBlank="1" showInputMessage="1" showErrorMessage="1" sqref="H37 L37 H67 L67">
      <formula1>"ABC,123"</formula1>
    </dataValidation>
    <dataValidation type="list" allowBlank="1" showInputMessage="1" showErrorMessage="1" sqref="D20">
      <formula1>"Ganjil, Genap"</formula1>
    </dataValidation>
    <dataValidation allowBlank="1" showInputMessage="1" showErrorMessage="1" prompt="Persentase nilai Ujian Harian dari keseluruhan nilai komulatif" sqref="J6"/>
    <dataValidation allowBlank="1" showInputMessage="1" showErrorMessage="1" prompt="Persentase nilai Tugas dari keseluruhan nilai komulatif_x000a_" sqref="J8"/>
    <dataValidation allowBlank="1" showInputMessage="1" showErrorMessage="1" prompt="Persentase nilai Subjektifitas dari keseluruhan nilai komulatif" sqref="J10"/>
    <dataValidation allowBlank="1" showInputMessage="1" showErrorMessage="1" prompt="Persentase nilai Ujian Tengah Semester" sqref="J12"/>
    <dataValidation allowBlank="1" showInputMessage="1" showErrorMessage="1" prompt="Persentase Total Nilai Harian" sqref="J14"/>
    <dataValidation allowBlank="1" showInputMessage="1" showErrorMessage="1" prompt="Persentase nilai Ujian Lisan, bila tidak ada Ujian Lisan maka tulis 0 atau kosongkan" sqref="J16"/>
    <dataValidation allowBlank="1" showInputMessage="1" showErrorMessage="1" prompt="Persentase Nilai Ujian Tertulis dari Niliai Komulatif Keseluruhan" sqref="J18"/>
    <dataValidation allowBlank="1" showInputMessage="1" showErrorMessage="1" prompt="Setting perolehan nilai maksimum untuk setiap Ulangan Harian, bila benar semua dapat 10, 20, atau 100." sqref="L6"/>
    <dataValidation allowBlank="1" showInputMessage="1" showErrorMessage="1" prompt="Setting perolehan nilai maksimum untuk setiap Tugas, bila benar semua dapat 10, 20, atau 100." sqref="L8"/>
    <dataValidation allowBlank="1" showInputMessage="1" showErrorMessage="1" prompt="Setting perolehan nilai maksimum untuk Nilai Subjektifitas, bila sempurna dapat 10, 20, atau 100." sqref="L10"/>
    <dataValidation allowBlank="1" showInputMessage="1" showErrorMessage="1" prompt="Setting perolehan nilai maksimum untuk Ujian Tengah Semester, bila benar semua dapat 10, 20, atau 100." sqref="L12"/>
    <dataValidation allowBlank="1" showInputMessage="1" showErrorMessage="1" prompt="Setting nilai maksimum untuk Total Nilai Harian, 10, 20, 30, 50, atau 100." sqref="L14"/>
    <dataValidation allowBlank="1" showInputMessage="1" showErrorMessage="1" prompt="Setting perolehan nilai maksimum untuk Ujian Semester Lisan, bila benar semua dapat 10, 20, atau 100." sqref="L16"/>
    <dataValidation allowBlank="1" showInputMessage="1" showErrorMessage="1" prompt="Setting perolehan nilai maksimum untuk Ujian Semester Tertulis, bila benar semua dapat 10, 20, atau 100." sqref="L18"/>
    <dataValidation allowBlank="1" showInputMessage="1" showErrorMessage="1" prompt="Nilai Maksimum Komulatif keseluruhan" sqref="L20"/>
    <dataValidation allowBlank="1" showInputMessage="1" showErrorMessage="1" prompt="Total Persentase" sqref="J20"/>
    <dataValidation allowBlank="1" showInputMessage="1" showErrorMessage="1" prompt="Nilai maksimum bagi santri yang her, apabila tidak ada batasan nilai bagi yang HER maka kosongkan (0)" sqref="F14"/>
    <dataValidation allowBlank="1" showInputMessage="1" showErrorMessage="1" prompt="Nilai maksimum bagi santri yang mengikuti ujian perbaikan nilai (Tahsini) Apabila tidak ada batasan nilai maka kosongkan (0)" sqref="F18"/>
  </dataValidations>
  <hyperlinks>
    <hyperlink ref="B39" location="RN1A!A9" display="RN1A!A9"/>
    <hyperlink ref="F41" location="RN2B!A9" display="RN2B!A9"/>
    <hyperlink ref="F39" location="RN2A!A9" display="RN2A!A9"/>
    <hyperlink ref="F43" location="RN2C!A9" display="RN2C!A9"/>
    <hyperlink ref="F45" location="RN2D!A9" display="RN2D!A9"/>
    <hyperlink ref="F47" location="RN2E!A9" display="RN2E!A9"/>
    <hyperlink ref="F49" location="RN2F!A9" display="RN2F!A9"/>
    <hyperlink ref="F51" location="RN2G!A9" display="RN2G!A9"/>
    <hyperlink ref="B41" location="RN1B!A9" display="RN1B!A9"/>
    <hyperlink ref="B43" location="RN1C!A9" display="RN1C!A9"/>
    <hyperlink ref="B45" location="RN1D!A9" display="RN1D!A9"/>
    <hyperlink ref="B47" location="RN1E!A9" display="RN1E!A9"/>
    <hyperlink ref="B49" location="RN1F!A9" display="RN1F!A9"/>
    <hyperlink ref="B51" location="RN1G!A9" display="RN1G!A9"/>
    <hyperlink ref="J39" location="HLQ!A1" display="HLQ!A1"/>
  </hyperlinks>
  <pageMargins left="0.7" right="0.7" top="0.75" bottom="0.75" header="0.3" footer="0.3"/>
  <pageSetup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O49"/>
  <sheetViews>
    <sheetView topLeftCell="A5" zoomScale="150" zoomScaleNormal="150" workbookViewId="0">
      <selection activeCell="J14" sqref="J14:N14"/>
    </sheetView>
  </sheetViews>
  <sheetFormatPr defaultColWidth="6.7109375" defaultRowHeight="24" customHeight="1"/>
  <cols>
    <col min="1" max="1" width="6.7109375" style="13"/>
    <col min="2" max="2" width="6.7109375" style="11"/>
    <col min="3" max="3" width="6.7109375" style="12"/>
    <col min="4" max="4" width="6.7109375" style="11"/>
    <col min="5" max="5" width="6.7109375" style="13"/>
    <col min="6" max="6" width="6.7109375" style="11"/>
    <col min="7" max="7" width="6.7109375" style="12"/>
    <col min="8" max="8" width="6.7109375" style="11"/>
    <col min="9" max="9" width="1.140625" style="13" customWidth="1"/>
    <col min="10" max="14" width="6.7109375" style="13"/>
    <col min="15" max="15" width="1.28515625" style="13" customWidth="1"/>
    <col min="16" max="16384" width="6.7109375" style="13"/>
  </cols>
  <sheetData>
    <row r="2" spans="2:15" ht="24" customHeight="1">
      <c r="B2" s="15"/>
      <c r="C2" s="15"/>
      <c r="D2" s="15"/>
      <c r="E2" s="15"/>
      <c r="F2" s="15"/>
      <c r="G2" s="15"/>
      <c r="H2" s="15"/>
    </row>
    <row r="3" spans="2:15" ht="24" customHeight="1">
      <c r="F3" s="16" t="s">
        <v>25</v>
      </c>
      <c r="G3" s="13"/>
    </row>
    <row r="4" spans="2:15" ht="24" customHeight="1" thickBot="1">
      <c r="D4" s="17"/>
      <c r="J4" s="11"/>
      <c r="K4" s="12"/>
      <c r="L4" s="11"/>
    </row>
    <row r="5" spans="2:15" ht="6" customHeight="1" thickTop="1">
      <c r="I5" s="18"/>
      <c r="J5" s="19"/>
      <c r="K5" s="20"/>
      <c r="L5" s="19"/>
      <c r="M5" s="21"/>
      <c r="N5" s="21"/>
      <c r="O5" s="22"/>
    </row>
    <row r="6" spans="2:15" ht="24" customHeight="1">
      <c r="D6" s="17"/>
      <c r="I6" s="23"/>
      <c r="J6" s="471"/>
      <c r="K6" s="471"/>
      <c r="L6" s="471"/>
      <c r="M6" s="471"/>
      <c r="N6" s="471"/>
      <c r="O6" s="24"/>
    </row>
    <row r="7" spans="2:15" ht="24" customHeight="1">
      <c r="I7" s="23"/>
      <c r="J7" s="471"/>
      <c r="K7" s="471"/>
      <c r="L7" s="471"/>
      <c r="M7" s="471"/>
      <c r="N7" s="471"/>
      <c r="O7" s="24"/>
    </row>
    <row r="8" spans="2:15" ht="24" customHeight="1">
      <c r="I8" s="23"/>
      <c r="J8" s="471"/>
      <c r="K8" s="471"/>
      <c r="L8" s="471"/>
      <c r="M8" s="471"/>
      <c r="N8" s="471"/>
      <c r="O8" s="24"/>
    </row>
    <row r="9" spans="2:15" ht="24" customHeight="1">
      <c r="I9" s="23"/>
      <c r="J9" s="471"/>
      <c r="K9" s="471"/>
      <c r="L9" s="471"/>
      <c r="M9" s="471"/>
      <c r="N9" s="471"/>
      <c r="O9" s="24"/>
    </row>
    <row r="10" spans="2:15" ht="24" customHeight="1">
      <c r="I10" s="25"/>
      <c r="J10" s="471"/>
      <c r="K10" s="471"/>
      <c r="L10" s="471"/>
      <c r="M10" s="471"/>
      <c r="N10" s="471"/>
      <c r="O10" s="24"/>
    </row>
    <row r="11" spans="2:15" ht="24" customHeight="1">
      <c r="I11" s="25"/>
      <c r="J11" s="471"/>
      <c r="K11" s="471"/>
      <c r="L11" s="471"/>
      <c r="M11" s="471"/>
      <c r="N11" s="471"/>
      <c r="O11" s="24"/>
    </row>
    <row r="12" spans="2:15" ht="7.5" customHeight="1" thickBot="1">
      <c r="I12" s="26"/>
      <c r="J12" s="27"/>
      <c r="K12" s="28"/>
      <c r="L12" s="27"/>
      <c r="M12" s="29"/>
      <c r="N12" s="29"/>
      <c r="O12" s="30"/>
    </row>
    <row r="13" spans="2:15" ht="14.1" customHeight="1" thickTop="1">
      <c r="J13" s="11"/>
      <c r="K13" s="12"/>
      <c r="L13" s="11"/>
    </row>
    <row r="14" spans="2:15" ht="24" customHeight="1">
      <c r="I14" s="12"/>
      <c r="J14" s="472" t="s">
        <v>26</v>
      </c>
      <c r="K14" s="472"/>
      <c r="L14" s="472"/>
      <c r="M14" s="472"/>
      <c r="N14" s="472"/>
    </row>
    <row r="15" spans="2:15" ht="24" customHeight="1">
      <c r="C15" s="13"/>
      <c r="I15" s="12"/>
      <c r="J15" s="11"/>
      <c r="K15" s="12"/>
      <c r="L15" s="11"/>
    </row>
    <row r="16" spans="2:15" ht="24" customHeight="1">
      <c r="I16" s="12"/>
      <c r="J16" s="31"/>
      <c r="K16" s="12"/>
      <c r="L16" s="11"/>
    </row>
    <row r="17" spans="4:12" ht="24" customHeight="1">
      <c r="J17" s="11"/>
      <c r="K17" s="12"/>
      <c r="L17" s="11"/>
    </row>
    <row r="18" spans="4:12" ht="24" customHeight="1">
      <c r="D18" s="31"/>
      <c r="J18" s="11"/>
      <c r="K18" s="12"/>
      <c r="L18" s="11"/>
    </row>
    <row r="19" spans="4:12" ht="24" customHeight="1">
      <c r="J19" s="11"/>
      <c r="K19" s="12"/>
      <c r="L19" s="11"/>
    </row>
    <row r="20" spans="4:12" ht="24" customHeight="1">
      <c r="J20" s="11"/>
      <c r="K20" s="12"/>
      <c r="L20" s="11"/>
    </row>
    <row r="21" spans="4:12" ht="24" customHeight="1">
      <c r="J21" s="11"/>
      <c r="K21" s="12"/>
      <c r="L21" s="11"/>
    </row>
    <row r="22" spans="4:12" ht="24" customHeight="1">
      <c r="J22" s="11"/>
    </row>
    <row r="23" spans="4:12" ht="24" customHeight="1">
      <c r="J23" s="11"/>
      <c r="K23" s="12"/>
      <c r="L23" s="11"/>
    </row>
    <row r="24" spans="4:12" ht="24" customHeight="1">
      <c r="J24" s="11"/>
      <c r="K24" s="12"/>
      <c r="L24" s="11"/>
    </row>
    <row r="25" spans="4:12" ht="24" customHeight="1">
      <c r="J25" s="11"/>
      <c r="K25" s="12"/>
      <c r="L25" s="11"/>
    </row>
    <row r="26" spans="4:12" ht="24" customHeight="1">
      <c r="J26" s="11"/>
      <c r="K26" s="12"/>
      <c r="L26" s="11"/>
    </row>
    <row r="27" spans="4:12" ht="24" customHeight="1">
      <c r="J27" s="11"/>
      <c r="K27" s="12"/>
      <c r="L27" s="11"/>
    </row>
    <row r="28" spans="4:12" ht="24" customHeight="1">
      <c r="J28" s="11"/>
      <c r="K28" s="12"/>
      <c r="L28" s="11"/>
    </row>
    <row r="29" spans="4:12" ht="24" customHeight="1">
      <c r="J29" s="11"/>
      <c r="K29" s="12"/>
      <c r="L29" s="11"/>
    </row>
    <row r="30" spans="4:12" ht="24" customHeight="1">
      <c r="J30" s="11"/>
      <c r="K30" s="12"/>
    </row>
    <row r="31" spans="4:12" ht="24" customHeight="1">
      <c r="J31" s="11"/>
      <c r="K31" s="12"/>
      <c r="L31" s="11"/>
    </row>
    <row r="32" spans="4:12" ht="24" customHeight="1">
      <c r="J32" s="11"/>
      <c r="K32" s="12"/>
      <c r="L32" s="11"/>
    </row>
    <row r="33" spans="10:12" ht="24" customHeight="1">
      <c r="J33" s="11"/>
      <c r="K33" s="12"/>
      <c r="L33" s="11"/>
    </row>
    <row r="34" spans="10:12" ht="24" customHeight="1">
      <c r="J34" s="11"/>
      <c r="K34" s="12"/>
      <c r="L34" s="11"/>
    </row>
    <row r="35" spans="10:12" ht="24" customHeight="1">
      <c r="J35" s="11"/>
      <c r="K35" s="12"/>
      <c r="L35" s="11"/>
    </row>
    <row r="36" spans="10:12" ht="24" customHeight="1">
      <c r="J36" s="11"/>
    </row>
    <row r="37" spans="10:12" ht="24" customHeight="1">
      <c r="J37" s="11"/>
      <c r="K37" s="12"/>
      <c r="L37" s="11"/>
    </row>
    <row r="39" spans="10:12" ht="24" customHeight="1">
      <c r="J39" s="11"/>
    </row>
    <row r="40" spans="10:12" ht="24" customHeight="1">
      <c r="J40" s="11"/>
    </row>
    <row r="41" spans="10:12" ht="24" customHeight="1">
      <c r="J41" s="11"/>
    </row>
    <row r="42" spans="10:12" ht="24" customHeight="1">
      <c r="J42" s="11"/>
    </row>
    <row r="43" spans="10:12" ht="24" customHeight="1">
      <c r="J43" s="11"/>
    </row>
    <row r="44" spans="10:12" ht="24" customHeight="1">
      <c r="J44" s="11"/>
    </row>
    <row r="45" spans="10:12" ht="24" customHeight="1">
      <c r="J45" s="11"/>
    </row>
    <row r="46" spans="10:12" ht="24" customHeight="1">
      <c r="J46" s="11"/>
    </row>
    <row r="47" spans="10:12" ht="24" customHeight="1">
      <c r="J47" s="11"/>
    </row>
    <row r="48" spans="10:12" ht="24" customHeight="1">
      <c r="J48" s="11"/>
    </row>
    <row r="49" spans="10:10" ht="24" customHeight="1">
      <c r="J49" s="11"/>
    </row>
  </sheetData>
  <sheetProtection password="CC0A" sheet="1" scenarios="1"/>
  <mergeCells count="2">
    <mergeCell ref="J6:N11"/>
    <mergeCell ref="J14:N14"/>
  </mergeCells>
  <hyperlinks>
    <hyperlink ref="J14:N14" location="DataInduk!A1" display="SIMPAN"/>
  </hyperlinks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92"/>
  <sheetViews>
    <sheetView zoomScale="150" zoomScaleNormal="150" workbookViewId="0">
      <pane ySplit="6" topLeftCell="A51" activePane="bottomLeft" state="frozen"/>
      <selection pane="bottomLeft" activeCell="A69" sqref="A6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">
        <v>162</v>
      </c>
      <c r="S2" s="60"/>
      <c r="T2" s="60"/>
      <c r="U2" s="60"/>
      <c r="V2" s="60"/>
      <c r="W2" s="60"/>
      <c r="X2" s="60"/>
      <c r="Y2" s="475" t="s">
        <v>80</v>
      </c>
      <c r="Z2" s="475"/>
      <c r="AA2" s="47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-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3A Pa - 3D Pa</v>
      </c>
      <c r="AB2" s="475"/>
    </row>
    <row r="3" spans="1:32" ht="18.75">
      <c r="C3" s="34" t="str">
        <f>DataInduk!$D$10</f>
        <v>Marhalah Mutawasithah</v>
      </c>
      <c r="R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105</v>
      </c>
      <c r="Z3" s="476"/>
      <c r="AA3" s="47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)&amp;" -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3E Pa - 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AC4" s="59"/>
    </row>
    <row r="5" spans="1:32">
      <c r="C5" s="40" t="str">
        <f>"Daftar "&amp;"Nama"&amp;IF(DataInduk!$H$4="Pesantren"," Santri ",IF(DataInduk!$H$4="Sekolah"," Siswa "," Mahasiswa "))&amp;"per Kelas "</f>
        <v xml:space="preserve">Daftar Nama Santri per Kelas </v>
      </c>
      <c r="N5" s="59"/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 s="79" customFormat="1" ht="15.75">
      <c r="A7" s="77"/>
      <c r="B7" s="473" t="str">
        <f>"    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 xml:space="preserve">    KELAS 3A Pa</v>
      </c>
      <c r="C7" s="474"/>
      <c r="D7" s="78"/>
      <c r="E7" s="80"/>
      <c r="F7" s="91"/>
      <c r="G7" s="480" t="str">
        <f>"    KELAS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 xml:space="preserve">    KELAS 3B Pa</v>
      </c>
      <c r="H7" s="480"/>
      <c r="I7" s="480"/>
      <c r="J7" s="480"/>
      <c r="K7" s="480"/>
      <c r="L7" s="480"/>
      <c r="M7" s="480"/>
      <c r="N7" s="89"/>
      <c r="O7" s="90"/>
      <c r="P7" s="80"/>
      <c r="Q7" s="91"/>
      <c r="R7" s="481" t="str">
        <f>"    KELAS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 xml:space="preserve">    KELAS 3C Pa</v>
      </c>
      <c r="S7" s="481"/>
      <c r="T7" s="481"/>
      <c r="U7" s="481"/>
      <c r="V7" s="481"/>
      <c r="W7" s="88"/>
      <c r="X7" s="80"/>
      <c r="Y7" s="91"/>
      <c r="Z7" s="480" t="str">
        <f>"    KELAS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 xml:space="preserve">    KELAS 3D Pa</v>
      </c>
      <c r="AA7" s="480"/>
      <c r="AB7" s="480"/>
      <c r="AC7" s="480"/>
      <c r="AD7" s="480"/>
      <c r="AE7" s="87"/>
      <c r="AF7" s="88"/>
    </row>
    <row r="8" spans="1:32" s="79" customFormat="1" ht="27" customHeight="1">
      <c r="A8" s="99" t="s">
        <v>27</v>
      </c>
      <c r="B8" s="100" t="s">
        <v>82</v>
      </c>
      <c r="C8" s="103"/>
      <c r="D8" s="111" t="s">
        <v>78</v>
      </c>
      <c r="E8" s="81"/>
      <c r="F8" s="94" t="s">
        <v>27</v>
      </c>
      <c r="G8" s="95"/>
      <c r="H8" s="96" t="s">
        <v>81</v>
      </c>
      <c r="I8" s="97"/>
      <c r="J8" s="97"/>
      <c r="K8" s="97"/>
      <c r="L8" s="97"/>
      <c r="M8" s="102"/>
      <c r="N8" s="478" t="s">
        <v>78</v>
      </c>
      <c r="O8" s="479"/>
      <c r="P8" s="92"/>
      <c r="Q8" s="75" t="s">
        <v>27</v>
      </c>
      <c r="R8" s="108"/>
      <c r="S8" s="96" t="s">
        <v>81</v>
      </c>
      <c r="T8" s="109"/>
      <c r="U8" s="109"/>
      <c r="V8" s="110"/>
      <c r="W8" s="111" t="s">
        <v>78</v>
      </c>
      <c r="X8" s="106"/>
      <c r="Y8" s="94" t="s">
        <v>27</v>
      </c>
      <c r="Z8" s="114"/>
      <c r="AA8" s="96" t="s">
        <v>81</v>
      </c>
      <c r="AB8" s="112"/>
      <c r="AC8" s="112"/>
      <c r="AD8" s="113"/>
      <c r="AE8" s="482" t="s">
        <v>78</v>
      </c>
      <c r="AF8" s="483"/>
    </row>
    <row r="9" spans="1:32" s="41" customFormat="1">
      <c r="A9" s="124">
        <v>1</v>
      </c>
      <c r="B9" s="122"/>
      <c r="C9" s="125"/>
      <c r="D9" s="126"/>
      <c r="E9" s="127"/>
      <c r="F9" s="124">
        <v>1</v>
      </c>
      <c r="G9" s="122"/>
      <c r="H9" s="125"/>
      <c r="I9" s="125"/>
      <c r="J9" s="125"/>
      <c r="K9" s="125"/>
      <c r="L9" s="125"/>
      <c r="M9" s="125"/>
      <c r="N9" s="128"/>
      <c r="O9" s="126"/>
      <c r="P9" s="127"/>
      <c r="Q9" s="124">
        <v>1</v>
      </c>
      <c r="R9" s="122"/>
      <c r="S9" s="125"/>
      <c r="T9" s="125"/>
      <c r="U9" s="125"/>
      <c r="V9" s="125"/>
      <c r="W9" s="126"/>
      <c r="X9" s="127"/>
      <c r="Y9" s="124">
        <v>1</v>
      </c>
      <c r="Z9" s="122"/>
      <c r="AA9" s="125"/>
      <c r="AB9" s="125"/>
      <c r="AC9" s="125"/>
      <c r="AD9" s="125"/>
      <c r="AE9" s="128"/>
      <c r="AF9" s="126"/>
    </row>
    <row r="10" spans="1:32">
      <c r="A10" s="129">
        <v>2</v>
      </c>
      <c r="B10" s="123"/>
      <c r="C10" s="130"/>
      <c r="D10" s="131"/>
      <c r="E10" s="127"/>
      <c r="F10" s="129">
        <v>2</v>
      </c>
      <c r="G10" s="123"/>
      <c r="H10" s="132"/>
      <c r="I10" s="132"/>
      <c r="J10" s="132"/>
      <c r="K10" s="132"/>
      <c r="L10" s="132"/>
      <c r="M10" s="132"/>
      <c r="N10" s="132"/>
      <c r="O10" s="133"/>
      <c r="P10" s="127"/>
      <c r="Q10" s="129">
        <v>2</v>
      </c>
      <c r="R10" s="123"/>
      <c r="S10" s="132"/>
      <c r="T10" s="132"/>
      <c r="U10" s="132"/>
      <c r="V10" s="132"/>
      <c r="W10" s="133"/>
      <c r="X10" s="127"/>
      <c r="Y10" s="129">
        <v>2</v>
      </c>
      <c r="Z10" s="123"/>
      <c r="AA10" s="132"/>
      <c r="AB10" s="132"/>
      <c r="AC10" s="132"/>
      <c r="AD10" s="132"/>
      <c r="AE10" s="132"/>
      <c r="AF10" s="133"/>
    </row>
    <row r="11" spans="1:32">
      <c r="A11" s="124">
        <v>3</v>
      </c>
      <c r="B11" s="122"/>
      <c r="C11" s="125"/>
      <c r="D11" s="134"/>
      <c r="E11" s="127"/>
      <c r="F11" s="124">
        <v>3</v>
      </c>
      <c r="G11" s="122"/>
      <c r="H11" s="135"/>
      <c r="I11" s="135"/>
      <c r="J11" s="135"/>
      <c r="K11" s="135"/>
      <c r="L11" s="135"/>
      <c r="M11" s="135"/>
      <c r="N11" s="128"/>
      <c r="O11" s="126"/>
      <c r="P11" s="127"/>
      <c r="Q11" s="124">
        <v>3</v>
      </c>
      <c r="R11" s="122"/>
      <c r="S11" s="135"/>
      <c r="T11" s="135"/>
      <c r="U11" s="135"/>
      <c r="V11" s="135"/>
      <c r="W11" s="126"/>
      <c r="X11" s="127"/>
      <c r="Y11" s="124">
        <v>3</v>
      </c>
      <c r="Z11" s="122"/>
      <c r="AA11" s="135"/>
      <c r="AB11" s="135"/>
      <c r="AC11" s="135"/>
      <c r="AD11" s="135"/>
      <c r="AE11" s="128"/>
      <c r="AF11" s="126"/>
    </row>
    <row r="12" spans="1:32">
      <c r="A12" s="129">
        <v>4</v>
      </c>
      <c r="B12" s="123"/>
      <c r="C12" s="130"/>
      <c r="D12" s="131"/>
      <c r="E12" s="127"/>
      <c r="F12" s="129">
        <v>4</v>
      </c>
      <c r="G12" s="123"/>
      <c r="H12" s="132"/>
      <c r="I12" s="132"/>
      <c r="J12" s="132"/>
      <c r="K12" s="132"/>
      <c r="L12" s="132"/>
      <c r="M12" s="132"/>
      <c r="N12" s="132"/>
      <c r="O12" s="133"/>
      <c r="P12" s="127"/>
      <c r="Q12" s="129">
        <v>4</v>
      </c>
      <c r="R12" s="123"/>
      <c r="S12" s="132"/>
      <c r="T12" s="132"/>
      <c r="U12" s="132"/>
      <c r="V12" s="132"/>
      <c r="W12" s="133"/>
      <c r="X12" s="127"/>
      <c r="Y12" s="129">
        <v>4</v>
      </c>
      <c r="Z12" s="123"/>
      <c r="AA12" s="132"/>
      <c r="AB12" s="132"/>
      <c r="AC12" s="132"/>
      <c r="AD12" s="132"/>
      <c r="AE12" s="132"/>
      <c r="AF12" s="133"/>
    </row>
    <row r="13" spans="1:32">
      <c r="A13" s="124">
        <v>5</v>
      </c>
      <c r="B13" s="122"/>
      <c r="C13" s="125"/>
      <c r="D13" s="134"/>
      <c r="E13" s="127"/>
      <c r="F13" s="124">
        <v>5</v>
      </c>
      <c r="G13" s="122"/>
      <c r="H13" s="135"/>
      <c r="I13" s="135"/>
      <c r="J13" s="135"/>
      <c r="K13" s="135"/>
      <c r="L13" s="135"/>
      <c r="M13" s="135"/>
      <c r="N13" s="128"/>
      <c r="O13" s="126"/>
      <c r="P13" s="127"/>
      <c r="Q13" s="124">
        <v>5</v>
      </c>
      <c r="R13" s="122"/>
      <c r="S13" s="135"/>
      <c r="T13" s="135"/>
      <c r="U13" s="135"/>
      <c r="V13" s="135"/>
      <c r="W13" s="126"/>
      <c r="X13" s="127"/>
      <c r="Y13" s="124">
        <v>5</v>
      </c>
      <c r="Z13" s="122"/>
      <c r="AA13" s="135"/>
      <c r="AB13" s="135"/>
      <c r="AC13" s="135"/>
      <c r="AD13" s="135"/>
      <c r="AE13" s="128"/>
      <c r="AF13" s="126"/>
    </row>
    <row r="14" spans="1:32">
      <c r="A14" s="129">
        <v>6</v>
      </c>
      <c r="B14" s="123"/>
      <c r="C14" s="130"/>
      <c r="D14" s="131"/>
      <c r="E14" s="127"/>
      <c r="F14" s="129">
        <v>6</v>
      </c>
      <c r="G14" s="123"/>
      <c r="H14" s="132"/>
      <c r="I14" s="132"/>
      <c r="J14" s="132"/>
      <c r="K14" s="132"/>
      <c r="L14" s="132"/>
      <c r="M14" s="132"/>
      <c r="N14" s="132"/>
      <c r="O14" s="133"/>
      <c r="P14" s="127"/>
      <c r="Q14" s="129">
        <v>6</v>
      </c>
      <c r="R14" s="123"/>
      <c r="S14" s="132"/>
      <c r="T14" s="132"/>
      <c r="U14" s="132"/>
      <c r="V14" s="132"/>
      <c r="W14" s="133"/>
      <c r="X14" s="127"/>
      <c r="Y14" s="129">
        <v>6</v>
      </c>
      <c r="Z14" s="123"/>
      <c r="AA14" s="132"/>
      <c r="AB14" s="132"/>
      <c r="AC14" s="132"/>
      <c r="AD14" s="132"/>
      <c r="AE14" s="132"/>
      <c r="AF14" s="133"/>
    </row>
    <row r="15" spans="1:32">
      <c r="A15" s="124">
        <v>7</v>
      </c>
      <c r="B15" s="122"/>
      <c r="C15" s="125"/>
      <c r="D15" s="134"/>
      <c r="E15" s="127"/>
      <c r="F15" s="124">
        <v>7</v>
      </c>
      <c r="G15" s="122"/>
      <c r="H15" s="135"/>
      <c r="I15" s="135"/>
      <c r="J15" s="135"/>
      <c r="K15" s="135"/>
      <c r="L15" s="135"/>
      <c r="M15" s="135"/>
      <c r="N15" s="128"/>
      <c r="O15" s="126"/>
      <c r="P15" s="127"/>
      <c r="Q15" s="124">
        <v>7</v>
      </c>
      <c r="R15" s="122"/>
      <c r="S15" s="135"/>
      <c r="T15" s="135"/>
      <c r="U15" s="135"/>
      <c r="V15" s="135"/>
      <c r="W15" s="126"/>
      <c r="X15" s="127"/>
      <c r="Y15" s="124">
        <v>7</v>
      </c>
      <c r="Z15" s="122"/>
      <c r="AA15" s="135"/>
      <c r="AB15" s="135"/>
      <c r="AC15" s="135"/>
      <c r="AD15" s="135"/>
      <c r="AE15" s="128"/>
      <c r="AF15" s="126"/>
    </row>
    <row r="16" spans="1:32">
      <c r="A16" s="129">
        <v>8</v>
      </c>
      <c r="B16" s="123"/>
      <c r="C16" s="130"/>
      <c r="D16" s="131"/>
      <c r="E16" s="127"/>
      <c r="F16" s="129">
        <v>8</v>
      </c>
      <c r="G16" s="123"/>
      <c r="H16" s="132"/>
      <c r="I16" s="132"/>
      <c r="J16" s="132"/>
      <c r="K16" s="132"/>
      <c r="L16" s="132"/>
      <c r="M16" s="132"/>
      <c r="N16" s="132"/>
      <c r="O16" s="133"/>
      <c r="P16" s="127"/>
      <c r="Q16" s="129">
        <v>8</v>
      </c>
      <c r="R16" s="123"/>
      <c r="S16" s="132"/>
      <c r="T16" s="132"/>
      <c r="U16" s="132"/>
      <c r="V16" s="132"/>
      <c r="W16" s="133"/>
      <c r="X16" s="127"/>
      <c r="Y16" s="129">
        <v>8</v>
      </c>
      <c r="Z16" s="123"/>
      <c r="AA16" s="132"/>
      <c r="AB16" s="132"/>
      <c r="AC16" s="132"/>
      <c r="AD16" s="132"/>
      <c r="AE16" s="132"/>
      <c r="AF16" s="133"/>
    </row>
    <row r="17" spans="1:32">
      <c r="A17" s="124">
        <v>9</v>
      </c>
      <c r="B17" s="122"/>
      <c r="C17" s="125"/>
      <c r="D17" s="134"/>
      <c r="E17" s="127"/>
      <c r="F17" s="124">
        <v>9</v>
      </c>
      <c r="G17" s="122"/>
      <c r="H17" s="135"/>
      <c r="I17" s="135"/>
      <c r="J17" s="135"/>
      <c r="K17" s="135"/>
      <c r="L17" s="135"/>
      <c r="M17" s="135"/>
      <c r="N17" s="128"/>
      <c r="O17" s="126"/>
      <c r="P17" s="127"/>
      <c r="Q17" s="124">
        <v>9</v>
      </c>
      <c r="R17" s="122"/>
      <c r="S17" s="135"/>
      <c r="T17" s="135"/>
      <c r="U17" s="135"/>
      <c r="V17" s="135"/>
      <c r="W17" s="126"/>
      <c r="X17" s="127"/>
      <c r="Y17" s="124">
        <v>9</v>
      </c>
      <c r="Z17" s="122"/>
      <c r="AA17" s="135"/>
      <c r="AB17" s="135"/>
      <c r="AC17" s="135"/>
      <c r="AD17" s="135"/>
      <c r="AE17" s="128"/>
      <c r="AF17" s="126"/>
    </row>
    <row r="18" spans="1:32">
      <c r="A18" s="129">
        <v>10</v>
      </c>
      <c r="B18" s="123"/>
      <c r="C18" s="130"/>
      <c r="D18" s="131"/>
      <c r="E18" s="127"/>
      <c r="F18" s="129">
        <v>10</v>
      </c>
      <c r="G18" s="123"/>
      <c r="H18" s="132"/>
      <c r="I18" s="132"/>
      <c r="J18" s="132"/>
      <c r="K18" s="132"/>
      <c r="L18" s="132"/>
      <c r="M18" s="132"/>
      <c r="N18" s="132"/>
      <c r="O18" s="133"/>
      <c r="P18" s="127"/>
      <c r="Q18" s="129">
        <v>10</v>
      </c>
      <c r="R18" s="123"/>
      <c r="S18" s="132"/>
      <c r="T18" s="132"/>
      <c r="U18" s="132"/>
      <c r="V18" s="132"/>
      <c r="W18" s="133"/>
      <c r="X18" s="127"/>
      <c r="Y18" s="129">
        <v>10</v>
      </c>
      <c r="Z18" s="123"/>
      <c r="AA18" s="132"/>
      <c r="AB18" s="132"/>
      <c r="AC18" s="132"/>
      <c r="AD18" s="132"/>
      <c r="AE18" s="132"/>
      <c r="AF18" s="133"/>
    </row>
    <row r="19" spans="1:32">
      <c r="A19" s="124">
        <v>11</v>
      </c>
      <c r="B19" s="122"/>
      <c r="C19" s="125"/>
      <c r="D19" s="134"/>
      <c r="E19" s="127"/>
      <c r="F19" s="124">
        <v>11</v>
      </c>
      <c r="G19" s="122"/>
      <c r="H19" s="135"/>
      <c r="I19" s="135"/>
      <c r="J19" s="135"/>
      <c r="K19" s="135"/>
      <c r="L19" s="135"/>
      <c r="M19" s="135"/>
      <c r="N19" s="128"/>
      <c r="O19" s="126"/>
      <c r="P19" s="127"/>
      <c r="Q19" s="124">
        <v>11</v>
      </c>
      <c r="R19" s="122"/>
      <c r="S19" s="135"/>
      <c r="T19" s="135"/>
      <c r="U19" s="135"/>
      <c r="V19" s="135"/>
      <c r="W19" s="126"/>
      <c r="X19" s="127"/>
      <c r="Y19" s="124">
        <v>11</v>
      </c>
      <c r="Z19" s="122"/>
      <c r="AA19" s="135"/>
      <c r="AB19" s="135"/>
      <c r="AC19" s="135"/>
      <c r="AD19" s="135"/>
      <c r="AE19" s="128"/>
      <c r="AF19" s="126"/>
    </row>
    <row r="20" spans="1:32">
      <c r="A20" s="129">
        <v>12</v>
      </c>
      <c r="B20" s="123"/>
      <c r="C20" s="130"/>
      <c r="D20" s="131"/>
      <c r="E20" s="127"/>
      <c r="F20" s="129">
        <v>12</v>
      </c>
      <c r="G20" s="123"/>
      <c r="H20" s="132"/>
      <c r="I20" s="132"/>
      <c r="J20" s="132"/>
      <c r="K20" s="132"/>
      <c r="L20" s="132"/>
      <c r="M20" s="132"/>
      <c r="N20" s="132"/>
      <c r="O20" s="133"/>
      <c r="P20" s="127"/>
      <c r="Q20" s="129">
        <v>12</v>
      </c>
      <c r="R20" s="123"/>
      <c r="S20" s="132"/>
      <c r="T20" s="132"/>
      <c r="U20" s="132"/>
      <c r="V20" s="132"/>
      <c r="W20" s="133"/>
      <c r="X20" s="127"/>
      <c r="Y20" s="129">
        <v>12</v>
      </c>
      <c r="Z20" s="123"/>
      <c r="AA20" s="132"/>
      <c r="AB20" s="132"/>
      <c r="AC20" s="132"/>
      <c r="AD20" s="132"/>
      <c r="AE20" s="132"/>
      <c r="AF20" s="133"/>
    </row>
    <row r="21" spans="1:32">
      <c r="A21" s="124">
        <v>13</v>
      </c>
      <c r="B21" s="122"/>
      <c r="C21" s="125"/>
      <c r="D21" s="134"/>
      <c r="E21" s="127"/>
      <c r="F21" s="124">
        <v>13</v>
      </c>
      <c r="G21" s="122"/>
      <c r="H21" s="135"/>
      <c r="I21" s="135"/>
      <c r="J21" s="135"/>
      <c r="K21" s="135"/>
      <c r="L21" s="135"/>
      <c r="M21" s="135"/>
      <c r="N21" s="128"/>
      <c r="O21" s="126"/>
      <c r="P21" s="127"/>
      <c r="Q21" s="124">
        <v>13</v>
      </c>
      <c r="R21" s="122"/>
      <c r="S21" s="135"/>
      <c r="T21" s="135"/>
      <c r="U21" s="135"/>
      <c r="V21" s="135"/>
      <c r="W21" s="126"/>
      <c r="X21" s="127"/>
      <c r="Y21" s="124">
        <v>13</v>
      </c>
      <c r="Z21" s="122"/>
      <c r="AA21" s="135"/>
      <c r="AB21" s="135"/>
      <c r="AC21" s="135"/>
      <c r="AD21" s="135"/>
      <c r="AE21" s="128"/>
      <c r="AF21" s="126"/>
    </row>
    <row r="22" spans="1:32">
      <c r="A22" s="129">
        <v>14</v>
      </c>
      <c r="B22" s="123"/>
      <c r="C22" s="130"/>
      <c r="D22" s="131"/>
      <c r="E22" s="127"/>
      <c r="F22" s="129">
        <v>14</v>
      </c>
      <c r="G22" s="123"/>
      <c r="H22" s="132"/>
      <c r="I22" s="132"/>
      <c r="J22" s="132"/>
      <c r="K22" s="132"/>
      <c r="L22" s="132"/>
      <c r="M22" s="132"/>
      <c r="N22" s="132"/>
      <c r="O22" s="133"/>
      <c r="P22" s="127"/>
      <c r="Q22" s="129">
        <v>14</v>
      </c>
      <c r="R22" s="123"/>
      <c r="S22" s="132"/>
      <c r="T22" s="132"/>
      <c r="U22" s="132"/>
      <c r="V22" s="132"/>
      <c r="W22" s="133"/>
      <c r="X22" s="127"/>
      <c r="Y22" s="129">
        <v>14</v>
      </c>
      <c r="Z22" s="123"/>
      <c r="AA22" s="132"/>
      <c r="AB22" s="132"/>
      <c r="AC22" s="132"/>
      <c r="AD22" s="132"/>
      <c r="AE22" s="132"/>
      <c r="AF22" s="133"/>
    </row>
    <row r="23" spans="1:32">
      <c r="A23" s="124">
        <v>15</v>
      </c>
      <c r="B23" s="122"/>
      <c r="C23" s="125"/>
      <c r="D23" s="134"/>
      <c r="E23" s="127"/>
      <c r="F23" s="124">
        <v>15</v>
      </c>
      <c r="G23" s="122"/>
      <c r="H23" s="135"/>
      <c r="I23" s="135"/>
      <c r="J23" s="135"/>
      <c r="K23" s="135"/>
      <c r="L23" s="135"/>
      <c r="M23" s="135"/>
      <c r="N23" s="128"/>
      <c r="O23" s="126"/>
      <c r="P23" s="127"/>
      <c r="Q23" s="124">
        <v>15</v>
      </c>
      <c r="R23" s="122"/>
      <c r="S23" s="135"/>
      <c r="T23" s="135"/>
      <c r="U23" s="135"/>
      <c r="V23" s="135"/>
      <c r="W23" s="126"/>
      <c r="X23" s="127"/>
      <c r="Y23" s="124">
        <v>15</v>
      </c>
      <c r="Z23" s="122"/>
      <c r="AA23" s="135"/>
      <c r="AB23" s="135"/>
      <c r="AC23" s="135"/>
      <c r="AD23" s="135"/>
      <c r="AE23" s="128"/>
      <c r="AF23" s="126"/>
    </row>
    <row r="24" spans="1:32">
      <c r="A24" s="129">
        <v>16</v>
      </c>
      <c r="B24" s="123"/>
      <c r="C24" s="130"/>
      <c r="D24" s="131"/>
      <c r="E24" s="127"/>
      <c r="F24" s="129">
        <v>16</v>
      </c>
      <c r="G24" s="123"/>
      <c r="H24" s="132"/>
      <c r="I24" s="132"/>
      <c r="J24" s="132"/>
      <c r="K24" s="132"/>
      <c r="L24" s="132"/>
      <c r="M24" s="132"/>
      <c r="N24" s="132"/>
      <c r="O24" s="133"/>
      <c r="P24" s="127"/>
      <c r="Q24" s="129">
        <v>16</v>
      </c>
      <c r="R24" s="123"/>
      <c r="S24" s="132"/>
      <c r="T24" s="132"/>
      <c r="U24" s="132"/>
      <c r="V24" s="132"/>
      <c r="W24" s="133"/>
      <c r="X24" s="127"/>
      <c r="Y24" s="129">
        <v>16</v>
      </c>
      <c r="Z24" s="123"/>
      <c r="AA24" s="132"/>
      <c r="AB24" s="132"/>
      <c r="AC24" s="132"/>
      <c r="AD24" s="132"/>
      <c r="AE24" s="132"/>
      <c r="AF24" s="133"/>
    </row>
    <row r="25" spans="1:32">
      <c r="A25" s="124">
        <v>17</v>
      </c>
      <c r="B25" s="122"/>
      <c r="C25" s="125"/>
      <c r="D25" s="134"/>
      <c r="E25" s="127"/>
      <c r="F25" s="124">
        <v>17</v>
      </c>
      <c r="G25" s="122"/>
      <c r="H25" s="135"/>
      <c r="I25" s="135"/>
      <c r="J25" s="135"/>
      <c r="K25" s="135"/>
      <c r="L25" s="135"/>
      <c r="M25" s="135"/>
      <c r="N25" s="128"/>
      <c r="O25" s="126"/>
      <c r="P25" s="127"/>
      <c r="Q25" s="124">
        <v>17</v>
      </c>
      <c r="R25" s="122"/>
      <c r="S25" s="135"/>
      <c r="T25" s="135"/>
      <c r="U25" s="135"/>
      <c r="V25" s="135"/>
      <c r="W25" s="126"/>
      <c r="X25" s="127"/>
      <c r="Y25" s="124">
        <v>17</v>
      </c>
      <c r="Z25" s="122"/>
      <c r="AA25" s="135"/>
      <c r="AB25" s="135"/>
      <c r="AC25" s="135"/>
      <c r="AD25" s="135"/>
      <c r="AE25" s="128"/>
      <c r="AF25" s="126"/>
    </row>
    <row r="26" spans="1:32">
      <c r="A26" s="129">
        <v>18</v>
      </c>
      <c r="B26" s="123"/>
      <c r="C26" s="130"/>
      <c r="D26" s="131"/>
      <c r="E26" s="127"/>
      <c r="F26" s="129">
        <v>18</v>
      </c>
      <c r="G26" s="123"/>
      <c r="H26" s="132"/>
      <c r="I26" s="132"/>
      <c r="J26" s="132"/>
      <c r="K26" s="132"/>
      <c r="L26" s="132"/>
      <c r="M26" s="132"/>
      <c r="N26" s="132"/>
      <c r="O26" s="133"/>
      <c r="P26" s="127"/>
      <c r="Q26" s="129">
        <v>18</v>
      </c>
      <c r="R26" s="123"/>
      <c r="S26" s="132"/>
      <c r="T26" s="132"/>
      <c r="U26" s="132"/>
      <c r="V26" s="132"/>
      <c r="W26" s="133"/>
      <c r="X26" s="127"/>
      <c r="Y26" s="129">
        <v>18</v>
      </c>
      <c r="Z26" s="123"/>
      <c r="AA26" s="132"/>
      <c r="AB26" s="132"/>
      <c r="AC26" s="132"/>
      <c r="AD26" s="132"/>
      <c r="AE26" s="132"/>
      <c r="AF26" s="133"/>
    </row>
    <row r="27" spans="1:32">
      <c r="A27" s="124">
        <v>19</v>
      </c>
      <c r="B27" s="122"/>
      <c r="C27" s="125"/>
      <c r="D27" s="134"/>
      <c r="E27" s="127"/>
      <c r="F27" s="124">
        <v>19</v>
      </c>
      <c r="G27" s="122"/>
      <c r="H27" s="135"/>
      <c r="I27" s="135"/>
      <c r="J27" s="135"/>
      <c r="K27" s="135"/>
      <c r="L27" s="135"/>
      <c r="M27" s="135"/>
      <c r="N27" s="128"/>
      <c r="O27" s="126"/>
      <c r="P27" s="127"/>
      <c r="Q27" s="124">
        <v>19</v>
      </c>
      <c r="R27" s="122"/>
      <c r="S27" s="135"/>
      <c r="T27" s="135"/>
      <c r="U27" s="135"/>
      <c r="V27" s="135"/>
      <c r="W27" s="126"/>
      <c r="X27" s="127"/>
      <c r="Y27" s="124">
        <v>19</v>
      </c>
      <c r="Z27" s="122"/>
      <c r="AA27" s="135"/>
      <c r="AB27" s="135"/>
      <c r="AC27" s="135"/>
      <c r="AD27" s="135"/>
      <c r="AE27" s="128"/>
      <c r="AF27" s="126"/>
    </row>
    <row r="28" spans="1:32">
      <c r="A28" s="129">
        <v>20</v>
      </c>
      <c r="B28" s="123"/>
      <c r="C28" s="130"/>
      <c r="D28" s="131"/>
      <c r="E28" s="127"/>
      <c r="F28" s="129">
        <v>20</v>
      </c>
      <c r="G28" s="123"/>
      <c r="H28" s="132"/>
      <c r="I28" s="132"/>
      <c r="J28" s="132"/>
      <c r="K28" s="132"/>
      <c r="L28" s="132"/>
      <c r="M28" s="132"/>
      <c r="N28" s="132"/>
      <c r="O28" s="133"/>
      <c r="P28" s="127"/>
      <c r="Q28" s="129">
        <v>20</v>
      </c>
      <c r="R28" s="123"/>
      <c r="S28" s="132"/>
      <c r="T28" s="132"/>
      <c r="U28" s="132"/>
      <c r="V28" s="132"/>
      <c r="W28" s="133"/>
      <c r="X28" s="127"/>
      <c r="Y28" s="129">
        <v>20</v>
      </c>
      <c r="Z28" s="123"/>
      <c r="AA28" s="132"/>
      <c r="AB28" s="132"/>
      <c r="AC28" s="132"/>
      <c r="AD28" s="132"/>
      <c r="AE28" s="132"/>
      <c r="AF28" s="133"/>
    </row>
    <row r="29" spans="1:32">
      <c r="A29" s="124">
        <v>21</v>
      </c>
      <c r="B29" s="122"/>
      <c r="C29" s="125"/>
      <c r="D29" s="134"/>
      <c r="E29" s="127"/>
      <c r="F29" s="124">
        <v>21</v>
      </c>
      <c r="G29" s="122"/>
      <c r="H29" s="135"/>
      <c r="I29" s="135"/>
      <c r="J29" s="135"/>
      <c r="K29" s="135"/>
      <c r="L29" s="135"/>
      <c r="M29" s="135"/>
      <c r="N29" s="128"/>
      <c r="O29" s="126"/>
      <c r="P29" s="127"/>
      <c r="Q29" s="124">
        <v>21</v>
      </c>
      <c r="R29" s="122"/>
      <c r="S29" s="135"/>
      <c r="T29" s="135"/>
      <c r="U29" s="135"/>
      <c r="V29" s="135"/>
      <c r="W29" s="126"/>
      <c r="X29" s="127"/>
      <c r="Y29" s="124">
        <v>21</v>
      </c>
      <c r="Z29" s="122"/>
      <c r="AA29" s="135"/>
      <c r="AB29" s="135"/>
      <c r="AC29" s="135"/>
      <c r="AD29" s="135"/>
      <c r="AE29" s="128"/>
      <c r="AF29" s="126"/>
    </row>
    <row r="30" spans="1:32">
      <c r="A30" s="129">
        <v>22</v>
      </c>
      <c r="B30" s="123"/>
      <c r="C30" s="130"/>
      <c r="D30" s="131"/>
      <c r="E30" s="127"/>
      <c r="F30" s="129">
        <v>22</v>
      </c>
      <c r="G30" s="123"/>
      <c r="H30" s="132"/>
      <c r="I30" s="132"/>
      <c r="J30" s="132"/>
      <c r="K30" s="132"/>
      <c r="L30" s="132"/>
      <c r="M30" s="132"/>
      <c r="N30" s="132"/>
      <c r="O30" s="133"/>
      <c r="P30" s="127"/>
      <c r="Q30" s="129">
        <v>22</v>
      </c>
      <c r="R30" s="123"/>
      <c r="S30" s="132"/>
      <c r="T30" s="132"/>
      <c r="U30" s="132"/>
      <c r="V30" s="132"/>
      <c r="W30" s="133"/>
      <c r="X30" s="127"/>
      <c r="Y30" s="129">
        <v>22</v>
      </c>
      <c r="Z30" s="123"/>
      <c r="AA30" s="132"/>
      <c r="AB30" s="132"/>
      <c r="AC30" s="132"/>
      <c r="AD30" s="132"/>
      <c r="AE30" s="132"/>
      <c r="AF30" s="133"/>
    </row>
    <row r="31" spans="1:32">
      <c r="A31" s="124">
        <v>23</v>
      </c>
      <c r="B31" s="122"/>
      <c r="C31" s="125"/>
      <c r="D31" s="134"/>
      <c r="E31" s="127"/>
      <c r="F31" s="124">
        <v>23</v>
      </c>
      <c r="G31" s="122"/>
      <c r="H31" s="135"/>
      <c r="I31" s="135"/>
      <c r="J31" s="135"/>
      <c r="K31" s="135"/>
      <c r="L31" s="135"/>
      <c r="M31" s="135"/>
      <c r="N31" s="128"/>
      <c r="O31" s="126"/>
      <c r="P31" s="127"/>
      <c r="Q31" s="124">
        <v>23</v>
      </c>
      <c r="R31" s="122"/>
      <c r="S31" s="135"/>
      <c r="T31" s="135"/>
      <c r="U31" s="135"/>
      <c r="V31" s="135"/>
      <c r="W31" s="126"/>
      <c r="X31" s="127"/>
      <c r="Y31" s="124">
        <v>23</v>
      </c>
      <c r="Z31" s="122"/>
      <c r="AA31" s="135"/>
      <c r="AB31" s="135"/>
      <c r="AC31" s="135"/>
      <c r="AD31" s="135"/>
      <c r="AE31" s="128"/>
      <c r="AF31" s="126"/>
    </row>
    <row r="32" spans="1:32">
      <c r="A32" s="129">
        <v>24</v>
      </c>
      <c r="B32" s="123"/>
      <c r="C32" s="130"/>
      <c r="D32" s="131"/>
      <c r="E32" s="127"/>
      <c r="F32" s="129">
        <v>24</v>
      </c>
      <c r="G32" s="123"/>
      <c r="H32" s="132"/>
      <c r="I32" s="132"/>
      <c r="J32" s="132"/>
      <c r="K32" s="132"/>
      <c r="L32" s="132"/>
      <c r="M32" s="132"/>
      <c r="N32" s="132"/>
      <c r="O32" s="133"/>
      <c r="P32" s="127"/>
      <c r="Q32" s="129">
        <v>24</v>
      </c>
      <c r="R32" s="123"/>
      <c r="S32" s="132"/>
      <c r="T32" s="132"/>
      <c r="U32" s="132"/>
      <c r="V32" s="132"/>
      <c r="W32" s="133"/>
      <c r="X32" s="127"/>
      <c r="Y32" s="129">
        <v>24</v>
      </c>
      <c r="Z32" s="123"/>
      <c r="AA32" s="132"/>
      <c r="AB32" s="132"/>
      <c r="AC32" s="132"/>
      <c r="AD32" s="132"/>
      <c r="AE32" s="132"/>
      <c r="AF32" s="133"/>
    </row>
    <row r="33" spans="1:32">
      <c r="A33" s="124">
        <v>25</v>
      </c>
      <c r="B33" s="122"/>
      <c r="C33" s="125"/>
      <c r="D33" s="134"/>
      <c r="E33" s="127"/>
      <c r="F33" s="124">
        <v>25</v>
      </c>
      <c r="G33" s="122"/>
      <c r="H33" s="135"/>
      <c r="I33" s="135"/>
      <c r="J33" s="135"/>
      <c r="K33" s="135"/>
      <c r="L33" s="135"/>
      <c r="M33" s="135"/>
      <c r="N33" s="128"/>
      <c r="O33" s="126"/>
      <c r="P33" s="127"/>
      <c r="Q33" s="124">
        <v>25</v>
      </c>
      <c r="R33" s="122"/>
      <c r="S33" s="135"/>
      <c r="T33" s="135"/>
      <c r="U33" s="135"/>
      <c r="V33" s="135"/>
      <c r="W33" s="126"/>
      <c r="X33" s="127"/>
      <c r="Y33" s="124">
        <v>25</v>
      </c>
      <c r="Z33" s="122"/>
      <c r="AA33" s="135"/>
      <c r="AB33" s="135"/>
      <c r="AC33" s="135"/>
      <c r="AD33" s="135"/>
      <c r="AE33" s="128"/>
      <c r="AF33" s="126"/>
    </row>
    <row r="34" spans="1:32">
      <c r="A34" s="129">
        <v>26</v>
      </c>
      <c r="B34" s="123"/>
      <c r="C34" s="130"/>
      <c r="D34" s="131"/>
      <c r="E34" s="127"/>
      <c r="F34" s="129">
        <v>26</v>
      </c>
      <c r="G34" s="123"/>
      <c r="H34" s="132"/>
      <c r="I34" s="132"/>
      <c r="J34" s="132"/>
      <c r="K34" s="132"/>
      <c r="L34" s="132"/>
      <c r="M34" s="132"/>
      <c r="N34" s="132"/>
      <c r="O34" s="133"/>
      <c r="P34" s="127"/>
      <c r="Q34" s="129">
        <v>26</v>
      </c>
      <c r="R34" s="123"/>
      <c r="S34" s="132"/>
      <c r="T34" s="132"/>
      <c r="U34" s="132"/>
      <c r="V34" s="132"/>
      <c r="W34" s="133"/>
      <c r="X34" s="127"/>
      <c r="Y34" s="129">
        <v>26</v>
      </c>
      <c r="Z34" s="123"/>
      <c r="AA34" s="132"/>
      <c r="AB34" s="132"/>
      <c r="AC34" s="132"/>
      <c r="AD34" s="132"/>
      <c r="AE34" s="132"/>
      <c r="AF34" s="133"/>
    </row>
    <row r="35" spans="1:32">
      <c r="A35" s="124">
        <v>27</v>
      </c>
      <c r="B35" s="122"/>
      <c r="C35" s="125"/>
      <c r="D35" s="134"/>
      <c r="E35" s="127"/>
      <c r="F35" s="124">
        <v>27</v>
      </c>
      <c r="G35" s="122"/>
      <c r="H35" s="135"/>
      <c r="I35" s="135"/>
      <c r="J35" s="135"/>
      <c r="K35" s="135"/>
      <c r="L35" s="135"/>
      <c r="M35" s="135"/>
      <c r="N35" s="128"/>
      <c r="O35" s="126"/>
      <c r="P35" s="127"/>
      <c r="Q35" s="124">
        <v>27</v>
      </c>
      <c r="R35" s="122"/>
      <c r="S35" s="135"/>
      <c r="T35" s="135"/>
      <c r="U35" s="135"/>
      <c r="V35" s="135"/>
      <c r="W35" s="126"/>
      <c r="X35" s="127"/>
      <c r="Y35" s="124">
        <v>27</v>
      </c>
      <c r="Z35" s="122"/>
      <c r="AA35" s="135"/>
      <c r="AB35" s="135"/>
      <c r="AC35" s="135"/>
      <c r="AD35" s="135"/>
      <c r="AE35" s="128"/>
      <c r="AF35" s="126"/>
    </row>
    <row r="36" spans="1:32">
      <c r="A36" s="129">
        <v>28</v>
      </c>
      <c r="B36" s="123"/>
      <c r="C36" s="130"/>
      <c r="D36" s="131"/>
      <c r="E36" s="127"/>
      <c r="F36" s="129">
        <v>28</v>
      </c>
      <c r="G36" s="123"/>
      <c r="H36" s="132"/>
      <c r="I36" s="132"/>
      <c r="J36" s="132"/>
      <c r="K36" s="132"/>
      <c r="L36" s="132"/>
      <c r="M36" s="132"/>
      <c r="N36" s="132"/>
      <c r="O36" s="133"/>
      <c r="P36" s="127"/>
      <c r="Q36" s="129">
        <v>28</v>
      </c>
      <c r="R36" s="123"/>
      <c r="S36" s="132"/>
      <c r="T36" s="132"/>
      <c r="U36" s="132"/>
      <c r="V36" s="132"/>
      <c r="W36" s="133"/>
      <c r="X36" s="127"/>
      <c r="Y36" s="129">
        <v>28</v>
      </c>
      <c r="Z36" s="123"/>
      <c r="AA36" s="132"/>
      <c r="AB36" s="132"/>
      <c r="AC36" s="132"/>
      <c r="AD36" s="132"/>
      <c r="AE36" s="132"/>
      <c r="AF36" s="133"/>
    </row>
    <row r="37" spans="1:32">
      <c r="A37" s="124">
        <v>29</v>
      </c>
      <c r="B37" s="122"/>
      <c r="C37" s="125"/>
      <c r="D37" s="134"/>
      <c r="E37" s="127"/>
      <c r="F37" s="124">
        <v>29</v>
      </c>
      <c r="G37" s="122"/>
      <c r="H37" s="135"/>
      <c r="I37" s="135"/>
      <c r="J37" s="135"/>
      <c r="K37" s="135"/>
      <c r="L37" s="135"/>
      <c r="M37" s="135"/>
      <c r="N37" s="128"/>
      <c r="O37" s="126"/>
      <c r="P37" s="127"/>
      <c r="Q37" s="124">
        <v>29</v>
      </c>
      <c r="R37" s="122"/>
      <c r="S37" s="135"/>
      <c r="T37" s="135"/>
      <c r="U37" s="135"/>
      <c r="V37" s="135"/>
      <c r="W37" s="126"/>
      <c r="X37" s="127"/>
      <c r="Y37" s="124">
        <v>29</v>
      </c>
      <c r="Z37" s="122"/>
      <c r="AA37" s="135"/>
      <c r="AB37" s="135"/>
      <c r="AC37" s="135"/>
      <c r="AD37" s="135"/>
      <c r="AE37" s="128"/>
      <c r="AF37" s="126"/>
    </row>
    <row r="38" spans="1:32">
      <c r="A38" s="129">
        <v>30</v>
      </c>
      <c r="B38" s="123"/>
      <c r="C38" s="130"/>
      <c r="D38" s="131"/>
      <c r="E38" s="127"/>
      <c r="F38" s="129">
        <v>30</v>
      </c>
      <c r="G38" s="123"/>
      <c r="H38" s="132"/>
      <c r="I38" s="132"/>
      <c r="J38" s="132"/>
      <c r="K38" s="132"/>
      <c r="L38" s="132"/>
      <c r="M38" s="132"/>
      <c r="N38" s="132"/>
      <c r="O38" s="133"/>
      <c r="P38" s="127"/>
      <c r="Q38" s="129">
        <v>30</v>
      </c>
      <c r="R38" s="123"/>
      <c r="S38" s="132"/>
      <c r="T38" s="132"/>
      <c r="U38" s="132"/>
      <c r="V38" s="132"/>
      <c r="W38" s="133"/>
      <c r="X38" s="127"/>
      <c r="Y38" s="129">
        <v>30</v>
      </c>
      <c r="Z38" s="123"/>
      <c r="AA38" s="132"/>
      <c r="AB38" s="132"/>
      <c r="AC38" s="132"/>
      <c r="AD38" s="132"/>
      <c r="AE38" s="132"/>
      <c r="AF38" s="133"/>
    </row>
    <row r="39" spans="1:32">
      <c r="A39" s="124">
        <v>31</v>
      </c>
      <c r="B39" s="122"/>
      <c r="C39" s="125"/>
      <c r="D39" s="134"/>
      <c r="E39" s="127"/>
      <c r="F39" s="124">
        <v>31</v>
      </c>
      <c r="G39" s="122"/>
      <c r="H39" s="135"/>
      <c r="I39" s="135"/>
      <c r="J39" s="135"/>
      <c r="K39" s="135"/>
      <c r="L39" s="135"/>
      <c r="M39" s="135"/>
      <c r="N39" s="128"/>
      <c r="O39" s="126"/>
      <c r="P39" s="127"/>
      <c r="Q39" s="124">
        <v>31</v>
      </c>
      <c r="R39" s="122"/>
      <c r="S39" s="135"/>
      <c r="T39" s="135"/>
      <c r="U39" s="135"/>
      <c r="V39" s="135"/>
      <c r="W39" s="126"/>
      <c r="X39" s="127"/>
      <c r="Y39" s="124">
        <v>31</v>
      </c>
      <c r="Z39" s="122"/>
      <c r="AA39" s="135"/>
      <c r="AB39" s="135"/>
      <c r="AC39" s="135"/>
      <c r="AD39" s="135"/>
      <c r="AE39" s="128"/>
      <c r="AF39" s="126"/>
    </row>
    <row r="40" spans="1:32">
      <c r="A40" s="129">
        <v>32</v>
      </c>
      <c r="B40" s="123"/>
      <c r="C40" s="130"/>
      <c r="D40" s="131"/>
      <c r="E40" s="127"/>
      <c r="F40" s="129">
        <v>32</v>
      </c>
      <c r="G40" s="123"/>
      <c r="H40" s="132"/>
      <c r="I40" s="132"/>
      <c r="J40" s="132"/>
      <c r="K40" s="132"/>
      <c r="L40" s="132"/>
      <c r="M40" s="132"/>
      <c r="N40" s="132"/>
      <c r="O40" s="133"/>
      <c r="P40" s="127"/>
      <c r="Q40" s="129">
        <v>32</v>
      </c>
      <c r="R40" s="123"/>
      <c r="S40" s="132"/>
      <c r="T40" s="132"/>
      <c r="U40" s="132"/>
      <c r="V40" s="132"/>
      <c r="W40" s="133"/>
      <c r="X40" s="127"/>
      <c r="Y40" s="129">
        <v>32</v>
      </c>
      <c r="Z40" s="123"/>
      <c r="AA40" s="132"/>
      <c r="AB40" s="132"/>
      <c r="AC40" s="132"/>
      <c r="AD40" s="132"/>
      <c r="AE40" s="132"/>
      <c r="AF40" s="133"/>
    </row>
    <row r="41" spans="1:32">
      <c r="A41" s="124">
        <v>33</v>
      </c>
      <c r="B41" s="122"/>
      <c r="C41" s="125"/>
      <c r="D41" s="134"/>
      <c r="E41" s="127"/>
      <c r="F41" s="124">
        <v>33</v>
      </c>
      <c r="G41" s="122"/>
      <c r="H41" s="135"/>
      <c r="I41" s="135"/>
      <c r="J41" s="135"/>
      <c r="K41" s="135"/>
      <c r="L41" s="135"/>
      <c r="M41" s="135"/>
      <c r="N41" s="128"/>
      <c r="O41" s="126"/>
      <c r="P41" s="127"/>
      <c r="Q41" s="124">
        <v>33</v>
      </c>
      <c r="R41" s="122"/>
      <c r="S41" s="135"/>
      <c r="T41" s="135"/>
      <c r="U41" s="135"/>
      <c r="V41" s="135"/>
      <c r="W41" s="126"/>
      <c r="X41" s="127"/>
      <c r="Y41" s="124">
        <v>33</v>
      </c>
      <c r="Z41" s="122"/>
      <c r="AA41" s="135"/>
      <c r="AB41" s="135"/>
      <c r="AC41" s="135"/>
      <c r="AD41" s="135"/>
      <c r="AE41" s="128"/>
      <c r="AF41" s="126"/>
    </row>
    <row r="42" spans="1:32">
      <c r="A42" s="129">
        <v>34</v>
      </c>
      <c r="B42" s="123"/>
      <c r="C42" s="130"/>
      <c r="D42" s="131"/>
      <c r="E42" s="127"/>
      <c r="F42" s="129">
        <v>34</v>
      </c>
      <c r="G42" s="123"/>
      <c r="H42" s="132"/>
      <c r="I42" s="132"/>
      <c r="J42" s="132"/>
      <c r="K42" s="132"/>
      <c r="L42" s="132"/>
      <c r="M42" s="132"/>
      <c r="N42" s="132"/>
      <c r="O42" s="133"/>
      <c r="P42" s="127"/>
      <c r="Q42" s="129">
        <v>34</v>
      </c>
      <c r="R42" s="123"/>
      <c r="S42" s="132"/>
      <c r="T42" s="132"/>
      <c r="U42" s="132"/>
      <c r="V42" s="132"/>
      <c r="W42" s="133"/>
      <c r="X42" s="127"/>
      <c r="Y42" s="129">
        <v>34</v>
      </c>
      <c r="Z42" s="123"/>
      <c r="AA42" s="132"/>
      <c r="AB42" s="132"/>
      <c r="AC42" s="132"/>
      <c r="AD42" s="132"/>
      <c r="AE42" s="132"/>
      <c r="AF42" s="133"/>
    </row>
    <row r="43" spans="1:32">
      <c r="A43" s="124">
        <v>35</v>
      </c>
      <c r="B43" s="122"/>
      <c r="C43" s="125"/>
      <c r="D43" s="134"/>
      <c r="E43" s="127"/>
      <c r="F43" s="124">
        <v>35</v>
      </c>
      <c r="G43" s="122"/>
      <c r="H43" s="135"/>
      <c r="I43" s="135"/>
      <c r="J43" s="135"/>
      <c r="K43" s="135"/>
      <c r="L43" s="135"/>
      <c r="M43" s="135"/>
      <c r="N43" s="128"/>
      <c r="O43" s="126"/>
      <c r="P43" s="127"/>
      <c r="Q43" s="124">
        <v>35</v>
      </c>
      <c r="R43" s="122"/>
      <c r="S43" s="135"/>
      <c r="T43" s="135"/>
      <c r="U43" s="135"/>
      <c r="V43" s="135"/>
      <c r="W43" s="126"/>
      <c r="X43" s="127"/>
      <c r="Y43" s="124">
        <v>35</v>
      </c>
      <c r="Z43" s="122"/>
      <c r="AA43" s="135"/>
      <c r="AB43" s="135"/>
      <c r="AC43" s="135"/>
      <c r="AD43" s="135"/>
      <c r="AE43" s="128"/>
      <c r="AF43" s="126"/>
    </row>
    <row r="44" spans="1:32">
      <c r="A44" s="129">
        <v>36</v>
      </c>
      <c r="B44" s="123"/>
      <c r="C44" s="130"/>
      <c r="D44" s="131"/>
      <c r="E44" s="127"/>
      <c r="F44" s="129">
        <v>36</v>
      </c>
      <c r="G44" s="123"/>
      <c r="H44" s="132"/>
      <c r="I44" s="132"/>
      <c r="J44" s="132"/>
      <c r="K44" s="132"/>
      <c r="L44" s="132"/>
      <c r="M44" s="132"/>
      <c r="N44" s="132"/>
      <c r="O44" s="133"/>
      <c r="P44" s="127"/>
      <c r="Q44" s="129">
        <v>36</v>
      </c>
      <c r="R44" s="123"/>
      <c r="S44" s="132"/>
      <c r="T44" s="132"/>
      <c r="U44" s="132"/>
      <c r="V44" s="132"/>
      <c r="W44" s="133"/>
      <c r="X44" s="127"/>
      <c r="Y44" s="129">
        <v>36</v>
      </c>
      <c r="Z44" s="123"/>
      <c r="AA44" s="132"/>
      <c r="AB44" s="132"/>
      <c r="AC44" s="132"/>
      <c r="AD44" s="132"/>
      <c r="AE44" s="132"/>
      <c r="AF44" s="133"/>
    </row>
    <row r="45" spans="1:32">
      <c r="A45" s="124">
        <v>37</v>
      </c>
      <c r="B45" s="122"/>
      <c r="C45" s="125"/>
      <c r="D45" s="134"/>
      <c r="E45" s="127"/>
      <c r="F45" s="124">
        <v>37</v>
      </c>
      <c r="G45" s="122"/>
      <c r="H45" s="135"/>
      <c r="I45" s="135"/>
      <c r="J45" s="135"/>
      <c r="K45" s="135"/>
      <c r="L45" s="135"/>
      <c r="M45" s="135"/>
      <c r="N45" s="128"/>
      <c r="O45" s="126"/>
      <c r="P45" s="127"/>
      <c r="Q45" s="124">
        <v>37</v>
      </c>
      <c r="R45" s="122"/>
      <c r="S45" s="135"/>
      <c r="T45" s="135"/>
      <c r="U45" s="135"/>
      <c r="V45" s="135"/>
      <c r="W45" s="126"/>
      <c r="X45" s="127"/>
      <c r="Y45" s="124">
        <v>37</v>
      </c>
      <c r="Z45" s="122"/>
      <c r="AA45" s="135"/>
      <c r="AB45" s="135"/>
      <c r="AC45" s="135"/>
      <c r="AD45" s="135"/>
      <c r="AE45" s="128"/>
      <c r="AF45" s="126"/>
    </row>
    <row r="46" spans="1:32">
      <c r="A46" s="129">
        <v>38</v>
      </c>
      <c r="B46" s="123"/>
      <c r="C46" s="130"/>
      <c r="D46" s="131"/>
      <c r="E46" s="127"/>
      <c r="F46" s="129">
        <v>38</v>
      </c>
      <c r="G46" s="123"/>
      <c r="H46" s="132"/>
      <c r="I46" s="132"/>
      <c r="J46" s="132"/>
      <c r="K46" s="132"/>
      <c r="L46" s="132"/>
      <c r="M46" s="132"/>
      <c r="N46" s="132"/>
      <c r="O46" s="133"/>
      <c r="P46" s="127"/>
      <c r="Q46" s="129">
        <v>38</v>
      </c>
      <c r="R46" s="123"/>
      <c r="S46" s="132"/>
      <c r="T46" s="132"/>
      <c r="U46" s="132"/>
      <c r="V46" s="132"/>
      <c r="W46" s="133"/>
      <c r="X46" s="127"/>
      <c r="Y46" s="129">
        <v>38</v>
      </c>
      <c r="Z46" s="123"/>
      <c r="AA46" s="132"/>
      <c r="AB46" s="132"/>
      <c r="AC46" s="132"/>
      <c r="AD46" s="132"/>
      <c r="AE46" s="132"/>
      <c r="AF46" s="133"/>
    </row>
    <row r="47" spans="1:32">
      <c r="A47" s="124">
        <v>39</v>
      </c>
      <c r="B47" s="122"/>
      <c r="C47" s="125"/>
      <c r="D47" s="134"/>
      <c r="E47" s="127"/>
      <c r="F47" s="124">
        <v>39</v>
      </c>
      <c r="G47" s="122"/>
      <c r="H47" s="135"/>
      <c r="I47" s="135"/>
      <c r="J47" s="135"/>
      <c r="K47" s="135"/>
      <c r="L47" s="135"/>
      <c r="M47" s="135"/>
      <c r="N47" s="128"/>
      <c r="O47" s="126"/>
      <c r="P47" s="127"/>
      <c r="Q47" s="124">
        <v>39</v>
      </c>
      <c r="R47" s="122"/>
      <c r="S47" s="135"/>
      <c r="T47" s="135"/>
      <c r="U47" s="135"/>
      <c r="V47" s="135"/>
      <c r="W47" s="126"/>
      <c r="X47" s="127"/>
      <c r="Y47" s="124">
        <v>39</v>
      </c>
      <c r="Z47" s="122"/>
      <c r="AA47" s="135"/>
      <c r="AB47" s="135"/>
      <c r="AC47" s="135"/>
      <c r="AD47" s="135"/>
      <c r="AE47" s="128"/>
      <c r="AF47" s="126"/>
    </row>
    <row r="48" spans="1:32">
      <c r="A48" s="129">
        <v>40</v>
      </c>
      <c r="B48" s="123"/>
      <c r="C48" s="130"/>
      <c r="D48" s="131"/>
      <c r="E48" s="127"/>
      <c r="F48" s="129">
        <v>40</v>
      </c>
      <c r="G48" s="123"/>
      <c r="H48" s="132"/>
      <c r="I48" s="132"/>
      <c r="J48" s="132"/>
      <c r="K48" s="132"/>
      <c r="L48" s="132"/>
      <c r="M48" s="132"/>
      <c r="N48" s="132"/>
      <c r="O48" s="133"/>
      <c r="P48" s="127"/>
      <c r="Q48" s="129">
        <v>40</v>
      </c>
      <c r="R48" s="123"/>
      <c r="S48" s="132"/>
      <c r="T48" s="132"/>
      <c r="U48" s="132"/>
      <c r="V48" s="132"/>
      <c r="W48" s="133"/>
      <c r="X48" s="127"/>
      <c r="Y48" s="129">
        <v>40</v>
      </c>
      <c r="Z48" s="123"/>
      <c r="AA48" s="132"/>
      <c r="AB48" s="132"/>
      <c r="AC48" s="132"/>
      <c r="AD48" s="132"/>
      <c r="AE48" s="132"/>
      <c r="AF48" s="133"/>
    </row>
    <row r="51" spans="1:32" s="79" customFormat="1">
      <c r="A51" s="77"/>
      <c r="B51" s="473" t="str">
        <f>"    KELAS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 xml:space="preserve">    KELAS 3E Pa</v>
      </c>
      <c r="C51" s="474"/>
      <c r="D51" s="78"/>
      <c r="E51" s="80"/>
      <c r="F51" s="91"/>
      <c r="G51" s="484" t="str">
        <f>"    KELAS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 xml:space="preserve">    KELAS 3F Pa</v>
      </c>
      <c r="H51" s="484"/>
      <c r="I51" s="484"/>
      <c r="J51" s="484"/>
      <c r="K51" s="484"/>
      <c r="L51" s="484"/>
      <c r="M51" s="484"/>
      <c r="N51" s="89"/>
      <c r="O51" s="90"/>
      <c r="P51" s="80"/>
      <c r="Q51" s="91"/>
      <c r="R51" s="484" t="str">
        <f>"    KELAS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    KELAS </v>
      </c>
      <c r="S51" s="484"/>
      <c r="T51" s="484"/>
      <c r="U51" s="484"/>
      <c r="V51" s="484"/>
      <c r="W51" s="88"/>
      <c r="X51" s="80"/>
      <c r="Y51" s="91"/>
      <c r="Z51" s="485" t="str">
        <f>"    PERINGKAT "</f>
        <v xml:space="preserve">    PERINGKAT </v>
      </c>
      <c r="AA51" s="485"/>
      <c r="AB51" s="485"/>
      <c r="AC51" s="485"/>
      <c r="AD51" s="485"/>
      <c r="AE51" s="486"/>
      <c r="AF51" s="486"/>
    </row>
    <row r="52" spans="1:32" s="79" customFormat="1" ht="27" customHeight="1">
      <c r="A52" s="99" t="s">
        <v>27</v>
      </c>
      <c r="B52" s="100" t="s">
        <v>82</v>
      </c>
      <c r="C52" s="103"/>
      <c r="D52" s="111" t="s">
        <v>78</v>
      </c>
      <c r="E52" s="81"/>
      <c r="F52" s="94" t="s">
        <v>27</v>
      </c>
      <c r="G52" s="95"/>
      <c r="H52" s="96" t="s">
        <v>81</v>
      </c>
      <c r="I52" s="97"/>
      <c r="J52" s="97"/>
      <c r="K52" s="97"/>
      <c r="L52" s="97"/>
      <c r="M52" s="102"/>
      <c r="N52" s="478" t="s">
        <v>78</v>
      </c>
      <c r="O52" s="479"/>
      <c r="P52" s="92"/>
      <c r="Q52" s="75" t="s">
        <v>27</v>
      </c>
      <c r="R52" s="108"/>
      <c r="S52" s="96" t="s">
        <v>81</v>
      </c>
      <c r="T52" s="109"/>
      <c r="U52" s="109"/>
      <c r="V52" s="110"/>
      <c r="W52" s="111" t="s">
        <v>78</v>
      </c>
      <c r="X52" s="106"/>
      <c r="Y52" s="94" t="s">
        <v>27</v>
      </c>
      <c r="Z52" s="114"/>
      <c r="AA52" s="96" t="s">
        <v>81</v>
      </c>
      <c r="AB52" s="112"/>
      <c r="AC52" s="112"/>
      <c r="AD52" s="113"/>
      <c r="AE52" s="482" t="s">
        <v>78</v>
      </c>
      <c r="AF52" s="483"/>
    </row>
    <row r="53" spans="1:32" s="41" customFormat="1">
      <c r="A53" s="136">
        <v>1</v>
      </c>
      <c r="B53" s="120"/>
      <c r="C53" s="137"/>
      <c r="D53" s="138"/>
      <c r="E53" s="139"/>
      <c r="F53" s="136">
        <v>1</v>
      </c>
      <c r="G53" s="120"/>
      <c r="H53" s="137"/>
      <c r="I53" s="137"/>
      <c r="J53" s="137"/>
      <c r="K53" s="137"/>
      <c r="L53" s="137"/>
      <c r="M53" s="137"/>
      <c r="N53" s="140"/>
      <c r="O53" s="138"/>
      <c r="P53" s="139"/>
      <c r="Q53" s="136">
        <v>1</v>
      </c>
      <c r="R53" s="120"/>
      <c r="S53" s="137"/>
      <c r="T53" s="137"/>
      <c r="U53" s="137"/>
      <c r="V53" s="137"/>
      <c r="W53" s="138"/>
      <c r="X53" s="139"/>
      <c r="Y53" s="136">
        <v>1</v>
      </c>
      <c r="Z53" s="120"/>
      <c r="AA53" s="137"/>
      <c r="AB53" s="137"/>
      <c r="AC53" s="137"/>
      <c r="AD53" s="137"/>
      <c r="AE53" s="140"/>
      <c r="AF53" s="138"/>
    </row>
    <row r="54" spans="1:32">
      <c r="A54" s="141">
        <v>2</v>
      </c>
      <c r="B54" s="121"/>
      <c r="C54" s="142"/>
      <c r="D54" s="143"/>
      <c r="E54" s="139"/>
      <c r="F54" s="141">
        <v>2</v>
      </c>
      <c r="G54" s="121"/>
      <c r="H54" s="144"/>
      <c r="I54" s="144"/>
      <c r="J54" s="144"/>
      <c r="K54" s="144"/>
      <c r="L54" s="144"/>
      <c r="M54" s="144"/>
      <c r="N54" s="144"/>
      <c r="O54" s="145"/>
      <c r="P54" s="139"/>
      <c r="Q54" s="141">
        <v>2</v>
      </c>
      <c r="R54" s="121"/>
      <c r="S54" s="144"/>
      <c r="T54" s="144"/>
      <c r="U54" s="144"/>
      <c r="V54" s="144"/>
      <c r="W54" s="145"/>
      <c r="X54" s="139"/>
      <c r="Y54" s="141">
        <v>2</v>
      </c>
      <c r="Z54" s="121"/>
      <c r="AA54" s="144"/>
      <c r="AB54" s="144"/>
      <c r="AC54" s="144"/>
      <c r="AD54" s="144"/>
      <c r="AE54" s="144"/>
      <c r="AF54" s="145"/>
    </row>
    <row r="55" spans="1:32">
      <c r="A55" s="136">
        <v>3</v>
      </c>
      <c r="B55" s="120"/>
      <c r="C55" s="137"/>
      <c r="D55" s="146"/>
      <c r="E55" s="139"/>
      <c r="F55" s="136">
        <v>3</v>
      </c>
      <c r="G55" s="120"/>
      <c r="H55" s="147"/>
      <c r="I55" s="147"/>
      <c r="J55" s="147"/>
      <c r="K55" s="147"/>
      <c r="L55" s="147"/>
      <c r="M55" s="147"/>
      <c r="N55" s="140"/>
      <c r="O55" s="138"/>
      <c r="P55" s="139"/>
      <c r="Q55" s="136">
        <v>3</v>
      </c>
      <c r="R55" s="120"/>
      <c r="S55" s="147"/>
      <c r="T55" s="147"/>
      <c r="U55" s="147"/>
      <c r="V55" s="147"/>
      <c r="W55" s="138"/>
      <c r="X55" s="139"/>
      <c r="Y55" s="136">
        <v>3</v>
      </c>
      <c r="Z55" s="120"/>
      <c r="AA55" s="147"/>
      <c r="AB55" s="147"/>
      <c r="AC55" s="147"/>
      <c r="AD55" s="147"/>
      <c r="AE55" s="140"/>
      <c r="AF55" s="138"/>
    </row>
    <row r="56" spans="1:32">
      <c r="A56" s="141">
        <v>4</v>
      </c>
      <c r="B56" s="121"/>
      <c r="C56" s="142"/>
      <c r="D56" s="143"/>
      <c r="E56" s="139"/>
      <c r="F56" s="141">
        <v>4</v>
      </c>
      <c r="G56" s="121"/>
      <c r="H56" s="144"/>
      <c r="I56" s="144"/>
      <c r="J56" s="144"/>
      <c r="K56" s="144"/>
      <c r="L56" s="144"/>
      <c r="M56" s="144"/>
      <c r="N56" s="144"/>
      <c r="O56" s="145"/>
      <c r="P56" s="139"/>
      <c r="Q56" s="141">
        <v>4</v>
      </c>
      <c r="R56" s="121"/>
      <c r="S56" s="144"/>
      <c r="T56" s="144"/>
      <c r="U56" s="144"/>
      <c r="V56" s="144"/>
      <c r="W56" s="145"/>
      <c r="X56" s="139"/>
      <c r="Y56" s="141">
        <v>4</v>
      </c>
      <c r="Z56" s="121"/>
      <c r="AA56" s="144"/>
      <c r="AB56" s="144"/>
      <c r="AC56" s="144"/>
      <c r="AD56" s="144"/>
      <c r="AE56" s="144"/>
      <c r="AF56" s="145"/>
    </row>
    <row r="57" spans="1:32">
      <c r="A57" s="136">
        <v>5</v>
      </c>
      <c r="B57" s="120"/>
      <c r="C57" s="137"/>
      <c r="D57" s="146"/>
      <c r="E57" s="139"/>
      <c r="F57" s="136">
        <v>5</v>
      </c>
      <c r="G57" s="120"/>
      <c r="H57" s="147"/>
      <c r="I57" s="147"/>
      <c r="J57" s="147"/>
      <c r="K57" s="147"/>
      <c r="L57" s="147"/>
      <c r="M57" s="147"/>
      <c r="N57" s="140"/>
      <c r="O57" s="138"/>
      <c r="P57" s="139"/>
      <c r="Q57" s="136">
        <v>5</v>
      </c>
      <c r="R57" s="120"/>
      <c r="S57" s="147"/>
      <c r="T57" s="147"/>
      <c r="U57" s="147"/>
      <c r="V57" s="147"/>
      <c r="W57" s="138"/>
      <c r="X57" s="139"/>
      <c r="Y57" s="136">
        <v>5</v>
      </c>
      <c r="Z57" s="120"/>
      <c r="AA57" s="147"/>
      <c r="AB57" s="147"/>
      <c r="AC57" s="147"/>
      <c r="AD57" s="147"/>
      <c r="AE57" s="140"/>
      <c r="AF57" s="138"/>
    </row>
    <row r="58" spans="1:32">
      <c r="A58" s="141">
        <v>6</v>
      </c>
      <c r="B58" s="121"/>
      <c r="C58" s="142"/>
      <c r="D58" s="143"/>
      <c r="E58" s="139"/>
      <c r="F58" s="141">
        <v>6</v>
      </c>
      <c r="G58" s="121"/>
      <c r="H58" s="144"/>
      <c r="I58" s="144"/>
      <c r="J58" s="144"/>
      <c r="K58" s="144"/>
      <c r="L58" s="144"/>
      <c r="M58" s="144"/>
      <c r="N58" s="144"/>
      <c r="O58" s="145"/>
      <c r="P58" s="139"/>
      <c r="Q58" s="141">
        <v>6</v>
      </c>
      <c r="R58" s="121"/>
      <c r="S58" s="144"/>
      <c r="T58" s="144"/>
      <c r="U58" s="144"/>
      <c r="V58" s="144"/>
      <c r="W58" s="145"/>
      <c r="X58" s="139"/>
      <c r="Y58" s="141">
        <v>6</v>
      </c>
      <c r="Z58" s="121"/>
      <c r="AA58" s="144"/>
      <c r="AB58" s="144"/>
      <c r="AC58" s="144"/>
      <c r="AD58" s="144"/>
      <c r="AE58" s="144"/>
      <c r="AF58" s="145"/>
    </row>
    <row r="59" spans="1:32">
      <c r="A59" s="136">
        <v>7</v>
      </c>
      <c r="B59" s="120"/>
      <c r="C59" s="137"/>
      <c r="D59" s="146"/>
      <c r="E59" s="139"/>
      <c r="F59" s="136">
        <v>7</v>
      </c>
      <c r="G59" s="120"/>
      <c r="H59" s="147"/>
      <c r="I59" s="147"/>
      <c r="J59" s="147"/>
      <c r="K59" s="147"/>
      <c r="L59" s="147"/>
      <c r="M59" s="147"/>
      <c r="N59" s="140"/>
      <c r="O59" s="138"/>
      <c r="P59" s="139"/>
      <c r="Q59" s="136">
        <v>7</v>
      </c>
      <c r="R59" s="120"/>
      <c r="S59" s="147"/>
      <c r="T59" s="147"/>
      <c r="U59" s="147"/>
      <c r="V59" s="147"/>
      <c r="W59" s="138"/>
      <c r="X59" s="139"/>
      <c r="Y59" s="136">
        <v>7</v>
      </c>
      <c r="Z59" s="120"/>
      <c r="AA59" s="147"/>
      <c r="AB59" s="147"/>
      <c r="AC59" s="147"/>
      <c r="AD59" s="147"/>
      <c r="AE59" s="140"/>
      <c r="AF59" s="138"/>
    </row>
    <row r="60" spans="1:32">
      <c r="A60" s="141">
        <v>8</v>
      </c>
      <c r="B60" s="121"/>
      <c r="C60" s="142"/>
      <c r="D60" s="143"/>
      <c r="E60" s="139"/>
      <c r="F60" s="141">
        <v>8</v>
      </c>
      <c r="G60" s="121"/>
      <c r="H60" s="144"/>
      <c r="I60" s="144"/>
      <c r="J60" s="144"/>
      <c r="K60" s="144"/>
      <c r="L60" s="144"/>
      <c r="M60" s="144"/>
      <c r="N60" s="144"/>
      <c r="O60" s="145"/>
      <c r="P60" s="139"/>
      <c r="Q60" s="141">
        <v>8</v>
      </c>
      <c r="R60" s="121"/>
      <c r="S60" s="144"/>
      <c r="T60" s="144"/>
      <c r="U60" s="144"/>
      <c r="V60" s="144"/>
      <c r="W60" s="145"/>
      <c r="X60" s="139"/>
      <c r="Y60" s="141">
        <v>8</v>
      </c>
      <c r="Z60" s="121"/>
      <c r="AA60" s="144"/>
      <c r="AB60" s="144"/>
      <c r="AC60" s="144"/>
      <c r="AD60" s="144"/>
      <c r="AE60" s="144"/>
      <c r="AF60" s="145"/>
    </row>
    <row r="61" spans="1:32">
      <c r="A61" s="136">
        <v>9</v>
      </c>
      <c r="B61" s="120"/>
      <c r="C61" s="137"/>
      <c r="D61" s="146"/>
      <c r="E61" s="139"/>
      <c r="F61" s="136">
        <v>9</v>
      </c>
      <c r="G61" s="120"/>
      <c r="H61" s="147"/>
      <c r="I61" s="147"/>
      <c r="J61" s="147"/>
      <c r="K61" s="147"/>
      <c r="L61" s="147"/>
      <c r="M61" s="147"/>
      <c r="N61" s="140"/>
      <c r="O61" s="138"/>
      <c r="P61" s="139"/>
      <c r="Q61" s="136">
        <v>9</v>
      </c>
      <c r="R61" s="120"/>
      <c r="S61" s="147"/>
      <c r="T61" s="147"/>
      <c r="U61" s="147"/>
      <c r="V61" s="147"/>
      <c r="W61" s="138"/>
      <c r="X61" s="139"/>
      <c r="Y61" s="136">
        <v>9</v>
      </c>
      <c r="Z61" s="120"/>
      <c r="AA61" s="147"/>
      <c r="AB61" s="147"/>
      <c r="AC61" s="147"/>
      <c r="AD61" s="147"/>
      <c r="AE61" s="140"/>
      <c r="AF61" s="138"/>
    </row>
    <row r="62" spans="1:32">
      <c r="A62" s="141">
        <v>10</v>
      </c>
      <c r="B62" s="121"/>
      <c r="C62" s="142"/>
      <c r="D62" s="143"/>
      <c r="E62" s="139"/>
      <c r="F62" s="141">
        <v>10</v>
      </c>
      <c r="G62" s="121"/>
      <c r="H62" s="144"/>
      <c r="I62" s="144"/>
      <c r="J62" s="144"/>
      <c r="K62" s="144"/>
      <c r="L62" s="144"/>
      <c r="M62" s="144"/>
      <c r="N62" s="144"/>
      <c r="O62" s="145"/>
      <c r="P62" s="139"/>
      <c r="Q62" s="141">
        <v>10</v>
      </c>
      <c r="R62" s="121"/>
      <c r="S62" s="144"/>
      <c r="T62" s="144"/>
      <c r="U62" s="144"/>
      <c r="V62" s="144"/>
      <c r="W62" s="145"/>
      <c r="X62" s="139"/>
      <c r="Y62" s="141">
        <v>10</v>
      </c>
      <c r="Z62" s="121"/>
      <c r="AA62" s="144"/>
      <c r="AB62" s="144"/>
      <c r="AC62" s="144"/>
      <c r="AD62" s="144"/>
      <c r="AE62" s="144"/>
      <c r="AF62" s="145"/>
    </row>
    <row r="63" spans="1:32">
      <c r="A63" s="136">
        <v>11</v>
      </c>
      <c r="B63" s="120"/>
      <c r="C63" s="137"/>
      <c r="D63" s="146"/>
      <c r="E63" s="139"/>
      <c r="F63" s="136">
        <v>11</v>
      </c>
      <c r="G63" s="120"/>
      <c r="H63" s="147"/>
      <c r="I63" s="147"/>
      <c r="J63" s="147"/>
      <c r="K63" s="147"/>
      <c r="L63" s="147"/>
      <c r="M63" s="147"/>
      <c r="N63" s="140"/>
      <c r="O63" s="138"/>
      <c r="P63" s="139"/>
      <c r="Q63" s="136">
        <v>11</v>
      </c>
      <c r="R63" s="120"/>
      <c r="S63" s="147"/>
      <c r="T63" s="147"/>
      <c r="U63" s="147"/>
      <c r="V63" s="147"/>
      <c r="W63" s="138"/>
      <c r="X63" s="139"/>
      <c r="Y63" s="136">
        <v>11</v>
      </c>
      <c r="Z63" s="120"/>
      <c r="AA63" s="147"/>
      <c r="AB63" s="147"/>
      <c r="AC63" s="147"/>
      <c r="AD63" s="147"/>
      <c r="AE63" s="140"/>
      <c r="AF63" s="138"/>
    </row>
    <row r="64" spans="1:32">
      <c r="A64" s="141">
        <v>12</v>
      </c>
      <c r="B64" s="121"/>
      <c r="C64" s="142"/>
      <c r="D64" s="143"/>
      <c r="E64" s="139"/>
      <c r="F64" s="141">
        <v>12</v>
      </c>
      <c r="G64" s="121"/>
      <c r="H64" s="144"/>
      <c r="I64" s="144"/>
      <c r="J64" s="144"/>
      <c r="K64" s="144"/>
      <c r="L64" s="144"/>
      <c r="M64" s="144"/>
      <c r="N64" s="144"/>
      <c r="O64" s="145"/>
      <c r="P64" s="139"/>
      <c r="Q64" s="141">
        <v>12</v>
      </c>
      <c r="R64" s="121"/>
      <c r="S64" s="144"/>
      <c r="T64" s="144"/>
      <c r="U64" s="144"/>
      <c r="V64" s="144"/>
      <c r="W64" s="145"/>
      <c r="X64" s="139"/>
      <c r="Y64" s="141">
        <v>12</v>
      </c>
      <c r="Z64" s="121"/>
      <c r="AA64" s="144"/>
      <c r="AB64" s="144"/>
      <c r="AC64" s="144"/>
      <c r="AD64" s="144"/>
      <c r="AE64" s="144"/>
      <c r="AF64" s="145"/>
    </row>
    <row r="65" spans="1:32">
      <c r="A65" s="136">
        <v>13</v>
      </c>
      <c r="B65" s="120"/>
      <c r="C65" s="137"/>
      <c r="D65" s="146"/>
      <c r="E65" s="139"/>
      <c r="F65" s="136">
        <v>13</v>
      </c>
      <c r="G65" s="120"/>
      <c r="H65" s="147"/>
      <c r="I65" s="147"/>
      <c r="J65" s="147"/>
      <c r="K65" s="147"/>
      <c r="L65" s="147"/>
      <c r="M65" s="147"/>
      <c r="N65" s="140"/>
      <c r="O65" s="138"/>
      <c r="P65" s="139"/>
      <c r="Q65" s="136">
        <v>13</v>
      </c>
      <c r="R65" s="120"/>
      <c r="S65" s="147"/>
      <c r="T65" s="147"/>
      <c r="U65" s="147"/>
      <c r="V65" s="147"/>
      <c r="W65" s="138"/>
      <c r="X65" s="139"/>
      <c r="Y65" s="136">
        <v>13</v>
      </c>
      <c r="Z65" s="120"/>
      <c r="AA65" s="147"/>
      <c r="AB65" s="147"/>
      <c r="AC65" s="147"/>
      <c r="AD65" s="147"/>
      <c r="AE65" s="140"/>
      <c r="AF65" s="138"/>
    </row>
    <row r="66" spans="1:32">
      <c r="A66" s="141">
        <v>14</v>
      </c>
      <c r="B66" s="121"/>
      <c r="C66" s="142"/>
      <c r="D66" s="143"/>
      <c r="E66" s="139"/>
      <c r="F66" s="141">
        <v>14</v>
      </c>
      <c r="G66" s="121"/>
      <c r="H66" s="144"/>
      <c r="I66" s="144"/>
      <c r="J66" s="144"/>
      <c r="K66" s="144"/>
      <c r="L66" s="144"/>
      <c r="M66" s="144"/>
      <c r="N66" s="144"/>
      <c r="O66" s="145"/>
      <c r="P66" s="139"/>
      <c r="Q66" s="141">
        <v>14</v>
      </c>
      <c r="R66" s="121"/>
      <c r="S66" s="144"/>
      <c r="T66" s="144"/>
      <c r="U66" s="144"/>
      <c r="V66" s="144"/>
      <c r="W66" s="145"/>
      <c r="X66" s="139"/>
      <c r="Y66" s="141">
        <v>14</v>
      </c>
      <c r="Z66" s="121"/>
      <c r="AA66" s="144"/>
      <c r="AB66" s="144"/>
      <c r="AC66" s="144"/>
      <c r="AD66" s="144"/>
      <c r="AE66" s="144"/>
      <c r="AF66" s="145"/>
    </row>
    <row r="67" spans="1:32">
      <c r="A67" s="136">
        <v>15</v>
      </c>
      <c r="B67" s="120"/>
      <c r="C67" s="137"/>
      <c r="D67" s="146"/>
      <c r="E67" s="139"/>
      <c r="F67" s="136">
        <v>15</v>
      </c>
      <c r="G67" s="120"/>
      <c r="H67" s="147"/>
      <c r="I67" s="147"/>
      <c r="J67" s="147"/>
      <c r="K67" s="147"/>
      <c r="L67" s="147"/>
      <c r="M67" s="147"/>
      <c r="N67" s="140"/>
      <c r="O67" s="138"/>
      <c r="P67" s="139"/>
      <c r="Q67" s="136">
        <v>15</v>
      </c>
      <c r="R67" s="120"/>
      <c r="S67" s="147"/>
      <c r="T67" s="147"/>
      <c r="U67" s="147"/>
      <c r="V67" s="147"/>
      <c r="W67" s="138"/>
      <c r="X67" s="139"/>
      <c r="Y67" s="136">
        <v>15</v>
      </c>
      <c r="Z67" s="120"/>
      <c r="AA67" s="147"/>
      <c r="AB67" s="147"/>
      <c r="AC67" s="147"/>
      <c r="AD67" s="147"/>
      <c r="AE67" s="140"/>
      <c r="AF67" s="138"/>
    </row>
    <row r="68" spans="1:32">
      <c r="A68" s="141">
        <v>16</v>
      </c>
      <c r="B68" s="121"/>
      <c r="C68" s="142"/>
      <c r="D68" s="143"/>
      <c r="E68" s="139"/>
      <c r="F68" s="141">
        <v>16</v>
      </c>
      <c r="G68" s="121"/>
      <c r="H68" s="144"/>
      <c r="I68" s="144"/>
      <c r="J68" s="144"/>
      <c r="K68" s="144"/>
      <c r="L68" s="144"/>
      <c r="M68" s="144"/>
      <c r="N68" s="144"/>
      <c r="O68" s="145"/>
      <c r="P68" s="139"/>
      <c r="Q68" s="141">
        <v>16</v>
      </c>
      <c r="R68" s="121"/>
      <c r="S68" s="144"/>
      <c r="T68" s="144"/>
      <c r="U68" s="144"/>
      <c r="V68" s="144"/>
      <c r="W68" s="145"/>
      <c r="X68" s="139"/>
      <c r="Y68" s="141">
        <v>16</v>
      </c>
      <c r="Z68" s="121"/>
      <c r="AA68" s="144"/>
      <c r="AB68" s="144"/>
      <c r="AC68" s="144"/>
      <c r="AD68" s="144"/>
      <c r="AE68" s="144"/>
      <c r="AF68" s="145"/>
    </row>
    <row r="69" spans="1:32">
      <c r="A69" s="136">
        <v>17</v>
      </c>
      <c r="B69" s="120"/>
      <c r="C69" s="137"/>
      <c r="D69" s="146"/>
      <c r="E69" s="139"/>
      <c r="F69" s="136">
        <v>17</v>
      </c>
      <c r="G69" s="120"/>
      <c r="H69" s="147"/>
      <c r="I69" s="147"/>
      <c r="J69" s="147"/>
      <c r="K69" s="147"/>
      <c r="L69" s="147"/>
      <c r="M69" s="147"/>
      <c r="N69" s="140"/>
      <c r="O69" s="138"/>
      <c r="P69" s="139"/>
      <c r="Q69" s="136">
        <v>17</v>
      </c>
      <c r="R69" s="120"/>
      <c r="S69" s="147"/>
      <c r="T69" s="147"/>
      <c r="U69" s="147"/>
      <c r="V69" s="147"/>
      <c r="W69" s="138"/>
      <c r="X69" s="139"/>
      <c r="Y69" s="136">
        <v>17</v>
      </c>
      <c r="Z69" s="120"/>
      <c r="AA69" s="147"/>
      <c r="AB69" s="147"/>
      <c r="AC69" s="147"/>
      <c r="AD69" s="147"/>
      <c r="AE69" s="140"/>
      <c r="AF69" s="138"/>
    </row>
    <row r="70" spans="1:32">
      <c r="A70" s="141">
        <v>18</v>
      </c>
      <c r="B70" s="121"/>
      <c r="C70" s="142"/>
      <c r="D70" s="143"/>
      <c r="E70" s="139"/>
      <c r="F70" s="141">
        <v>18</v>
      </c>
      <c r="G70" s="121"/>
      <c r="H70" s="144"/>
      <c r="I70" s="144"/>
      <c r="J70" s="144"/>
      <c r="K70" s="144"/>
      <c r="L70" s="144"/>
      <c r="M70" s="144"/>
      <c r="N70" s="144"/>
      <c r="O70" s="145"/>
      <c r="P70" s="139"/>
      <c r="Q70" s="141">
        <v>18</v>
      </c>
      <c r="R70" s="121"/>
      <c r="S70" s="144"/>
      <c r="T70" s="144"/>
      <c r="U70" s="144"/>
      <c r="V70" s="144"/>
      <c r="W70" s="145"/>
      <c r="X70" s="139"/>
      <c r="Y70" s="141">
        <v>18</v>
      </c>
      <c r="Z70" s="121"/>
      <c r="AA70" s="144"/>
      <c r="AB70" s="144"/>
      <c r="AC70" s="144"/>
      <c r="AD70" s="144"/>
      <c r="AE70" s="144"/>
      <c r="AF70" s="145"/>
    </row>
    <row r="71" spans="1:32">
      <c r="A71" s="136">
        <v>19</v>
      </c>
      <c r="B71" s="120"/>
      <c r="C71" s="137"/>
      <c r="D71" s="146"/>
      <c r="E71" s="139"/>
      <c r="F71" s="136">
        <v>19</v>
      </c>
      <c r="G71" s="120"/>
      <c r="H71" s="147"/>
      <c r="I71" s="147"/>
      <c r="J71" s="147"/>
      <c r="K71" s="147"/>
      <c r="L71" s="147"/>
      <c r="M71" s="147"/>
      <c r="N71" s="140"/>
      <c r="O71" s="138"/>
      <c r="P71" s="139"/>
      <c r="Q71" s="136">
        <v>19</v>
      </c>
      <c r="R71" s="120"/>
      <c r="S71" s="147"/>
      <c r="T71" s="147"/>
      <c r="U71" s="147"/>
      <c r="V71" s="147"/>
      <c r="W71" s="138"/>
      <c r="X71" s="139"/>
      <c r="Y71" s="136">
        <v>19</v>
      </c>
      <c r="Z71" s="120"/>
      <c r="AA71" s="147"/>
      <c r="AB71" s="147"/>
      <c r="AC71" s="147"/>
      <c r="AD71" s="147"/>
      <c r="AE71" s="140"/>
      <c r="AF71" s="138"/>
    </row>
    <row r="72" spans="1:32">
      <c r="A72" s="141">
        <v>20</v>
      </c>
      <c r="B72" s="121"/>
      <c r="C72" s="142"/>
      <c r="D72" s="143"/>
      <c r="E72" s="139"/>
      <c r="F72" s="141">
        <v>20</v>
      </c>
      <c r="G72" s="121"/>
      <c r="H72" s="144"/>
      <c r="I72" s="144"/>
      <c r="J72" s="144"/>
      <c r="K72" s="144"/>
      <c r="L72" s="144"/>
      <c r="M72" s="144"/>
      <c r="N72" s="144"/>
      <c r="O72" s="145"/>
      <c r="P72" s="139"/>
      <c r="Q72" s="141">
        <v>20</v>
      </c>
      <c r="R72" s="121"/>
      <c r="S72" s="144"/>
      <c r="T72" s="144"/>
      <c r="U72" s="144"/>
      <c r="V72" s="144"/>
      <c r="W72" s="145"/>
      <c r="X72" s="139"/>
      <c r="Y72" s="141">
        <v>20</v>
      </c>
      <c r="Z72" s="121"/>
      <c r="AA72" s="144"/>
      <c r="AB72" s="144"/>
      <c r="AC72" s="144"/>
      <c r="AD72" s="144"/>
      <c r="AE72" s="144"/>
      <c r="AF72" s="145"/>
    </row>
    <row r="73" spans="1:32">
      <c r="A73" s="136">
        <v>21</v>
      </c>
      <c r="B73" s="120"/>
      <c r="C73" s="137"/>
      <c r="D73" s="146"/>
      <c r="E73" s="139"/>
      <c r="F73" s="136">
        <v>21</v>
      </c>
      <c r="G73" s="120"/>
      <c r="H73" s="147"/>
      <c r="I73" s="147"/>
      <c r="J73" s="147"/>
      <c r="K73" s="147"/>
      <c r="L73" s="147"/>
      <c r="M73" s="147"/>
      <c r="N73" s="140"/>
      <c r="O73" s="138"/>
      <c r="P73" s="139"/>
      <c r="Q73" s="136">
        <v>21</v>
      </c>
      <c r="R73" s="120"/>
      <c r="S73" s="147"/>
      <c r="T73" s="147"/>
      <c r="U73" s="147"/>
      <c r="V73" s="147"/>
      <c r="W73" s="138"/>
      <c r="X73" s="139"/>
      <c r="Y73" s="136">
        <v>21</v>
      </c>
      <c r="Z73" s="120"/>
      <c r="AA73" s="147"/>
      <c r="AB73" s="147"/>
      <c r="AC73" s="147"/>
      <c r="AD73" s="147"/>
      <c r="AE73" s="140"/>
      <c r="AF73" s="138"/>
    </row>
    <row r="74" spans="1:32">
      <c r="A74" s="141">
        <v>22</v>
      </c>
      <c r="B74" s="121"/>
      <c r="C74" s="142"/>
      <c r="D74" s="143"/>
      <c r="E74" s="139"/>
      <c r="F74" s="141">
        <v>22</v>
      </c>
      <c r="G74" s="121"/>
      <c r="H74" s="144"/>
      <c r="I74" s="144"/>
      <c r="J74" s="144"/>
      <c r="K74" s="144"/>
      <c r="L74" s="144"/>
      <c r="M74" s="144"/>
      <c r="N74" s="144"/>
      <c r="O74" s="145"/>
      <c r="P74" s="139"/>
      <c r="Q74" s="141">
        <v>22</v>
      </c>
      <c r="R74" s="121"/>
      <c r="S74" s="144"/>
      <c r="T74" s="144"/>
      <c r="U74" s="144"/>
      <c r="V74" s="144"/>
      <c r="W74" s="145"/>
      <c r="X74" s="139"/>
      <c r="Y74" s="141">
        <v>22</v>
      </c>
      <c r="Z74" s="121"/>
      <c r="AA74" s="144"/>
      <c r="AB74" s="144"/>
      <c r="AC74" s="144"/>
      <c r="AD74" s="144"/>
      <c r="AE74" s="144"/>
      <c r="AF74" s="145"/>
    </row>
    <row r="75" spans="1:32">
      <c r="A75" s="136">
        <v>23</v>
      </c>
      <c r="B75" s="120"/>
      <c r="C75" s="137"/>
      <c r="D75" s="146"/>
      <c r="E75" s="139"/>
      <c r="F75" s="136">
        <v>23</v>
      </c>
      <c r="G75" s="120"/>
      <c r="H75" s="147"/>
      <c r="I75" s="147"/>
      <c r="J75" s="147"/>
      <c r="K75" s="147"/>
      <c r="L75" s="147"/>
      <c r="M75" s="147"/>
      <c r="N75" s="140"/>
      <c r="O75" s="138"/>
      <c r="P75" s="139"/>
      <c r="Q75" s="136">
        <v>23</v>
      </c>
      <c r="R75" s="120"/>
      <c r="S75" s="147"/>
      <c r="T75" s="147"/>
      <c r="U75" s="147"/>
      <c r="V75" s="147"/>
      <c r="W75" s="138"/>
      <c r="X75" s="139"/>
      <c r="Y75" s="136">
        <v>23</v>
      </c>
      <c r="Z75" s="120"/>
      <c r="AA75" s="147"/>
      <c r="AB75" s="147"/>
      <c r="AC75" s="147"/>
      <c r="AD75" s="147"/>
      <c r="AE75" s="140"/>
      <c r="AF75" s="138"/>
    </row>
    <row r="76" spans="1:32">
      <c r="A76" s="141">
        <v>24</v>
      </c>
      <c r="B76" s="121"/>
      <c r="C76" s="142"/>
      <c r="D76" s="143"/>
      <c r="E76" s="139"/>
      <c r="F76" s="141">
        <v>24</v>
      </c>
      <c r="G76" s="121"/>
      <c r="H76" s="144"/>
      <c r="I76" s="144"/>
      <c r="J76" s="144"/>
      <c r="K76" s="144"/>
      <c r="L76" s="144"/>
      <c r="M76" s="144"/>
      <c r="N76" s="144"/>
      <c r="O76" s="145"/>
      <c r="P76" s="139"/>
      <c r="Q76" s="141">
        <v>24</v>
      </c>
      <c r="R76" s="121"/>
      <c r="S76" s="144"/>
      <c r="T76" s="144"/>
      <c r="U76" s="144"/>
      <c r="V76" s="144"/>
      <c r="W76" s="145"/>
      <c r="X76" s="139"/>
      <c r="Y76" s="141">
        <v>24</v>
      </c>
      <c r="Z76" s="121"/>
      <c r="AA76" s="144"/>
      <c r="AB76" s="144"/>
      <c r="AC76" s="144"/>
      <c r="AD76" s="144"/>
      <c r="AE76" s="144"/>
      <c r="AF76" s="145"/>
    </row>
    <row r="77" spans="1:32">
      <c r="A77" s="136">
        <v>25</v>
      </c>
      <c r="B77" s="120"/>
      <c r="C77" s="137"/>
      <c r="D77" s="146"/>
      <c r="E77" s="139"/>
      <c r="F77" s="136">
        <v>25</v>
      </c>
      <c r="G77" s="120"/>
      <c r="H77" s="147"/>
      <c r="I77" s="147"/>
      <c r="J77" s="147"/>
      <c r="K77" s="147"/>
      <c r="L77" s="147"/>
      <c r="M77" s="147"/>
      <c r="N77" s="140"/>
      <c r="O77" s="138"/>
      <c r="P77" s="139"/>
      <c r="Q77" s="136">
        <v>25</v>
      </c>
      <c r="R77" s="120"/>
      <c r="S77" s="147"/>
      <c r="T77" s="147"/>
      <c r="U77" s="147"/>
      <c r="V77" s="147"/>
      <c r="W77" s="138"/>
      <c r="X77" s="139"/>
      <c r="Y77" s="136">
        <v>25</v>
      </c>
      <c r="Z77" s="120"/>
      <c r="AA77" s="147"/>
      <c r="AB77" s="147"/>
      <c r="AC77" s="147"/>
      <c r="AD77" s="147"/>
      <c r="AE77" s="140"/>
      <c r="AF77" s="138"/>
    </row>
    <row r="78" spans="1:32">
      <c r="A78" s="141">
        <v>26</v>
      </c>
      <c r="B78" s="121"/>
      <c r="C78" s="142"/>
      <c r="D78" s="143"/>
      <c r="E78" s="139"/>
      <c r="F78" s="141">
        <v>26</v>
      </c>
      <c r="G78" s="121"/>
      <c r="H78" s="144"/>
      <c r="I78" s="144"/>
      <c r="J78" s="144"/>
      <c r="K78" s="144"/>
      <c r="L78" s="144"/>
      <c r="M78" s="144"/>
      <c r="N78" s="144"/>
      <c r="O78" s="145"/>
      <c r="P78" s="139"/>
      <c r="Q78" s="141">
        <v>26</v>
      </c>
      <c r="R78" s="121"/>
      <c r="S78" s="144"/>
      <c r="T78" s="144"/>
      <c r="U78" s="144"/>
      <c r="V78" s="144"/>
      <c r="W78" s="145"/>
      <c r="X78" s="139"/>
      <c r="Y78" s="141">
        <v>26</v>
      </c>
      <c r="Z78" s="121"/>
      <c r="AA78" s="144"/>
      <c r="AB78" s="144"/>
      <c r="AC78" s="144"/>
      <c r="AD78" s="144"/>
      <c r="AE78" s="144"/>
      <c r="AF78" s="145"/>
    </row>
    <row r="79" spans="1:32">
      <c r="A79" s="136">
        <v>27</v>
      </c>
      <c r="B79" s="120"/>
      <c r="C79" s="137"/>
      <c r="D79" s="146"/>
      <c r="E79" s="139"/>
      <c r="F79" s="136">
        <v>27</v>
      </c>
      <c r="G79" s="120"/>
      <c r="H79" s="147"/>
      <c r="I79" s="147"/>
      <c r="J79" s="147"/>
      <c r="K79" s="147"/>
      <c r="L79" s="147"/>
      <c r="M79" s="147"/>
      <c r="N79" s="140"/>
      <c r="O79" s="138"/>
      <c r="P79" s="139"/>
      <c r="Q79" s="136">
        <v>27</v>
      </c>
      <c r="R79" s="120"/>
      <c r="S79" s="147"/>
      <c r="T79" s="147"/>
      <c r="U79" s="147"/>
      <c r="V79" s="147"/>
      <c r="W79" s="138"/>
      <c r="X79" s="139"/>
      <c r="Y79" s="136">
        <v>27</v>
      </c>
      <c r="Z79" s="120"/>
      <c r="AA79" s="147"/>
      <c r="AB79" s="147"/>
      <c r="AC79" s="147"/>
      <c r="AD79" s="147"/>
      <c r="AE79" s="140"/>
      <c r="AF79" s="138"/>
    </row>
    <row r="80" spans="1:32">
      <c r="A80" s="141">
        <v>28</v>
      </c>
      <c r="B80" s="121"/>
      <c r="C80" s="142"/>
      <c r="D80" s="143"/>
      <c r="E80" s="139"/>
      <c r="F80" s="141">
        <v>28</v>
      </c>
      <c r="G80" s="121"/>
      <c r="H80" s="144"/>
      <c r="I80" s="144"/>
      <c r="J80" s="144"/>
      <c r="K80" s="144"/>
      <c r="L80" s="144"/>
      <c r="M80" s="144"/>
      <c r="N80" s="144"/>
      <c r="O80" s="145"/>
      <c r="P80" s="139"/>
      <c r="Q80" s="141">
        <v>28</v>
      </c>
      <c r="R80" s="121"/>
      <c r="S80" s="144"/>
      <c r="T80" s="144"/>
      <c r="U80" s="144"/>
      <c r="V80" s="144"/>
      <c r="W80" s="145"/>
      <c r="X80" s="139"/>
      <c r="Y80" s="141">
        <v>28</v>
      </c>
      <c r="Z80" s="121"/>
      <c r="AA80" s="144"/>
      <c r="AB80" s="144"/>
      <c r="AC80" s="144"/>
      <c r="AD80" s="144"/>
      <c r="AE80" s="144"/>
      <c r="AF80" s="145"/>
    </row>
    <row r="81" spans="1:32">
      <c r="A81" s="136">
        <v>29</v>
      </c>
      <c r="B81" s="120"/>
      <c r="C81" s="137"/>
      <c r="D81" s="146"/>
      <c r="E81" s="139"/>
      <c r="F81" s="136">
        <v>29</v>
      </c>
      <c r="G81" s="120"/>
      <c r="H81" s="147"/>
      <c r="I81" s="147"/>
      <c r="J81" s="147"/>
      <c r="K81" s="147"/>
      <c r="L81" s="147"/>
      <c r="M81" s="147"/>
      <c r="N81" s="140"/>
      <c r="O81" s="138"/>
      <c r="P81" s="139"/>
      <c r="Q81" s="136">
        <v>29</v>
      </c>
      <c r="R81" s="120"/>
      <c r="S81" s="147"/>
      <c r="T81" s="147"/>
      <c r="U81" s="147"/>
      <c r="V81" s="147"/>
      <c r="W81" s="138"/>
      <c r="X81" s="139"/>
      <c r="Y81" s="136">
        <v>29</v>
      </c>
      <c r="Z81" s="120"/>
      <c r="AA81" s="147"/>
      <c r="AB81" s="147"/>
      <c r="AC81" s="147"/>
      <c r="AD81" s="147"/>
      <c r="AE81" s="140"/>
      <c r="AF81" s="138"/>
    </row>
    <row r="82" spans="1:32">
      <c r="A82" s="141">
        <v>30</v>
      </c>
      <c r="B82" s="121"/>
      <c r="C82" s="142"/>
      <c r="D82" s="143"/>
      <c r="E82" s="139"/>
      <c r="F82" s="141">
        <v>30</v>
      </c>
      <c r="G82" s="121"/>
      <c r="H82" s="144"/>
      <c r="I82" s="144"/>
      <c r="J82" s="144"/>
      <c r="K82" s="144"/>
      <c r="L82" s="144"/>
      <c r="M82" s="144"/>
      <c r="N82" s="144"/>
      <c r="O82" s="145"/>
      <c r="P82" s="139"/>
      <c r="Q82" s="141">
        <v>30</v>
      </c>
      <c r="R82" s="121"/>
      <c r="S82" s="144"/>
      <c r="T82" s="144"/>
      <c r="U82" s="144"/>
      <c r="V82" s="144"/>
      <c r="W82" s="145"/>
      <c r="X82" s="139"/>
      <c r="Y82" s="141">
        <v>30</v>
      </c>
      <c r="Z82" s="121"/>
      <c r="AA82" s="144"/>
      <c r="AB82" s="144"/>
      <c r="AC82" s="144"/>
      <c r="AD82" s="144"/>
      <c r="AE82" s="144"/>
      <c r="AF82" s="145"/>
    </row>
    <row r="83" spans="1:32">
      <c r="A83" s="136">
        <v>31</v>
      </c>
      <c r="B83" s="120"/>
      <c r="C83" s="137"/>
      <c r="D83" s="146"/>
      <c r="E83" s="139"/>
      <c r="F83" s="136">
        <v>31</v>
      </c>
      <c r="G83" s="120"/>
      <c r="H83" s="147"/>
      <c r="I83" s="147"/>
      <c r="J83" s="147"/>
      <c r="K83" s="147"/>
      <c r="L83" s="147"/>
      <c r="M83" s="147"/>
      <c r="N83" s="140"/>
      <c r="O83" s="138"/>
      <c r="P83" s="139"/>
      <c r="Q83" s="136">
        <v>31</v>
      </c>
      <c r="R83" s="120"/>
      <c r="S83" s="147"/>
      <c r="T83" s="147"/>
      <c r="U83" s="147"/>
      <c r="V83" s="147"/>
      <c r="W83" s="138"/>
      <c r="X83" s="139"/>
      <c r="Y83" s="136">
        <v>31</v>
      </c>
      <c r="Z83" s="120"/>
      <c r="AA83" s="147"/>
      <c r="AB83" s="147"/>
      <c r="AC83" s="147"/>
      <c r="AD83" s="147"/>
      <c r="AE83" s="140"/>
      <c r="AF83" s="138"/>
    </row>
    <row r="84" spans="1:32">
      <c r="A84" s="141">
        <v>32</v>
      </c>
      <c r="B84" s="121"/>
      <c r="C84" s="142"/>
      <c r="D84" s="143"/>
      <c r="E84" s="139"/>
      <c r="F84" s="141">
        <v>32</v>
      </c>
      <c r="G84" s="121"/>
      <c r="H84" s="144"/>
      <c r="I84" s="144"/>
      <c r="J84" s="144"/>
      <c r="K84" s="144"/>
      <c r="L84" s="144"/>
      <c r="M84" s="144"/>
      <c r="N84" s="144"/>
      <c r="O84" s="145"/>
      <c r="P84" s="139"/>
      <c r="Q84" s="141">
        <v>32</v>
      </c>
      <c r="R84" s="121"/>
      <c r="S84" s="144"/>
      <c r="T84" s="144"/>
      <c r="U84" s="144"/>
      <c r="V84" s="144"/>
      <c r="W84" s="145"/>
      <c r="X84" s="139"/>
      <c r="Y84" s="141">
        <v>32</v>
      </c>
      <c r="Z84" s="121"/>
      <c r="AA84" s="144"/>
      <c r="AB84" s="144"/>
      <c r="AC84" s="144"/>
      <c r="AD84" s="144"/>
      <c r="AE84" s="144"/>
      <c r="AF84" s="145"/>
    </row>
    <row r="85" spans="1:32">
      <c r="A85" s="136">
        <v>33</v>
      </c>
      <c r="B85" s="120"/>
      <c r="C85" s="137"/>
      <c r="D85" s="146"/>
      <c r="E85" s="139"/>
      <c r="F85" s="136">
        <v>33</v>
      </c>
      <c r="G85" s="120"/>
      <c r="H85" s="147"/>
      <c r="I85" s="147"/>
      <c r="J85" s="147"/>
      <c r="K85" s="147"/>
      <c r="L85" s="147"/>
      <c r="M85" s="147"/>
      <c r="N85" s="140"/>
      <c r="O85" s="138"/>
      <c r="P85" s="139"/>
      <c r="Q85" s="136">
        <v>33</v>
      </c>
      <c r="R85" s="120"/>
      <c r="S85" s="147"/>
      <c r="T85" s="147"/>
      <c r="U85" s="147"/>
      <c r="V85" s="147"/>
      <c r="W85" s="138"/>
      <c r="X85" s="139"/>
      <c r="Y85" s="136">
        <v>33</v>
      </c>
      <c r="Z85" s="120"/>
      <c r="AA85" s="147"/>
      <c r="AB85" s="147"/>
      <c r="AC85" s="147"/>
      <c r="AD85" s="147"/>
      <c r="AE85" s="140"/>
      <c r="AF85" s="138"/>
    </row>
    <row r="86" spans="1:32">
      <c r="A86" s="141">
        <v>34</v>
      </c>
      <c r="B86" s="121"/>
      <c r="C86" s="142"/>
      <c r="D86" s="143"/>
      <c r="E86" s="139"/>
      <c r="F86" s="141">
        <v>34</v>
      </c>
      <c r="G86" s="121"/>
      <c r="H86" s="144"/>
      <c r="I86" s="144"/>
      <c r="J86" s="144"/>
      <c r="K86" s="144"/>
      <c r="L86" s="144"/>
      <c r="M86" s="144"/>
      <c r="N86" s="144"/>
      <c r="O86" s="145"/>
      <c r="P86" s="139"/>
      <c r="Q86" s="141">
        <v>34</v>
      </c>
      <c r="R86" s="121"/>
      <c r="S86" s="144"/>
      <c r="T86" s="144"/>
      <c r="U86" s="144"/>
      <c r="V86" s="144"/>
      <c r="W86" s="145"/>
      <c r="X86" s="139"/>
      <c r="Y86" s="141">
        <v>34</v>
      </c>
      <c r="Z86" s="121"/>
      <c r="AA86" s="144"/>
      <c r="AB86" s="144"/>
      <c r="AC86" s="144"/>
      <c r="AD86" s="144"/>
      <c r="AE86" s="144"/>
      <c r="AF86" s="145"/>
    </row>
    <row r="87" spans="1:32">
      <c r="A87" s="136">
        <v>35</v>
      </c>
      <c r="B87" s="120"/>
      <c r="C87" s="137"/>
      <c r="D87" s="146"/>
      <c r="E87" s="139"/>
      <c r="F87" s="136">
        <v>35</v>
      </c>
      <c r="G87" s="120"/>
      <c r="H87" s="147"/>
      <c r="I87" s="147"/>
      <c r="J87" s="147"/>
      <c r="K87" s="147"/>
      <c r="L87" s="147"/>
      <c r="M87" s="147"/>
      <c r="N87" s="140"/>
      <c r="O87" s="138"/>
      <c r="P87" s="139"/>
      <c r="Q87" s="136">
        <v>35</v>
      </c>
      <c r="R87" s="120"/>
      <c r="S87" s="147"/>
      <c r="T87" s="147"/>
      <c r="U87" s="147"/>
      <c r="V87" s="147"/>
      <c r="W87" s="138"/>
      <c r="X87" s="139"/>
      <c r="Y87" s="136">
        <v>35</v>
      </c>
      <c r="Z87" s="120"/>
      <c r="AA87" s="147"/>
      <c r="AB87" s="147"/>
      <c r="AC87" s="147"/>
      <c r="AD87" s="147"/>
      <c r="AE87" s="140"/>
      <c r="AF87" s="138"/>
    </row>
    <row r="88" spans="1:32">
      <c r="A88" s="141">
        <v>36</v>
      </c>
      <c r="B88" s="121"/>
      <c r="C88" s="142"/>
      <c r="D88" s="143"/>
      <c r="E88" s="139"/>
      <c r="F88" s="141">
        <v>36</v>
      </c>
      <c r="G88" s="121"/>
      <c r="H88" s="144"/>
      <c r="I88" s="144"/>
      <c r="J88" s="144"/>
      <c r="K88" s="144"/>
      <c r="L88" s="144"/>
      <c r="M88" s="144"/>
      <c r="N88" s="144"/>
      <c r="O88" s="145"/>
      <c r="P88" s="139"/>
      <c r="Q88" s="141">
        <v>36</v>
      </c>
      <c r="R88" s="121"/>
      <c r="S88" s="144"/>
      <c r="T88" s="144"/>
      <c r="U88" s="144"/>
      <c r="V88" s="144"/>
      <c r="W88" s="145"/>
      <c r="X88" s="139"/>
      <c r="Y88" s="141">
        <v>36</v>
      </c>
      <c r="Z88" s="121"/>
      <c r="AA88" s="144"/>
      <c r="AB88" s="144"/>
      <c r="AC88" s="144"/>
      <c r="AD88" s="144"/>
      <c r="AE88" s="144"/>
      <c r="AF88" s="145"/>
    </row>
    <row r="89" spans="1:32">
      <c r="A89" s="136">
        <v>37</v>
      </c>
      <c r="B89" s="120"/>
      <c r="C89" s="137"/>
      <c r="D89" s="146"/>
      <c r="E89" s="139"/>
      <c r="F89" s="136">
        <v>37</v>
      </c>
      <c r="G89" s="120"/>
      <c r="H89" s="147"/>
      <c r="I89" s="147"/>
      <c r="J89" s="147"/>
      <c r="K89" s="147"/>
      <c r="L89" s="147"/>
      <c r="M89" s="147"/>
      <c r="N89" s="140"/>
      <c r="O89" s="138"/>
      <c r="P89" s="139"/>
      <c r="Q89" s="136">
        <v>37</v>
      </c>
      <c r="R89" s="120"/>
      <c r="S89" s="147"/>
      <c r="T89" s="147"/>
      <c r="U89" s="147"/>
      <c r="V89" s="147"/>
      <c r="W89" s="138"/>
      <c r="X89" s="139"/>
      <c r="Y89" s="136">
        <v>37</v>
      </c>
      <c r="Z89" s="120"/>
      <c r="AA89" s="147"/>
      <c r="AB89" s="147"/>
      <c r="AC89" s="147"/>
      <c r="AD89" s="147"/>
      <c r="AE89" s="140"/>
      <c r="AF89" s="138"/>
    </row>
    <row r="90" spans="1:32">
      <c r="A90" s="141">
        <v>38</v>
      </c>
      <c r="B90" s="121"/>
      <c r="C90" s="142"/>
      <c r="D90" s="143"/>
      <c r="E90" s="139"/>
      <c r="F90" s="141">
        <v>38</v>
      </c>
      <c r="G90" s="121"/>
      <c r="H90" s="144"/>
      <c r="I90" s="144"/>
      <c r="J90" s="144"/>
      <c r="K90" s="144"/>
      <c r="L90" s="144"/>
      <c r="M90" s="144"/>
      <c r="N90" s="144"/>
      <c r="O90" s="145"/>
      <c r="P90" s="139"/>
      <c r="Q90" s="141">
        <v>38</v>
      </c>
      <c r="R90" s="121"/>
      <c r="S90" s="144"/>
      <c r="T90" s="144"/>
      <c r="U90" s="144"/>
      <c r="V90" s="144"/>
      <c r="W90" s="145"/>
      <c r="X90" s="139"/>
      <c r="Y90" s="141">
        <v>38</v>
      </c>
      <c r="Z90" s="121"/>
      <c r="AA90" s="144"/>
      <c r="AB90" s="144"/>
      <c r="AC90" s="144"/>
      <c r="AD90" s="144"/>
      <c r="AE90" s="144"/>
      <c r="AF90" s="145"/>
    </row>
    <row r="91" spans="1:32">
      <c r="A91" s="136">
        <v>39</v>
      </c>
      <c r="B91" s="120"/>
      <c r="C91" s="137"/>
      <c r="D91" s="146"/>
      <c r="E91" s="139"/>
      <c r="F91" s="136">
        <v>39</v>
      </c>
      <c r="G91" s="120"/>
      <c r="H91" s="147"/>
      <c r="I91" s="147"/>
      <c r="J91" s="147"/>
      <c r="K91" s="147"/>
      <c r="L91" s="147"/>
      <c r="M91" s="147"/>
      <c r="N91" s="140"/>
      <c r="O91" s="138"/>
      <c r="P91" s="139"/>
      <c r="Q91" s="136">
        <v>39</v>
      </c>
      <c r="R91" s="120"/>
      <c r="S91" s="147"/>
      <c r="T91" s="147"/>
      <c r="U91" s="147"/>
      <c r="V91" s="147"/>
      <c r="W91" s="138"/>
      <c r="X91" s="139"/>
      <c r="Y91" s="136">
        <v>39</v>
      </c>
      <c r="Z91" s="120"/>
      <c r="AA91" s="147"/>
      <c r="AB91" s="147"/>
      <c r="AC91" s="147"/>
      <c r="AD91" s="147"/>
      <c r="AE91" s="140"/>
      <c r="AF91" s="138"/>
    </row>
    <row r="92" spans="1:32">
      <c r="A92" s="141">
        <v>40</v>
      </c>
      <c r="B92" s="121"/>
      <c r="C92" s="142"/>
      <c r="D92" s="143"/>
      <c r="E92" s="139"/>
      <c r="F92" s="141">
        <v>40</v>
      </c>
      <c r="G92" s="121"/>
      <c r="H92" s="144"/>
      <c r="I92" s="144"/>
      <c r="J92" s="144"/>
      <c r="K92" s="144"/>
      <c r="L92" s="144"/>
      <c r="M92" s="144"/>
      <c r="N92" s="144"/>
      <c r="O92" s="145"/>
      <c r="P92" s="139"/>
      <c r="Q92" s="141">
        <v>40</v>
      </c>
      <c r="R92" s="121"/>
      <c r="S92" s="144"/>
      <c r="T92" s="144"/>
      <c r="U92" s="144"/>
      <c r="V92" s="144"/>
      <c r="W92" s="145"/>
      <c r="X92" s="139"/>
      <c r="Y92" s="141">
        <v>40</v>
      </c>
      <c r="Z92" s="121"/>
      <c r="AA92" s="144"/>
      <c r="AB92" s="144"/>
      <c r="AC92" s="144"/>
      <c r="AD92" s="144"/>
      <c r="AE92" s="144"/>
      <c r="AF92" s="145"/>
    </row>
  </sheetData>
  <mergeCells count="18">
    <mergeCell ref="AE52:AF52"/>
    <mergeCell ref="B51:C51"/>
    <mergeCell ref="G51:M51"/>
    <mergeCell ref="R51:V51"/>
    <mergeCell ref="Z51:AD51"/>
    <mergeCell ref="N52:O52"/>
    <mergeCell ref="AE51:AF51"/>
    <mergeCell ref="N8:O8"/>
    <mergeCell ref="G7:M7"/>
    <mergeCell ref="R7:V7"/>
    <mergeCell ref="AE8:AF8"/>
    <mergeCell ref="Z7:AD7"/>
    <mergeCell ref="B7:C7"/>
    <mergeCell ref="Y2:Z2"/>
    <mergeCell ref="AA2:AB2"/>
    <mergeCell ref="Y3:Z3"/>
    <mergeCell ref="AA3:AB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92"/>
  <sheetViews>
    <sheetView zoomScale="150" zoomScaleNormal="150" workbookViewId="0">
      <pane ySplit="6" topLeftCell="A7" activePane="bottomLeft" state="frozen"/>
      <selection activeCell="G53" activeCellId="5" sqref="B9:B48 G9:G48 R9:R48 Z9:Z48 B53:B92 G53:H92"/>
      <selection pane="bottomLeft" activeCell="C10" sqref="C10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/>
      <c r="Y2" s="475" t="s">
        <v>80</v>
      </c>
      <c r="Z2" s="475"/>
      <c r="AA2" s="47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-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2A Pa - 2D Pa</v>
      </c>
      <c r="AB2" s="475"/>
    </row>
    <row r="3" spans="1:32" ht="18.75">
      <c r="C3" s="34" t="str">
        <f>DataInduk!$D$10</f>
        <v>Marhalah Mutawasithah</v>
      </c>
      <c r="R3" s="41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105</v>
      </c>
      <c r="Z3" s="476"/>
      <c r="AA3" s="47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))&amp;" -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2E Pa - 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"Daftar "&amp;"Nama"&amp;IF(DataInduk!$H$4="Pesantren"," Santri ",IF(DataInduk!$H$4="Sekolah"," Siswa "," Mahasiswa "))&amp;"per Kelas "</f>
        <v xml:space="preserve">Daftar Nama Santri per Kelas </v>
      </c>
      <c r="N5" s="59"/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 s="79" customFormat="1">
      <c r="A7" s="77"/>
      <c r="B7" s="473" t="str">
        <f>"    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 xml:space="preserve">    KELAS 2A Pa</v>
      </c>
      <c r="C7" s="474"/>
      <c r="D7" s="78"/>
      <c r="E7" s="80"/>
      <c r="F7" s="91"/>
      <c r="G7" s="480" t="str">
        <f>"    KELAS "&amp;IF(DataInduk!$H$35&lt;2,"",IF(AND(DataInduk!$D$25=DataInduk!$H$25,DataInduk!$D$29=DataInduk!$H$29,DataInduk!$D$31=DataInduk!$H$31,DataInduk!$D$35=7),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 xml:space="preserve">    KELAS 2B Pa</v>
      </c>
      <c r="H7" s="480"/>
      <c r="I7" s="480"/>
      <c r="J7" s="480"/>
      <c r="K7" s="480"/>
      <c r="L7" s="480"/>
      <c r="M7" s="480"/>
      <c r="N7" s="89"/>
      <c r="O7" s="90"/>
      <c r="P7" s="80"/>
      <c r="Q7" s="91"/>
      <c r="R7" s="480" t="str">
        <f>"    KELAS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 xml:space="preserve">    KELAS 2C Pa</v>
      </c>
      <c r="S7" s="480"/>
      <c r="T7" s="480"/>
      <c r="U7" s="480"/>
      <c r="V7" s="480"/>
      <c r="W7" s="88"/>
      <c r="X7" s="80"/>
      <c r="Y7" s="91"/>
      <c r="Z7" s="480" t="str">
        <f>"    KELAS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 xml:space="preserve">    KELAS 2D Pa</v>
      </c>
      <c r="AA7" s="480"/>
      <c r="AB7" s="480"/>
      <c r="AC7" s="480"/>
      <c r="AD7" s="480"/>
      <c r="AE7" s="87"/>
      <c r="AF7" s="88"/>
    </row>
    <row r="8" spans="1:32" s="79" customFormat="1" ht="27" customHeight="1">
      <c r="A8" s="99" t="s">
        <v>27</v>
      </c>
      <c r="B8" s="100" t="s">
        <v>82</v>
      </c>
      <c r="C8" s="103"/>
      <c r="D8" s="111" t="s">
        <v>78</v>
      </c>
      <c r="E8" s="81"/>
      <c r="F8" s="94" t="s">
        <v>27</v>
      </c>
      <c r="G8" s="95"/>
      <c r="H8" s="96" t="s">
        <v>81</v>
      </c>
      <c r="I8" s="97"/>
      <c r="J8" s="97"/>
      <c r="K8" s="97"/>
      <c r="L8" s="97"/>
      <c r="M8" s="102"/>
      <c r="N8" s="478" t="s">
        <v>78</v>
      </c>
      <c r="O8" s="479"/>
      <c r="P8" s="92"/>
      <c r="Q8" s="83" t="s">
        <v>27</v>
      </c>
      <c r="R8" s="108"/>
      <c r="S8" s="96" t="s">
        <v>81</v>
      </c>
      <c r="T8" s="109"/>
      <c r="U8" s="109"/>
      <c r="V8" s="110"/>
      <c r="W8" s="111" t="s">
        <v>78</v>
      </c>
      <c r="X8" s="106"/>
      <c r="Y8" s="94" t="s">
        <v>27</v>
      </c>
      <c r="Z8" s="114"/>
      <c r="AA8" s="96" t="s">
        <v>81</v>
      </c>
      <c r="AB8" s="112"/>
      <c r="AC8" s="112"/>
      <c r="AD8" s="113"/>
      <c r="AE8" s="482" t="s">
        <v>78</v>
      </c>
      <c r="AF8" s="483"/>
    </row>
    <row r="9" spans="1:32" s="41" customFormat="1">
      <c r="A9" s="42">
        <v>1</v>
      </c>
      <c r="B9" s="117"/>
      <c r="C9" s="98"/>
      <c r="D9" s="93"/>
      <c r="E9" s="82"/>
      <c r="F9" s="42">
        <v>1</v>
      </c>
      <c r="G9" s="120"/>
      <c r="H9" s="98"/>
      <c r="I9" s="98"/>
      <c r="J9" s="98"/>
      <c r="K9" s="98"/>
      <c r="L9" s="98"/>
      <c r="M9" s="98"/>
      <c r="N9" s="101"/>
      <c r="O9" s="93"/>
      <c r="P9" s="82"/>
      <c r="Q9" s="42">
        <v>1</v>
      </c>
      <c r="R9" s="122"/>
      <c r="S9" s="98"/>
      <c r="T9" s="98"/>
      <c r="U9" s="98"/>
      <c r="V9" s="98"/>
      <c r="W9" s="93"/>
      <c r="X9" s="107"/>
      <c r="Y9" s="42">
        <v>1</v>
      </c>
      <c r="Z9" s="122"/>
      <c r="AA9" s="98"/>
      <c r="AB9" s="98"/>
      <c r="AC9" s="98"/>
      <c r="AD9" s="98"/>
      <c r="AE9" s="101"/>
      <c r="AF9" s="93"/>
    </row>
    <row r="10" spans="1:32">
      <c r="A10" s="43">
        <v>2</v>
      </c>
      <c r="B10" s="148"/>
      <c r="C10" s="104"/>
      <c r="D10" s="47"/>
      <c r="E10" s="82"/>
      <c r="F10" s="43">
        <v>2</v>
      </c>
      <c r="G10" s="121"/>
      <c r="H10" s="84"/>
      <c r="I10" s="84"/>
      <c r="J10" s="84"/>
      <c r="K10" s="84"/>
      <c r="L10" s="84"/>
      <c r="M10" s="84"/>
      <c r="N10" s="84"/>
      <c r="O10" s="85"/>
      <c r="P10" s="82"/>
      <c r="Q10" s="43">
        <v>2</v>
      </c>
      <c r="R10" s="123"/>
      <c r="S10" s="84"/>
      <c r="T10" s="84"/>
      <c r="U10" s="84"/>
      <c r="V10" s="84"/>
      <c r="W10" s="85"/>
      <c r="X10" s="107"/>
      <c r="Y10" s="43">
        <v>2</v>
      </c>
      <c r="Z10" s="123"/>
      <c r="AA10" s="84"/>
      <c r="AB10" s="84"/>
      <c r="AC10" s="84"/>
      <c r="AD10" s="84"/>
      <c r="AE10" s="84"/>
      <c r="AF10" s="85"/>
    </row>
    <row r="11" spans="1:32">
      <c r="A11" s="42">
        <v>3</v>
      </c>
      <c r="B11" s="117"/>
      <c r="C11" s="98"/>
      <c r="D11" s="105"/>
      <c r="E11" s="82"/>
      <c r="F11" s="42">
        <v>3</v>
      </c>
      <c r="G11" s="120"/>
      <c r="H11" s="86"/>
      <c r="I11" s="86"/>
      <c r="J11" s="86"/>
      <c r="K11" s="86"/>
      <c r="L11" s="86"/>
      <c r="M11" s="86"/>
      <c r="N11" s="101"/>
      <c r="O11" s="93"/>
      <c r="P11" s="82"/>
      <c r="Q11" s="42">
        <v>3</v>
      </c>
      <c r="R11" s="122"/>
      <c r="S11" s="86"/>
      <c r="T11" s="86"/>
      <c r="U11" s="86"/>
      <c r="V11" s="86"/>
      <c r="W11" s="93"/>
      <c r="X11" s="107"/>
      <c r="Y11" s="42">
        <v>3</v>
      </c>
      <c r="Z11" s="122"/>
      <c r="AA11" s="86"/>
      <c r="AB11" s="86"/>
      <c r="AC11" s="86"/>
      <c r="AD11" s="86"/>
      <c r="AE11" s="101"/>
      <c r="AF11" s="93"/>
    </row>
    <row r="12" spans="1:32">
      <c r="A12" s="43">
        <v>4</v>
      </c>
      <c r="B12" s="148"/>
      <c r="C12" s="104"/>
      <c r="D12" s="47"/>
      <c r="E12" s="82"/>
      <c r="F12" s="43">
        <v>4</v>
      </c>
      <c r="G12" s="121"/>
      <c r="H12" s="84"/>
      <c r="I12" s="84"/>
      <c r="J12" s="84"/>
      <c r="K12" s="84"/>
      <c r="L12" s="84"/>
      <c r="M12" s="84"/>
      <c r="N12" s="84"/>
      <c r="O12" s="85"/>
      <c r="P12" s="82"/>
      <c r="Q12" s="43">
        <v>4</v>
      </c>
      <c r="R12" s="123"/>
      <c r="S12" s="84"/>
      <c r="T12" s="84"/>
      <c r="U12" s="84"/>
      <c r="V12" s="84"/>
      <c r="W12" s="85"/>
      <c r="X12" s="107"/>
      <c r="Y12" s="43">
        <v>4</v>
      </c>
      <c r="Z12" s="123"/>
      <c r="AA12" s="84"/>
      <c r="AB12" s="84"/>
      <c r="AC12" s="84"/>
      <c r="AD12" s="84"/>
      <c r="AE12" s="84"/>
      <c r="AF12" s="85"/>
    </row>
    <row r="13" spans="1:32">
      <c r="A13" s="42">
        <v>5</v>
      </c>
      <c r="B13" s="117"/>
      <c r="C13" s="98"/>
      <c r="D13" s="105"/>
      <c r="E13" s="82"/>
      <c r="F13" s="42">
        <v>5</v>
      </c>
      <c r="G13" s="120"/>
      <c r="H13" s="86"/>
      <c r="I13" s="86"/>
      <c r="J13" s="86"/>
      <c r="K13" s="86"/>
      <c r="L13" s="86"/>
      <c r="M13" s="86"/>
      <c r="N13" s="101"/>
      <c r="O13" s="93"/>
      <c r="P13" s="82"/>
      <c r="Q13" s="42">
        <v>5</v>
      </c>
      <c r="R13" s="122"/>
      <c r="S13" s="86"/>
      <c r="T13" s="86"/>
      <c r="U13" s="86"/>
      <c r="V13" s="86"/>
      <c r="W13" s="93"/>
      <c r="X13" s="107"/>
      <c r="Y13" s="42">
        <v>5</v>
      </c>
      <c r="Z13" s="122"/>
      <c r="AA13" s="86"/>
      <c r="AB13" s="86"/>
      <c r="AC13" s="86"/>
      <c r="AD13" s="86"/>
      <c r="AE13" s="101"/>
      <c r="AF13" s="93"/>
    </row>
    <row r="14" spans="1:32">
      <c r="A14" s="43">
        <v>6</v>
      </c>
      <c r="B14" s="148"/>
      <c r="C14" s="104"/>
      <c r="D14" s="47"/>
      <c r="E14" s="82"/>
      <c r="F14" s="43">
        <v>6</v>
      </c>
      <c r="G14" s="121"/>
      <c r="H14" s="84"/>
      <c r="I14" s="84"/>
      <c r="J14" s="84"/>
      <c r="K14" s="84"/>
      <c r="L14" s="84"/>
      <c r="M14" s="84"/>
      <c r="N14" s="84"/>
      <c r="O14" s="85"/>
      <c r="P14" s="82"/>
      <c r="Q14" s="43">
        <v>6</v>
      </c>
      <c r="R14" s="123"/>
      <c r="S14" s="84"/>
      <c r="T14" s="84"/>
      <c r="U14" s="84"/>
      <c r="V14" s="84"/>
      <c r="W14" s="85"/>
      <c r="X14" s="107"/>
      <c r="Y14" s="43">
        <v>6</v>
      </c>
      <c r="Z14" s="123"/>
      <c r="AA14" s="84"/>
      <c r="AB14" s="84"/>
      <c r="AC14" s="84"/>
      <c r="AD14" s="84"/>
      <c r="AE14" s="84"/>
      <c r="AF14" s="85"/>
    </row>
    <row r="15" spans="1:32">
      <c r="A15" s="42">
        <v>7</v>
      </c>
      <c r="B15" s="117"/>
      <c r="C15" s="98"/>
      <c r="D15" s="105"/>
      <c r="E15" s="82"/>
      <c r="F15" s="42">
        <v>7</v>
      </c>
      <c r="G15" s="120"/>
      <c r="H15" s="86"/>
      <c r="I15" s="86"/>
      <c r="J15" s="86"/>
      <c r="K15" s="86"/>
      <c r="L15" s="86"/>
      <c r="M15" s="86"/>
      <c r="N15" s="101"/>
      <c r="O15" s="93"/>
      <c r="P15" s="82"/>
      <c r="Q15" s="42">
        <v>7</v>
      </c>
      <c r="R15" s="122"/>
      <c r="S15" s="86"/>
      <c r="T15" s="86"/>
      <c r="U15" s="86"/>
      <c r="V15" s="86"/>
      <c r="W15" s="93"/>
      <c r="X15" s="107"/>
      <c r="Y15" s="42">
        <v>7</v>
      </c>
      <c r="Z15" s="122"/>
      <c r="AA15" s="86"/>
      <c r="AB15" s="86"/>
      <c r="AC15" s="86"/>
      <c r="AD15" s="86"/>
      <c r="AE15" s="101"/>
      <c r="AF15" s="93"/>
    </row>
    <row r="16" spans="1:32">
      <c r="A16" s="43">
        <v>8</v>
      </c>
      <c r="B16" s="148"/>
      <c r="C16" s="104"/>
      <c r="D16" s="47"/>
      <c r="E16" s="82"/>
      <c r="F16" s="43">
        <v>8</v>
      </c>
      <c r="G16" s="121"/>
      <c r="H16" s="84"/>
      <c r="I16" s="84"/>
      <c r="J16" s="84"/>
      <c r="K16" s="84"/>
      <c r="L16" s="84"/>
      <c r="M16" s="84"/>
      <c r="N16" s="84"/>
      <c r="O16" s="85"/>
      <c r="P16" s="82"/>
      <c r="Q16" s="43">
        <v>8</v>
      </c>
      <c r="R16" s="123"/>
      <c r="S16" s="84"/>
      <c r="T16" s="84"/>
      <c r="U16" s="84"/>
      <c r="V16" s="84"/>
      <c r="W16" s="85"/>
      <c r="X16" s="107"/>
      <c r="Y16" s="43">
        <v>8</v>
      </c>
      <c r="Z16" s="123"/>
      <c r="AA16" s="84"/>
      <c r="AB16" s="84"/>
      <c r="AC16" s="84"/>
      <c r="AD16" s="84"/>
      <c r="AE16" s="84"/>
      <c r="AF16" s="85"/>
    </row>
    <row r="17" spans="1:32">
      <c r="A17" s="42">
        <v>9</v>
      </c>
      <c r="B17" s="117"/>
      <c r="C17" s="98"/>
      <c r="D17" s="105"/>
      <c r="E17" s="82"/>
      <c r="F17" s="42">
        <v>9</v>
      </c>
      <c r="G17" s="120"/>
      <c r="H17" s="86"/>
      <c r="I17" s="86"/>
      <c r="J17" s="86"/>
      <c r="K17" s="86"/>
      <c r="L17" s="86"/>
      <c r="M17" s="86"/>
      <c r="N17" s="101"/>
      <c r="O17" s="93"/>
      <c r="P17" s="82"/>
      <c r="Q17" s="42">
        <v>9</v>
      </c>
      <c r="R17" s="122"/>
      <c r="S17" s="86"/>
      <c r="T17" s="86"/>
      <c r="U17" s="86"/>
      <c r="V17" s="86"/>
      <c r="W17" s="93"/>
      <c r="X17" s="107"/>
      <c r="Y17" s="42">
        <v>9</v>
      </c>
      <c r="Z17" s="122"/>
      <c r="AA17" s="86"/>
      <c r="AB17" s="86"/>
      <c r="AC17" s="86"/>
      <c r="AD17" s="86"/>
      <c r="AE17" s="101"/>
      <c r="AF17" s="93"/>
    </row>
    <row r="18" spans="1:32">
      <c r="A18" s="43">
        <v>10</v>
      </c>
      <c r="B18" s="148"/>
      <c r="C18" s="104"/>
      <c r="D18" s="47"/>
      <c r="E18" s="82"/>
      <c r="F18" s="43">
        <v>10</v>
      </c>
      <c r="G18" s="121"/>
      <c r="H18" s="84"/>
      <c r="I18" s="84"/>
      <c r="J18" s="84"/>
      <c r="K18" s="84"/>
      <c r="L18" s="84"/>
      <c r="M18" s="84"/>
      <c r="N18" s="84"/>
      <c r="O18" s="85"/>
      <c r="P18" s="82"/>
      <c r="Q18" s="43">
        <v>10</v>
      </c>
      <c r="R18" s="123"/>
      <c r="S18" s="84"/>
      <c r="T18" s="84"/>
      <c r="U18" s="84"/>
      <c r="V18" s="84"/>
      <c r="W18" s="85"/>
      <c r="X18" s="107"/>
      <c r="Y18" s="43">
        <v>10</v>
      </c>
      <c r="Z18" s="123"/>
      <c r="AA18" s="84"/>
      <c r="AB18" s="84"/>
      <c r="AC18" s="84"/>
      <c r="AD18" s="84"/>
      <c r="AE18" s="84"/>
      <c r="AF18" s="85"/>
    </row>
    <row r="19" spans="1:32">
      <c r="A19" s="42">
        <v>11</v>
      </c>
      <c r="B19" s="117"/>
      <c r="C19" s="98"/>
      <c r="D19" s="105"/>
      <c r="E19" s="82"/>
      <c r="F19" s="42">
        <v>11</v>
      </c>
      <c r="G19" s="120"/>
      <c r="H19" s="86"/>
      <c r="I19" s="86"/>
      <c r="J19" s="86"/>
      <c r="K19" s="86"/>
      <c r="L19" s="86"/>
      <c r="M19" s="86"/>
      <c r="N19" s="101"/>
      <c r="O19" s="93"/>
      <c r="P19" s="82"/>
      <c r="Q19" s="42">
        <v>11</v>
      </c>
      <c r="R19" s="122"/>
      <c r="S19" s="86"/>
      <c r="T19" s="86"/>
      <c r="U19" s="86"/>
      <c r="V19" s="86"/>
      <c r="W19" s="93"/>
      <c r="X19" s="107"/>
      <c r="Y19" s="42">
        <v>11</v>
      </c>
      <c r="Z19" s="122"/>
      <c r="AA19" s="86"/>
      <c r="AB19" s="86"/>
      <c r="AC19" s="86"/>
      <c r="AD19" s="86"/>
      <c r="AE19" s="101"/>
      <c r="AF19" s="93"/>
    </row>
    <row r="20" spans="1:32">
      <c r="A20" s="43">
        <v>12</v>
      </c>
      <c r="B20" s="148"/>
      <c r="C20" s="104"/>
      <c r="D20" s="47"/>
      <c r="E20" s="82"/>
      <c r="F20" s="43">
        <v>12</v>
      </c>
      <c r="G20" s="121"/>
      <c r="H20" s="84"/>
      <c r="I20" s="84"/>
      <c r="J20" s="84"/>
      <c r="K20" s="84"/>
      <c r="L20" s="84"/>
      <c r="M20" s="84"/>
      <c r="N20" s="84"/>
      <c r="O20" s="85"/>
      <c r="P20" s="82"/>
      <c r="Q20" s="43">
        <v>12</v>
      </c>
      <c r="R20" s="123"/>
      <c r="S20" s="84"/>
      <c r="T20" s="84"/>
      <c r="U20" s="84"/>
      <c r="V20" s="84"/>
      <c r="W20" s="85"/>
      <c r="X20" s="107"/>
      <c r="Y20" s="43">
        <v>12</v>
      </c>
      <c r="Z20" s="123"/>
      <c r="AA20" s="84"/>
      <c r="AB20" s="84"/>
      <c r="AC20" s="84"/>
      <c r="AD20" s="84"/>
      <c r="AE20" s="84"/>
      <c r="AF20" s="85"/>
    </row>
    <row r="21" spans="1:32">
      <c r="A21" s="42">
        <v>13</v>
      </c>
      <c r="B21" s="117"/>
      <c r="C21" s="98"/>
      <c r="D21" s="105"/>
      <c r="E21" s="82"/>
      <c r="F21" s="42">
        <v>13</v>
      </c>
      <c r="G21" s="120"/>
      <c r="H21" s="86"/>
      <c r="I21" s="86"/>
      <c r="J21" s="86"/>
      <c r="K21" s="86"/>
      <c r="L21" s="86"/>
      <c r="M21" s="86"/>
      <c r="N21" s="101"/>
      <c r="O21" s="93"/>
      <c r="P21" s="82"/>
      <c r="Q21" s="42">
        <v>13</v>
      </c>
      <c r="R21" s="122"/>
      <c r="S21" s="86"/>
      <c r="T21" s="86"/>
      <c r="U21" s="86"/>
      <c r="V21" s="86"/>
      <c r="W21" s="93"/>
      <c r="X21" s="107"/>
      <c r="Y21" s="42">
        <v>13</v>
      </c>
      <c r="Z21" s="122"/>
      <c r="AA21" s="86"/>
      <c r="AB21" s="86"/>
      <c r="AC21" s="86"/>
      <c r="AD21" s="86"/>
      <c r="AE21" s="101"/>
      <c r="AF21" s="93"/>
    </row>
    <row r="22" spans="1:32">
      <c r="A22" s="43">
        <v>14</v>
      </c>
      <c r="B22" s="148"/>
      <c r="C22" s="104"/>
      <c r="D22" s="47"/>
      <c r="E22" s="82"/>
      <c r="F22" s="43">
        <v>14</v>
      </c>
      <c r="G22" s="121"/>
      <c r="H22" s="84"/>
      <c r="I22" s="84"/>
      <c r="J22" s="84"/>
      <c r="K22" s="84"/>
      <c r="L22" s="84"/>
      <c r="M22" s="84"/>
      <c r="N22" s="84"/>
      <c r="O22" s="85"/>
      <c r="P22" s="82"/>
      <c r="Q22" s="43">
        <v>14</v>
      </c>
      <c r="R22" s="123"/>
      <c r="S22" s="84"/>
      <c r="T22" s="84"/>
      <c r="U22" s="84"/>
      <c r="V22" s="84"/>
      <c r="W22" s="85"/>
      <c r="X22" s="107"/>
      <c r="Y22" s="43">
        <v>14</v>
      </c>
      <c r="Z22" s="123"/>
      <c r="AA22" s="84"/>
      <c r="AB22" s="84"/>
      <c r="AC22" s="84"/>
      <c r="AD22" s="84"/>
      <c r="AE22" s="84"/>
      <c r="AF22" s="85"/>
    </row>
    <row r="23" spans="1:32">
      <c r="A23" s="42">
        <v>15</v>
      </c>
      <c r="B23" s="117"/>
      <c r="C23" s="98"/>
      <c r="D23" s="105"/>
      <c r="E23" s="82"/>
      <c r="F23" s="42">
        <v>15</v>
      </c>
      <c r="G23" s="120"/>
      <c r="H23" s="86"/>
      <c r="I23" s="86"/>
      <c r="J23" s="86"/>
      <c r="K23" s="86"/>
      <c r="L23" s="86"/>
      <c r="M23" s="86"/>
      <c r="N23" s="101"/>
      <c r="O23" s="93"/>
      <c r="P23" s="82"/>
      <c r="Q23" s="42">
        <v>15</v>
      </c>
      <c r="R23" s="122"/>
      <c r="S23" s="86"/>
      <c r="T23" s="86"/>
      <c r="U23" s="86"/>
      <c r="V23" s="86"/>
      <c r="W23" s="93"/>
      <c r="X23" s="107"/>
      <c r="Y23" s="42">
        <v>15</v>
      </c>
      <c r="Z23" s="122"/>
      <c r="AA23" s="86"/>
      <c r="AB23" s="86"/>
      <c r="AC23" s="86"/>
      <c r="AD23" s="86"/>
      <c r="AE23" s="101"/>
      <c r="AF23" s="93"/>
    </row>
    <row r="24" spans="1:32">
      <c r="A24" s="43">
        <v>16</v>
      </c>
      <c r="B24" s="148"/>
      <c r="C24" s="104"/>
      <c r="D24" s="47"/>
      <c r="E24" s="82"/>
      <c r="F24" s="43">
        <v>16</v>
      </c>
      <c r="G24" s="121"/>
      <c r="H24" s="84"/>
      <c r="I24" s="84"/>
      <c r="J24" s="84"/>
      <c r="K24" s="84"/>
      <c r="L24" s="84"/>
      <c r="M24" s="84"/>
      <c r="N24" s="84"/>
      <c r="O24" s="85"/>
      <c r="P24" s="82"/>
      <c r="Q24" s="43">
        <v>16</v>
      </c>
      <c r="R24" s="123"/>
      <c r="S24" s="84"/>
      <c r="T24" s="84"/>
      <c r="U24" s="84"/>
      <c r="V24" s="84"/>
      <c r="W24" s="85"/>
      <c r="X24" s="107"/>
      <c r="Y24" s="43">
        <v>16</v>
      </c>
      <c r="Z24" s="123"/>
      <c r="AA24" s="84"/>
      <c r="AB24" s="84"/>
      <c r="AC24" s="84"/>
      <c r="AD24" s="84"/>
      <c r="AE24" s="84"/>
      <c r="AF24" s="85"/>
    </row>
    <row r="25" spans="1:32">
      <c r="A25" s="42">
        <v>17</v>
      </c>
      <c r="B25" s="117"/>
      <c r="C25" s="98"/>
      <c r="D25" s="105"/>
      <c r="E25" s="82"/>
      <c r="F25" s="42">
        <v>17</v>
      </c>
      <c r="G25" s="120"/>
      <c r="H25" s="86"/>
      <c r="I25" s="86"/>
      <c r="J25" s="86"/>
      <c r="K25" s="86"/>
      <c r="L25" s="86"/>
      <c r="M25" s="86"/>
      <c r="N25" s="101"/>
      <c r="O25" s="93"/>
      <c r="P25" s="82"/>
      <c r="Q25" s="42">
        <v>17</v>
      </c>
      <c r="R25" s="122"/>
      <c r="S25" s="86"/>
      <c r="T25" s="86"/>
      <c r="U25" s="86"/>
      <c r="V25" s="86"/>
      <c r="W25" s="93"/>
      <c r="X25" s="107"/>
      <c r="Y25" s="42">
        <v>17</v>
      </c>
      <c r="Z25" s="122"/>
      <c r="AA25" s="86"/>
      <c r="AB25" s="86"/>
      <c r="AC25" s="86"/>
      <c r="AD25" s="86"/>
      <c r="AE25" s="101"/>
      <c r="AF25" s="93"/>
    </row>
    <row r="26" spans="1:32">
      <c r="A26" s="43">
        <v>18</v>
      </c>
      <c r="B26" s="148"/>
      <c r="C26" s="104"/>
      <c r="D26" s="47"/>
      <c r="E26" s="82"/>
      <c r="F26" s="43">
        <v>18</v>
      </c>
      <c r="G26" s="121"/>
      <c r="H26" s="84"/>
      <c r="I26" s="84"/>
      <c r="J26" s="84"/>
      <c r="K26" s="84"/>
      <c r="L26" s="84"/>
      <c r="M26" s="84"/>
      <c r="N26" s="84"/>
      <c r="O26" s="85"/>
      <c r="P26" s="82"/>
      <c r="Q26" s="43">
        <v>18</v>
      </c>
      <c r="R26" s="123"/>
      <c r="S26" s="84"/>
      <c r="T26" s="84"/>
      <c r="U26" s="84"/>
      <c r="V26" s="84"/>
      <c r="W26" s="85"/>
      <c r="X26" s="107"/>
      <c r="Y26" s="43">
        <v>18</v>
      </c>
      <c r="Z26" s="123"/>
      <c r="AA26" s="84"/>
      <c r="AB26" s="84"/>
      <c r="AC26" s="84"/>
      <c r="AD26" s="84"/>
      <c r="AE26" s="84"/>
      <c r="AF26" s="85"/>
    </row>
    <row r="27" spans="1:32">
      <c r="A27" s="42">
        <v>19</v>
      </c>
      <c r="B27" s="117"/>
      <c r="C27" s="98"/>
      <c r="D27" s="105"/>
      <c r="E27" s="82"/>
      <c r="F27" s="42">
        <v>19</v>
      </c>
      <c r="G27" s="120"/>
      <c r="H27" s="86"/>
      <c r="I27" s="86"/>
      <c r="J27" s="86"/>
      <c r="K27" s="86"/>
      <c r="L27" s="86"/>
      <c r="M27" s="86"/>
      <c r="N27" s="101"/>
      <c r="O27" s="93"/>
      <c r="P27" s="82"/>
      <c r="Q27" s="42">
        <v>19</v>
      </c>
      <c r="R27" s="122"/>
      <c r="S27" s="86"/>
      <c r="T27" s="86"/>
      <c r="U27" s="86"/>
      <c r="V27" s="86"/>
      <c r="W27" s="93"/>
      <c r="X27" s="107"/>
      <c r="Y27" s="42">
        <v>19</v>
      </c>
      <c r="Z27" s="122"/>
      <c r="AA27" s="86"/>
      <c r="AB27" s="86"/>
      <c r="AC27" s="86"/>
      <c r="AD27" s="86"/>
      <c r="AE27" s="101"/>
      <c r="AF27" s="93"/>
    </row>
    <row r="28" spans="1:32">
      <c r="A28" s="43">
        <v>20</v>
      </c>
      <c r="B28" s="148"/>
      <c r="C28" s="104"/>
      <c r="D28" s="47"/>
      <c r="E28" s="82"/>
      <c r="F28" s="43">
        <v>20</v>
      </c>
      <c r="G28" s="121"/>
      <c r="H28" s="84"/>
      <c r="I28" s="84"/>
      <c r="J28" s="84"/>
      <c r="K28" s="84"/>
      <c r="L28" s="84"/>
      <c r="M28" s="84"/>
      <c r="N28" s="84"/>
      <c r="O28" s="85"/>
      <c r="P28" s="82"/>
      <c r="Q28" s="43">
        <v>20</v>
      </c>
      <c r="R28" s="123"/>
      <c r="S28" s="84"/>
      <c r="T28" s="84"/>
      <c r="U28" s="84"/>
      <c r="V28" s="84"/>
      <c r="W28" s="85"/>
      <c r="X28" s="107"/>
      <c r="Y28" s="43">
        <v>20</v>
      </c>
      <c r="Z28" s="123"/>
      <c r="AA28" s="84"/>
      <c r="AB28" s="84"/>
      <c r="AC28" s="84"/>
      <c r="AD28" s="84"/>
      <c r="AE28" s="84"/>
      <c r="AF28" s="85"/>
    </row>
    <row r="29" spans="1:32">
      <c r="A29" s="42">
        <v>21</v>
      </c>
      <c r="B29" s="117"/>
      <c r="C29" s="98"/>
      <c r="D29" s="105"/>
      <c r="E29" s="82"/>
      <c r="F29" s="42">
        <v>21</v>
      </c>
      <c r="G29" s="120"/>
      <c r="H29" s="86"/>
      <c r="I29" s="86"/>
      <c r="J29" s="86"/>
      <c r="K29" s="86"/>
      <c r="L29" s="86"/>
      <c r="M29" s="86"/>
      <c r="N29" s="101"/>
      <c r="O29" s="93"/>
      <c r="P29" s="82"/>
      <c r="Q29" s="42">
        <v>21</v>
      </c>
      <c r="R29" s="122"/>
      <c r="S29" s="86"/>
      <c r="T29" s="86"/>
      <c r="U29" s="86"/>
      <c r="V29" s="86"/>
      <c r="W29" s="93"/>
      <c r="X29" s="107"/>
      <c r="Y29" s="42">
        <v>21</v>
      </c>
      <c r="Z29" s="122"/>
      <c r="AA29" s="86"/>
      <c r="AB29" s="86"/>
      <c r="AC29" s="86"/>
      <c r="AD29" s="86"/>
      <c r="AE29" s="101"/>
      <c r="AF29" s="93"/>
    </row>
    <row r="30" spans="1:32">
      <c r="A30" s="43">
        <v>22</v>
      </c>
      <c r="B30" s="148"/>
      <c r="C30" s="104"/>
      <c r="D30" s="47"/>
      <c r="E30" s="82"/>
      <c r="F30" s="43">
        <v>22</v>
      </c>
      <c r="G30" s="121"/>
      <c r="H30" s="84"/>
      <c r="I30" s="84"/>
      <c r="J30" s="84"/>
      <c r="K30" s="84"/>
      <c r="L30" s="84"/>
      <c r="M30" s="84"/>
      <c r="N30" s="84"/>
      <c r="O30" s="85"/>
      <c r="P30" s="82"/>
      <c r="Q30" s="43">
        <v>22</v>
      </c>
      <c r="R30" s="123"/>
      <c r="S30" s="84"/>
      <c r="T30" s="84"/>
      <c r="U30" s="84"/>
      <c r="V30" s="84"/>
      <c r="W30" s="85"/>
      <c r="X30" s="107"/>
      <c r="Y30" s="43">
        <v>22</v>
      </c>
      <c r="Z30" s="123"/>
      <c r="AA30" s="84"/>
      <c r="AB30" s="84"/>
      <c r="AC30" s="84"/>
      <c r="AD30" s="84"/>
      <c r="AE30" s="84"/>
      <c r="AF30" s="85"/>
    </row>
    <row r="31" spans="1:32">
      <c r="A31" s="42">
        <v>23</v>
      </c>
      <c r="B31" s="117"/>
      <c r="C31" s="98"/>
      <c r="D31" s="105"/>
      <c r="E31" s="82"/>
      <c r="F31" s="42">
        <v>23</v>
      </c>
      <c r="G31" s="120"/>
      <c r="H31" s="86"/>
      <c r="I31" s="86"/>
      <c r="J31" s="86"/>
      <c r="K31" s="86"/>
      <c r="L31" s="86"/>
      <c r="M31" s="86"/>
      <c r="N31" s="101"/>
      <c r="O31" s="93"/>
      <c r="P31" s="82"/>
      <c r="Q31" s="42">
        <v>23</v>
      </c>
      <c r="R31" s="122"/>
      <c r="S31" s="86"/>
      <c r="T31" s="86"/>
      <c r="U31" s="86"/>
      <c r="V31" s="86"/>
      <c r="W31" s="93"/>
      <c r="X31" s="107"/>
      <c r="Y31" s="42">
        <v>23</v>
      </c>
      <c r="Z31" s="122"/>
      <c r="AA31" s="86"/>
      <c r="AB31" s="86"/>
      <c r="AC31" s="86"/>
      <c r="AD31" s="86"/>
      <c r="AE31" s="101"/>
      <c r="AF31" s="93"/>
    </row>
    <row r="32" spans="1:32">
      <c r="A32" s="43">
        <v>24</v>
      </c>
      <c r="B32" s="148"/>
      <c r="C32" s="104"/>
      <c r="D32" s="47"/>
      <c r="E32" s="82"/>
      <c r="F32" s="43">
        <v>24</v>
      </c>
      <c r="G32" s="121"/>
      <c r="H32" s="84"/>
      <c r="I32" s="84"/>
      <c r="J32" s="84"/>
      <c r="K32" s="84"/>
      <c r="L32" s="84"/>
      <c r="M32" s="84"/>
      <c r="N32" s="84"/>
      <c r="O32" s="85"/>
      <c r="P32" s="82"/>
      <c r="Q32" s="43">
        <v>24</v>
      </c>
      <c r="R32" s="123"/>
      <c r="S32" s="84"/>
      <c r="T32" s="84"/>
      <c r="U32" s="84"/>
      <c r="V32" s="84"/>
      <c r="W32" s="85"/>
      <c r="X32" s="107"/>
      <c r="Y32" s="43">
        <v>24</v>
      </c>
      <c r="Z32" s="123"/>
      <c r="AA32" s="84"/>
      <c r="AB32" s="84"/>
      <c r="AC32" s="84"/>
      <c r="AD32" s="84"/>
      <c r="AE32" s="84"/>
      <c r="AF32" s="85"/>
    </row>
    <row r="33" spans="1:32">
      <c r="A33" s="42">
        <v>25</v>
      </c>
      <c r="B33" s="117"/>
      <c r="C33" s="98"/>
      <c r="D33" s="105"/>
      <c r="E33" s="82"/>
      <c r="F33" s="42">
        <v>25</v>
      </c>
      <c r="G33" s="120"/>
      <c r="H33" s="86"/>
      <c r="I33" s="86"/>
      <c r="J33" s="86"/>
      <c r="K33" s="86"/>
      <c r="L33" s="86"/>
      <c r="M33" s="86"/>
      <c r="N33" s="101"/>
      <c r="O33" s="93"/>
      <c r="P33" s="82"/>
      <c r="Q33" s="42">
        <v>25</v>
      </c>
      <c r="R33" s="122"/>
      <c r="S33" s="86"/>
      <c r="T33" s="86"/>
      <c r="U33" s="86"/>
      <c r="V33" s="86"/>
      <c r="W33" s="93"/>
      <c r="X33" s="107"/>
      <c r="Y33" s="42">
        <v>25</v>
      </c>
      <c r="Z33" s="122"/>
      <c r="AA33" s="86"/>
      <c r="AB33" s="86"/>
      <c r="AC33" s="86"/>
      <c r="AD33" s="86"/>
      <c r="AE33" s="101"/>
      <c r="AF33" s="93"/>
    </row>
    <row r="34" spans="1:32">
      <c r="A34" s="43">
        <v>26</v>
      </c>
      <c r="B34" s="148"/>
      <c r="C34" s="104"/>
      <c r="D34" s="47"/>
      <c r="E34" s="82"/>
      <c r="F34" s="43">
        <v>26</v>
      </c>
      <c r="G34" s="121"/>
      <c r="H34" s="84"/>
      <c r="I34" s="84"/>
      <c r="J34" s="84"/>
      <c r="K34" s="84"/>
      <c r="L34" s="84"/>
      <c r="M34" s="84"/>
      <c r="N34" s="84"/>
      <c r="O34" s="85"/>
      <c r="P34" s="82"/>
      <c r="Q34" s="43">
        <v>26</v>
      </c>
      <c r="R34" s="123"/>
      <c r="S34" s="84"/>
      <c r="T34" s="84"/>
      <c r="U34" s="84"/>
      <c r="V34" s="84"/>
      <c r="W34" s="85"/>
      <c r="X34" s="107"/>
      <c r="Y34" s="43">
        <v>26</v>
      </c>
      <c r="Z34" s="123"/>
      <c r="AA34" s="84"/>
      <c r="AB34" s="84"/>
      <c r="AC34" s="84"/>
      <c r="AD34" s="84"/>
      <c r="AE34" s="84"/>
      <c r="AF34" s="85"/>
    </row>
    <row r="35" spans="1:32">
      <c r="A35" s="42">
        <v>27</v>
      </c>
      <c r="B35" s="117"/>
      <c r="C35" s="98"/>
      <c r="D35" s="105"/>
      <c r="E35" s="82"/>
      <c r="F35" s="42">
        <v>27</v>
      </c>
      <c r="G35" s="120"/>
      <c r="H35" s="86"/>
      <c r="I35" s="86"/>
      <c r="J35" s="86"/>
      <c r="K35" s="86"/>
      <c r="L35" s="86"/>
      <c r="M35" s="86"/>
      <c r="N35" s="101"/>
      <c r="O35" s="93"/>
      <c r="P35" s="82"/>
      <c r="Q35" s="42">
        <v>27</v>
      </c>
      <c r="R35" s="122"/>
      <c r="S35" s="86"/>
      <c r="T35" s="86"/>
      <c r="U35" s="86"/>
      <c r="V35" s="86"/>
      <c r="W35" s="93"/>
      <c r="X35" s="107"/>
      <c r="Y35" s="42">
        <v>27</v>
      </c>
      <c r="Z35" s="122"/>
      <c r="AA35" s="86"/>
      <c r="AB35" s="86"/>
      <c r="AC35" s="86"/>
      <c r="AD35" s="86"/>
      <c r="AE35" s="101"/>
      <c r="AF35" s="93"/>
    </row>
    <row r="36" spans="1:32">
      <c r="A36" s="43">
        <v>28</v>
      </c>
      <c r="B36" s="148"/>
      <c r="C36" s="104"/>
      <c r="D36" s="47"/>
      <c r="E36" s="82"/>
      <c r="F36" s="43">
        <v>28</v>
      </c>
      <c r="G36" s="121"/>
      <c r="H36" s="84"/>
      <c r="I36" s="84"/>
      <c r="J36" s="84"/>
      <c r="K36" s="84"/>
      <c r="L36" s="84"/>
      <c r="M36" s="84"/>
      <c r="N36" s="84"/>
      <c r="O36" s="85"/>
      <c r="P36" s="82"/>
      <c r="Q36" s="43">
        <v>28</v>
      </c>
      <c r="R36" s="123"/>
      <c r="S36" s="84"/>
      <c r="T36" s="84"/>
      <c r="U36" s="84"/>
      <c r="V36" s="84"/>
      <c r="W36" s="85"/>
      <c r="X36" s="107"/>
      <c r="Y36" s="43">
        <v>28</v>
      </c>
      <c r="Z36" s="123"/>
      <c r="AA36" s="84"/>
      <c r="AB36" s="84"/>
      <c r="AC36" s="84"/>
      <c r="AD36" s="84"/>
      <c r="AE36" s="84"/>
      <c r="AF36" s="85"/>
    </row>
    <row r="37" spans="1:32">
      <c r="A37" s="42">
        <v>29</v>
      </c>
      <c r="B37" s="117"/>
      <c r="C37" s="98"/>
      <c r="D37" s="105"/>
      <c r="E37" s="82"/>
      <c r="F37" s="42">
        <v>29</v>
      </c>
      <c r="G37" s="120"/>
      <c r="H37" s="86"/>
      <c r="I37" s="86"/>
      <c r="J37" s="86"/>
      <c r="K37" s="86"/>
      <c r="L37" s="86"/>
      <c r="M37" s="86"/>
      <c r="N37" s="101"/>
      <c r="O37" s="93"/>
      <c r="P37" s="82"/>
      <c r="Q37" s="42">
        <v>29</v>
      </c>
      <c r="R37" s="122"/>
      <c r="S37" s="86"/>
      <c r="T37" s="86"/>
      <c r="U37" s="86"/>
      <c r="V37" s="86"/>
      <c r="W37" s="93"/>
      <c r="X37" s="107"/>
      <c r="Y37" s="42">
        <v>29</v>
      </c>
      <c r="Z37" s="122"/>
      <c r="AA37" s="86"/>
      <c r="AB37" s="86"/>
      <c r="AC37" s="86"/>
      <c r="AD37" s="86"/>
      <c r="AE37" s="101"/>
      <c r="AF37" s="93"/>
    </row>
    <row r="38" spans="1:32">
      <c r="A38" s="43">
        <v>30</v>
      </c>
      <c r="B38" s="148"/>
      <c r="C38" s="104"/>
      <c r="D38" s="47"/>
      <c r="E38" s="82"/>
      <c r="F38" s="43">
        <v>30</v>
      </c>
      <c r="G38" s="123"/>
      <c r="H38" s="84"/>
      <c r="I38" s="84"/>
      <c r="J38" s="84"/>
      <c r="K38" s="84"/>
      <c r="L38" s="84"/>
      <c r="M38" s="84"/>
      <c r="N38" s="84"/>
      <c r="O38" s="85"/>
      <c r="P38" s="82"/>
      <c r="Q38" s="43">
        <v>30</v>
      </c>
      <c r="R38" s="123"/>
      <c r="S38" s="84"/>
      <c r="T38" s="84"/>
      <c r="U38" s="84"/>
      <c r="V38" s="84"/>
      <c r="W38" s="85"/>
      <c r="X38" s="107"/>
      <c r="Y38" s="43">
        <v>30</v>
      </c>
      <c r="Z38" s="123"/>
      <c r="AA38" s="84"/>
      <c r="AB38" s="84"/>
      <c r="AC38" s="84"/>
      <c r="AD38" s="84"/>
      <c r="AE38" s="84"/>
      <c r="AF38" s="85"/>
    </row>
    <row r="39" spans="1:32">
      <c r="A39" s="42">
        <v>31</v>
      </c>
      <c r="B39" s="117"/>
      <c r="C39" s="98"/>
      <c r="D39" s="105"/>
      <c r="E39" s="82"/>
      <c r="F39" s="42">
        <v>31</v>
      </c>
      <c r="G39" s="122"/>
      <c r="H39" s="86"/>
      <c r="I39" s="86"/>
      <c r="J39" s="86"/>
      <c r="K39" s="86"/>
      <c r="L39" s="86"/>
      <c r="M39" s="86"/>
      <c r="N39" s="101"/>
      <c r="O39" s="93"/>
      <c r="P39" s="82"/>
      <c r="Q39" s="42">
        <v>31</v>
      </c>
      <c r="R39" s="122"/>
      <c r="S39" s="86"/>
      <c r="T39" s="86"/>
      <c r="U39" s="86"/>
      <c r="V39" s="86"/>
      <c r="W39" s="93"/>
      <c r="X39" s="107"/>
      <c r="Y39" s="42">
        <v>31</v>
      </c>
      <c r="Z39" s="122"/>
      <c r="AA39" s="86"/>
      <c r="AB39" s="86"/>
      <c r="AC39" s="86"/>
      <c r="AD39" s="86"/>
      <c r="AE39" s="101"/>
      <c r="AF39" s="93"/>
    </row>
    <row r="40" spans="1:32">
      <c r="A40" s="43">
        <v>32</v>
      </c>
      <c r="B40" s="148"/>
      <c r="C40" s="104"/>
      <c r="D40" s="47"/>
      <c r="E40" s="82"/>
      <c r="F40" s="43">
        <v>32</v>
      </c>
      <c r="G40" s="123"/>
      <c r="H40" s="84"/>
      <c r="I40" s="84"/>
      <c r="J40" s="84"/>
      <c r="K40" s="84"/>
      <c r="L40" s="84"/>
      <c r="M40" s="84"/>
      <c r="N40" s="84"/>
      <c r="O40" s="85"/>
      <c r="P40" s="82"/>
      <c r="Q40" s="43">
        <v>32</v>
      </c>
      <c r="R40" s="123"/>
      <c r="S40" s="84"/>
      <c r="T40" s="84"/>
      <c r="U40" s="84"/>
      <c r="V40" s="84"/>
      <c r="W40" s="85"/>
      <c r="X40" s="107"/>
      <c r="Y40" s="43">
        <v>32</v>
      </c>
      <c r="Z40" s="123"/>
      <c r="AA40" s="84"/>
      <c r="AB40" s="84"/>
      <c r="AC40" s="84"/>
      <c r="AD40" s="84"/>
      <c r="AE40" s="84"/>
      <c r="AF40" s="85"/>
    </row>
    <row r="41" spans="1:32">
      <c r="A41" s="42">
        <v>33</v>
      </c>
      <c r="B41" s="117"/>
      <c r="C41" s="98"/>
      <c r="D41" s="105"/>
      <c r="E41" s="82"/>
      <c r="F41" s="42">
        <v>33</v>
      </c>
      <c r="G41" s="122"/>
      <c r="H41" s="86"/>
      <c r="I41" s="86"/>
      <c r="J41" s="86"/>
      <c r="K41" s="86"/>
      <c r="L41" s="86"/>
      <c r="M41" s="86"/>
      <c r="N41" s="101"/>
      <c r="O41" s="93"/>
      <c r="P41" s="82"/>
      <c r="Q41" s="42">
        <v>33</v>
      </c>
      <c r="R41" s="122"/>
      <c r="S41" s="86"/>
      <c r="T41" s="86"/>
      <c r="U41" s="86"/>
      <c r="V41" s="86"/>
      <c r="W41" s="93"/>
      <c r="X41" s="107"/>
      <c r="Y41" s="42">
        <v>33</v>
      </c>
      <c r="Z41" s="122"/>
      <c r="AA41" s="86"/>
      <c r="AB41" s="86"/>
      <c r="AC41" s="86"/>
      <c r="AD41" s="86"/>
      <c r="AE41" s="101"/>
      <c r="AF41" s="93"/>
    </row>
    <row r="42" spans="1:32">
      <c r="A42" s="43">
        <v>34</v>
      </c>
      <c r="B42" s="148"/>
      <c r="C42" s="104"/>
      <c r="D42" s="47"/>
      <c r="E42" s="82"/>
      <c r="F42" s="43">
        <v>34</v>
      </c>
      <c r="G42" s="123"/>
      <c r="H42" s="84"/>
      <c r="I42" s="84"/>
      <c r="J42" s="84"/>
      <c r="K42" s="84"/>
      <c r="L42" s="84"/>
      <c r="M42" s="84"/>
      <c r="N42" s="84"/>
      <c r="O42" s="85"/>
      <c r="P42" s="82"/>
      <c r="Q42" s="43">
        <v>34</v>
      </c>
      <c r="R42" s="123"/>
      <c r="S42" s="84"/>
      <c r="T42" s="84"/>
      <c r="U42" s="84"/>
      <c r="V42" s="84"/>
      <c r="W42" s="85"/>
      <c r="X42" s="107"/>
      <c r="Y42" s="43">
        <v>34</v>
      </c>
      <c r="Z42" s="123"/>
      <c r="AA42" s="84"/>
      <c r="AB42" s="84"/>
      <c r="AC42" s="84"/>
      <c r="AD42" s="84"/>
      <c r="AE42" s="84"/>
      <c r="AF42" s="85"/>
    </row>
    <row r="43" spans="1:32">
      <c r="A43" s="42">
        <v>35</v>
      </c>
      <c r="B43" s="117"/>
      <c r="C43" s="98"/>
      <c r="D43" s="105"/>
      <c r="E43" s="82"/>
      <c r="F43" s="42">
        <v>35</v>
      </c>
      <c r="G43" s="122"/>
      <c r="H43" s="86"/>
      <c r="I43" s="86"/>
      <c r="J43" s="86"/>
      <c r="K43" s="86"/>
      <c r="L43" s="86"/>
      <c r="M43" s="86"/>
      <c r="N43" s="101"/>
      <c r="O43" s="93"/>
      <c r="P43" s="82"/>
      <c r="Q43" s="42">
        <v>35</v>
      </c>
      <c r="R43" s="122"/>
      <c r="S43" s="86"/>
      <c r="T43" s="86"/>
      <c r="U43" s="86"/>
      <c r="V43" s="86"/>
      <c r="W43" s="93"/>
      <c r="X43" s="107"/>
      <c r="Y43" s="42">
        <v>35</v>
      </c>
      <c r="Z43" s="122"/>
      <c r="AA43" s="86"/>
      <c r="AB43" s="86"/>
      <c r="AC43" s="86"/>
      <c r="AD43" s="86"/>
      <c r="AE43" s="101"/>
      <c r="AF43" s="93"/>
    </row>
    <row r="44" spans="1:32">
      <c r="A44" s="43">
        <v>36</v>
      </c>
      <c r="B44" s="148"/>
      <c r="C44" s="104"/>
      <c r="D44" s="47"/>
      <c r="E44" s="82"/>
      <c r="F44" s="43">
        <v>36</v>
      </c>
      <c r="G44" s="123"/>
      <c r="H44" s="84"/>
      <c r="I44" s="84"/>
      <c r="J44" s="84"/>
      <c r="K44" s="84"/>
      <c r="L44" s="84"/>
      <c r="M44" s="84"/>
      <c r="N44" s="84"/>
      <c r="O44" s="85"/>
      <c r="P44" s="82"/>
      <c r="Q44" s="43">
        <v>36</v>
      </c>
      <c r="R44" s="123"/>
      <c r="S44" s="84"/>
      <c r="T44" s="84"/>
      <c r="U44" s="84"/>
      <c r="V44" s="84"/>
      <c r="W44" s="85"/>
      <c r="X44" s="107"/>
      <c r="Y44" s="43">
        <v>36</v>
      </c>
      <c r="Z44" s="123"/>
      <c r="AA44" s="84"/>
      <c r="AB44" s="84"/>
      <c r="AC44" s="84"/>
      <c r="AD44" s="84"/>
      <c r="AE44" s="84"/>
      <c r="AF44" s="85"/>
    </row>
    <row r="45" spans="1:32">
      <c r="A45" s="42">
        <v>37</v>
      </c>
      <c r="B45" s="117"/>
      <c r="C45" s="98"/>
      <c r="D45" s="105"/>
      <c r="E45" s="82"/>
      <c r="F45" s="42">
        <v>37</v>
      </c>
      <c r="G45" s="122"/>
      <c r="H45" s="86"/>
      <c r="I45" s="86"/>
      <c r="J45" s="86"/>
      <c r="K45" s="86"/>
      <c r="L45" s="86"/>
      <c r="M45" s="86"/>
      <c r="N45" s="101"/>
      <c r="O45" s="93"/>
      <c r="P45" s="82"/>
      <c r="Q45" s="42">
        <v>37</v>
      </c>
      <c r="R45" s="122"/>
      <c r="S45" s="86"/>
      <c r="T45" s="86"/>
      <c r="U45" s="86"/>
      <c r="V45" s="86"/>
      <c r="W45" s="93"/>
      <c r="X45" s="107"/>
      <c r="Y45" s="42">
        <v>37</v>
      </c>
      <c r="Z45" s="122"/>
      <c r="AA45" s="86"/>
      <c r="AB45" s="86"/>
      <c r="AC45" s="86"/>
      <c r="AD45" s="86"/>
      <c r="AE45" s="101"/>
      <c r="AF45" s="93"/>
    </row>
    <row r="46" spans="1:32">
      <c r="A46" s="43">
        <v>38</v>
      </c>
      <c r="B46" s="148"/>
      <c r="C46" s="104"/>
      <c r="D46" s="47"/>
      <c r="E46" s="82"/>
      <c r="F46" s="43">
        <v>38</v>
      </c>
      <c r="G46" s="123"/>
      <c r="H46" s="84"/>
      <c r="I46" s="84"/>
      <c r="J46" s="84"/>
      <c r="K46" s="84"/>
      <c r="L46" s="84"/>
      <c r="M46" s="84"/>
      <c r="N46" s="84"/>
      <c r="O46" s="85"/>
      <c r="P46" s="82"/>
      <c r="Q46" s="43">
        <v>38</v>
      </c>
      <c r="R46" s="123"/>
      <c r="S46" s="84"/>
      <c r="T46" s="84"/>
      <c r="U46" s="84"/>
      <c r="V46" s="84"/>
      <c r="W46" s="85"/>
      <c r="X46" s="107"/>
      <c r="Y46" s="43">
        <v>38</v>
      </c>
      <c r="Z46" s="123"/>
      <c r="AA46" s="84"/>
      <c r="AB46" s="84"/>
      <c r="AC46" s="84"/>
      <c r="AD46" s="84"/>
      <c r="AE46" s="84"/>
      <c r="AF46" s="85"/>
    </row>
    <row r="47" spans="1:32">
      <c r="A47" s="42">
        <v>39</v>
      </c>
      <c r="B47" s="117"/>
      <c r="C47" s="98"/>
      <c r="D47" s="105"/>
      <c r="E47" s="82"/>
      <c r="F47" s="42">
        <v>39</v>
      </c>
      <c r="G47" s="122"/>
      <c r="H47" s="86"/>
      <c r="I47" s="86"/>
      <c r="J47" s="86"/>
      <c r="K47" s="86"/>
      <c r="L47" s="86"/>
      <c r="M47" s="86"/>
      <c r="N47" s="101"/>
      <c r="O47" s="93"/>
      <c r="P47" s="82"/>
      <c r="Q47" s="42">
        <v>39</v>
      </c>
      <c r="R47" s="122"/>
      <c r="S47" s="86"/>
      <c r="T47" s="86"/>
      <c r="U47" s="86"/>
      <c r="V47" s="86"/>
      <c r="W47" s="93"/>
      <c r="X47" s="107"/>
      <c r="Y47" s="42">
        <v>39</v>
      </c>
      <c r="Z47" s="122"/>
      <c r="AA47" s="86"/>
      <c r="AB47" s="86"/>
      <c r="AC47" s="86"/>
      <c r="AD47" s="86"/>
      <c r="AE47" s="101"/>
      <c r="AF47" s="93"/>
    </row>
    <row r="48" spans="1:32">
      <c r="A48" s="43">
        <v>40</v>
      </c>
      <c r="B48" s="148"/>
      <c r="C48" s="104"/>
      <c r="D48" s="47"/>
      <c r="E48" s="82"/>
      <c r="F48" s="43">
        <v>40</v>
      </c>
      <c r="G48" s="123"/>
      <c r="H48" s="84"/>
      <c r="I48" s="84"/>
      <c r="J48" s="84"/>
      <c r="K48" s="84"/>
      <c r="L48" s="84"/>
      <c r="M48" s="84"/>
      <c r="N48" s="84"/>
      <c r="O48" s="85"/>
      <c r="P48" s="82"/>
      <c r="Q48" s="43">
        <v>40</v>
      </c>
      <c r="R48" s="123"/>
      <c r="S48" s="84"/>
      <c r="T48" s="84"/>
      <c r="U48" s="84"/>
      <c r="V48" s="84"/>
      <c r="W48" s="85"/>
      <c r="X48" s="107"/>
      <c r="Y48" s="43">
        <v>40</v>
      </c>
      <c r="Z48" s="123"/>
      <c r="AA48" s="84"/>
      <c r="AB48" s="84"/>
      <c r="AC48" s="84"/>
      <c r="AD48" s="84"/>
      <c r="AE48" s="84"/>
      <c r="AF48" s="85"/>
    </row>
    <row r="51" spans="1:32" s="79" customFormat="1">
      <c r="A51" s="77"/>
      <c r="B51" s="473" t="str">
        <f>"    KELAS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 xml:space="preserve">    KELAS 2E Pa</v>
      </c>
      <c r="C51" s="474"/>
      <c r="D51" s="78"/>
      <c r="E51" s="80"/>
      <c r="F51" s="91"/>
      <c r="G51" s="480" t="str">
        <f>"    KELAS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 xml:space="preserve">    KELAS 2F Pa</v>
      </c>
      <c r="H51" s="480"/>
      <c r="I51" s="480"/>
      <c r="J51" s="480"/>
      <c r="K51" s="480"/>
      <c r="L51" s="480"/>
      <c r="M51" s="480"/>
      <c r="N51" s="89"/>
      <c r="O51" s="90"/>
      <c r="P51" s="80"/>
      <c r="Q51" s="91"/>
      <c r="R51" s="480" t="str">
        <f>"    KELAS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    KELAS </v>
      </c>
      <c r="S51" s="480"/>
      <c r="T51" s="480"/>
      <c r="U51" s="480"/>
      <c r="V51" s="480"/>
      <c r="W51" s="88"/>
      <c r="X51" s="80"/>
      <c r="Y51" s="91"/>
      <c r="Z51" s="480" t="str">
        <f>"    PERINGKAT "</f>
        <v xml:space="preserve">    PERINGKAT </v>
      </c>
      <c r="AA51" s="480"/>
      <c r="AB51" s="480"/>
      <c r="AC51" s="480"/>
      <c r="AD51" s="480"/>
      <c r="AE51" s="486"/>
      <c r="AF51" s="486"/>
    </row>
    <row r="52" spans="1:32" s="79" customFormat="1" ht="27" customHeight="1">
      <c r="A52" s="99" t="s">
        <v>27</v>
      </c>
      <c r="B52" s="100" t="s">
        <v>82</v>
      </c>
      <c r="C52" s="103"/>
      <c r="D52" s="111" t="s">
        <v>78</v>
      </c>
      <c r="E52" s="81"/>
      <c r="F52" s="94" t="s">
        <v>27</v>
      </c>
      <c r="G52" s="95"/>
      <c r="H52" s="96" t="s">
        <v>81</v>
      </c>
      <c r="I52" s="97"/>
      <c r="J52" s="97"/>
      <c r="K52" s="97"/>
      <c r="L52" s="97"/>
      <c r="M52" s="102"/>
      <c r="N52" s="478" t="s">
        <v>78</v>
      </c>
      <c r="O52" s="479"/>
      <c r="P52" s="92"/>
      <c r="Q52" s="83" t="s">
        <v>27</v>
      </c>
      <c r="R52" s="108"/>
      <c r="S52" s="96" t="s">
        <v>81</v>
      </c>
      <c r="T52" s="109"/>
      <c r="U52" s="109"/>
      <c r="V52" s="110"/>
      <c r="W52" s="111" t="s">
        <v>78</v>
      </c>
      <c r="X52" s="106"/>
      <c r="Y52" s="94" t="s">
        <v>27</v>
      </c>
      <c r="Z52" s="114"/>
      <c r="AA52" s="96" t="s">
        <v>81</v>
      </c>
      <c r="AB52" s="112"/>
      <c r="AC52" s="112"/>
      <c r="AD52" s="113"/>
      <c r="AE52" s="482" t="s">
        <v>78</v>
      </c>
      <c r="AF52" s="483"/>
    </row>
    <row r="53" spans="1:32" s="41" customFormat="1">
      <c r="A53" s="42">
        <v>1</v>
      </c>
      <c r="B53" s="117"/>
      <c r="C53" s="98"/>
      <c r="D53" s="93"/>
      <c r="E53" s="82"/>
      <c r="F53" s="42">
        <v>1</v>
      </c>
      <c r="G53" s="122"/>
      <c r="H53" s="98"/>
      <c r="I53" s="98"/>
      <c r="J53" s="98"/>
      <c r="K53" s="98"/>
      <c r="L53" s="98"/>
      <c r="M53" s="98"/>
      <c r="N53" s="101"/>
      <c r="O53" s="93"/>
      <c r="P53" s="82"/>
      <c r="Q53" s="42">
        <v>1</v>
      </c>
      <c r="R53" s="122"/>
      <c r="S53" s="98"/>
      <c r="T53" s="98"/>
      <c r="U53" s="98"/>
      <c r="V53" s="98"/>
      <c r="W53" s="93"/>
      <c r="X53" s="107"/>
      <c r="Y53" s="42">
        <v>1</v>
      </c>
      <c r="Z53" s="122"/>
      <c r="AA53" s="98"/>
      <c r="AB53" s="98"/>
      <c r="AC53" s="98"/>
      <c r="AD53" s="98"/>
      <c r="AE53" s="101"/>
      <c r="AF53" s="93"/>
    </row>
    <row r="54" spans="1:32">
      <c r="A54" s="43">
        <v>2</v>
      </c>
      <c r="B54" s="148"/>
      <c r="C54" s="104"/>
      <c r="D54" s="47"/>
      <c r="E54" s="82"/>
      <c r="F54" s="43">
        <v>2</v>
      </c>
      <c r="G54" s="123"/>
      <c r="H54" s="84"/>
      <c r="I54" s="84"/>
      <c r="J54" s="84"/>
      <c r="K54" s="84"/>
      <c r="L54" s="84"/>
      <c r="M54" s="84"/>
      <c r="N54" s="84"/>
      <c r="O54" s="85"/>
      <c r="P54" s="82"/>
      <c r="Q54" s="43">
        <v>2</v>
      </c>
      <c r="R54" s="123"/>
      <c r="S54" s="84"/>
      <c r="T54" s="84"/>
      <c r="U54" s="84"/>
      <c r="V54" s="84"/>
      <c r="W54" s="85"/>
      <c r="X54" s="107"/>
      <c r="Y54" s="43">
        <v>2</v>
      </c>
      <c r="Z54" s="123"/>
      <c r="AA54" s="84"/>
      <c r="AB54" s="84"/>
      <c r="AC54" s="84"/>
      <c r="AD54" s="84"/>
      <c r="AE54" s="84"/>
      <c r="AF54" s="85"/>
    </row>
    <row r="55" spans="1:32">
      <c r="A55" s="42">
        <v>3</v>
      </c>
      <c r="B55" s="117"/>
      <c r="C55" s="98"/>
      <c r="D55" s="105"/>
      <c r="E55" s="82"/>
      <c r="F55" s="42">
        <v>3</v>
      </c>
      <c r="G55" s="122"/>
      <c r="H55" s="86"/>
      <c r="I55" s="86"/>
      <c r="J55" s="86"/>
      <c r="K55" s="86"/>
      <c r="L55" s="86"/>
      <c r="M55" s="86"/>
      <c r="N55" s="101"/>
      <c r="O55" s="93"/>
      <c r="P55" s="82"/>
      <c r="Q55" s="42">
        <v>3</v>
      </c>
      <c r="R55" s="122"/>
      <c r="S55" s="86"/>
      <c r="T55" s="86"/>
      <c r="U55" s="86"/>
      <c r="V55" s="86"/>
      <c r="W55" s="93"/>
      <c r="X55" s="107"/>
      <c r="Y55" s="42">
        <v>3</v>
      </c>
      <c r="Z55" s="122"/>
      <c r="AA55" s="86"/>
      <c r="AB55" s="86"/>
      <c r="AC55" s="86"/>
      <c r="AD55" s="86"/>
      <c r="AE55" s="101"/>
      <c r="AF55" s="93"/>
    </row>
    <row r="56" spans="1:32">
      <c r="A56" s="43">
        <v>4</v>
      </c>
      <c r="B56" s="148"/>
      <c r="C56" s="104"/>
      <c r="D56" s="47"/>
      <c r="E56" s="82"/>
      <c r="F56" s="43">
        <v>4</v>
      </c>
      <c r="G56" s="123"/>
      <c r="H56" s="84"/>
      <c r="I56" s="84"/>
      <c r="J56" s="84"/>
      <c r="K56" s="84"/>
      <c r="L56" s="84"/>
      <c r="M56" s="84"/>
      <c r="N56" s="84"/>
      <c r="O56" s="85"/>
      <c r="P56" s="82"/>
      <c r="Q56" s="43">
        <v>4</v>
      </c>
      <c r="R56" s="123"/>
      <c r="S56" s="84"/>
      <c r="T56" s="84"/>
      <c r="U56" s="84"/>
      <c r="V56" s="84"/>
      <c r="W56" s="85"/>
      <c r="X56" s="107"/>
      <c r="Y56" s="43">
        <v>4</v>
      </c>
      <c r="Z56" s="123"/>
      <c r="AA56" s="84"/>
      <c r="AB56" s="84"/>
      <c r="AC56" s="84"/>
      <c r="AD56" s="84"/>
      <c r="AE56" s="84"/>
      <c r="AF56" s="85"/>
    </row>
    <row r="57" spans="1:32">
      <c r="A57" s="42">
        <v>5</v>
      </c>
      <c r="B57" s="117"/>
      <c r="C57" s="98"/>
      <c r="D57" s="105"/>
      <c r="E57" s="82"/>
      <c r="F57" s="42">
        <v>5</v>
      </c>
      <c r="G57" s="122"/>
      <c r="H57" s="86"/>
      <c r="I57" s="86"/>
      <c r="J57" s="86"/>
      <c r="K57" s="86"/>
      <c r="L57" s="86"/>
      <c r="M57" s="86"/>
      <c r="N57" s="101"/>
      <c r="O57" s="93"/>
      <c r="P57" s="82"/>
      <c r="Q57" s="42">
        <v>5</v>
      </c>
      <c r="R57" s="122"/>
      <c r="S57" s="86"/>
      <c r="T57" s="86"/>
      <c r="U57" s="86"/>
      <c r="V57" s="86"/>
      <c r="W57" s="93"/>
      <c r="X57" s="107"/>
      <c r="Y57" s="42">
        <v>5</v>
      </c>
      <c r="Z57" s="122"/>
      <c r="AA57" s="86"/>
      <c r="AB57" s="86"/>
      <c r="AC57" s="86"/>
      <c r="AD57" s="86"/>
      <c r="AE57" s="101"/>
      <c r="AF57" s="93"/>
    </row>
    <row r="58" spans="1:32">
      <c r="A58" s="43">
        <v>6</v>
      </c>
      <c r="B58" s="148"/>
      <c r="C58" s="104"/>
      <c r="D58" s="47"/>
      <c r="E58" s="82"/>
      <c r="F58" s="43">
        <v>6</v>
      </c>
      <c r="G58" s="123"/>
      <c r="H58" s="84"/>
      <c r="I58" s="84"/>
      <c r="J58" s="84"/>
      <c r="K58" s="84"/>
      <c r="L58" s="84"/>
      <c r="M58" s="84"/>
      <c r="N58" s="84"/>
      <c r="O58" s="85"/>
      <c r="P58" s="82"/>
      <c r="Q58" s="43">
        <v>6</v>
      </c>
      <c r="R58" s="123"/>
      <c r="S58" s="84"/>
      <c r="T58" s="84"/>
      <c r="U58" s="84"/>
      <c r="V58" s="84"/>
      <c r="W58" s="85"/>
      <c r="X58" s="107"/>
      <c r="Y58" s="43">
        <v>6</v>
      </c>
      <c r="Z58" s="123"/>
      <c r="AA58" s="84"/>
      <c r="AB58" s="84"/>
      <c r="AC58" s="84"/>
      <c r="AD58" s="84"/>
      <c r="AE58" s="84"/>
      <c r="AF58" s="85"/>
    </row>
    <row r="59" spans="1:32">
      <c r="A59" s="42">
        <v>7</v>
      </c>
      <c r="B59" s="117"/>
      <c r="C59" s="98"/>
      <c r="D59" s="105"/>
      <c r="E59" s="82"/>
      <c r="F59" s="42">
        <v>7</v>
      </c>
      <c r="G59" s="122"/>
      <c r="H59" s="86"/>
      <c r="I59" s="86"/>
      <c r="J59" s="86"/>
      <c r="K59" s="86"/>
      <c r="L59" s="86"/>
      <c r="M59" s="86"/>
      <c r="N59" s="101"/>
      <c r="O59" s="93"/>
      <c r="P59" s="82"/>
      <c r="Q59" s="42">
        <v>7</v>
      </c>
      <c r="R59" s="122"/>
      <c r="S59" s="86"/>
      <c r="T59" s="86"/>
      <c r="U59" s="86"/>
      <c r="V59" s="86"/>
      <c r="W59" s="93"/>
      <c r="X59" s="107"/>
      <c r="Y59" s="42">
        <v>7</v>
      </c>
      <c r="Z59" s="122"/>
      <c r="AA59" s="86"/>
      <c r="AB59" s="86"/>
      <c r="AC59" s="86"/>
      <c r="AD59" s="86"/>
      <c r="AE59" s="101"/>
      <c r="AF59" s="93"/>
    </row>
    <row r="60" spans="1:32">
      <c r="A60" s="43">
        <v>8</v>
      </c>
      <c r="B60" s="148"/>
      <c r="C60" s="104"/>
      <c r="D60" s="47"/>
      <c r="E60" s="82"/>
      <c r="F60" s="43">
        <v>8</v>
      </c>
      <c r="G60" s="123"/>
      <c r="H60" s="84"/>
      <c r="I60" s="84"/>
      <c r="J60" s="84"/>
      <c r="K60" s="84"/>
      <c r="L60" s="84"/>
      <c r="M60" s="84"/>
      <c r="N60" s="84"/>
      <c r="O60" s="85"/>
      <c r="P60" s="82"/>
      <c r="Q60" s="43">
        <v>8</v>
      </c>
      <c r="R60" s="123"/>
      <c r="S60" s="84"/>
      <c r="T60" s="84"/>
      <c r="U60" s="84"/>
      <c r="V60" s="84"/>
      <c r="W60" s="85"/>
      <c r="X60" s="107"/>
      <c r="Y60" s="43">
        <v>8</v>
      </c>
      <c r="Z60" s="123"/>
      <c r="AA60" s="84"/>
      <c r="AB60" s="84"/>
      <c r="AC60" s="84"/>
      <c r="AD60" s="84"/>
      <c r="AE60" s="84"/>
      <c r="AF60" s="85"/>
    </row>
    <row r="61" spans="1:32">
      <c r="A61" s="42">
        <v>9</v>
      </c>
      <c r="B61" s="117"/>
      <c r="C61" s="98"/>
      <c r="D61" s="105"/>
      <c r="E61" s="82"/>
      <c r="F61" s="42">
        <v>9</v>
      </c>
      <c r="G61" s="122"/>
      <c r="H61" s="86"/>
      <c r="I61" s="86"/>
      <c r="J61" s="86"/>
      <c r="K61" s="86"/>
      <c r="L61" s="86"/>
      <c r="M61" s="86"/>
      <c r="N61" s="101"/>
      <c r="O61" s="93"/>
      <c r="P61" s="82"/>
      <c r="Q61" s="42">
        <v>9</v>
      </c>
      <c r="R61" s="122"/>
      <c r="S61" s="86"/>
      <c r="T61" s="86"/>
      <c r="U61" s="86"/>
      <c r="V61" s="86"/>
      <c r="W61" s="93"/>
      <c r="X61" s="107"/>
      <c r="Y61" s="42">
        <v>9</v>
      </c>
      <c r="Z61" s="122"/>
      <c r="AA61" s="86"/>
      <c r="AB61" s="86"/>
      <c r="AC61" s="86"/>
      <c r="AD61" s="86"/>
      <c r="AE61" s="101"/>
      <c r="AF61" s="93"/>
    </row>
    <row r="62" spans="1:32">
      <c r="A62" s="43">
        <v>10</v>
      </c>
      <c r="B62" s="148"/>
      <c r="C62" s="104"/>
      <c r="D62" s="47"/>
      <c r="E62" s="82"/>
      <c r="F62" s="43">
        <v>10</v>
      </c>
      <c r="G62" s="123"/>
      <c r="H62" s="84"/>
      <c r="I62" s="84"/>
      <c r="J62" s="84"/>
      <c r="K62" s="84"/>
      <c r="L62" s="84"/>
      <c r="M62" s="84"/>
      <c r="N62" s="84"/>
      <c r="O62" s="85"/>
      <c r="P62" s="82"/>
      <c r="Q62" s="43">
        <v>10</v>
      </c>
      <c r="R62" s="123"/>
      <c r="S62" s="84"/>
      <c r="T62" s="84"/>
      <c r="U62" s="84"/>
      <c r="V62" s="84"/>
      <c r="W62" s="85"/>
      <c r="X62" s="107"/>
      <c r="Y62" s="43">
        <v>10</v>
      </c>
      <c r="Z62" s="123"/>
      <c r="AA62" s="84"/>
      <c r="AB62" s="84"/>
      <c r="AC62" s="84"/>
      <c r="AD62" s="84"/>
      <c r="AE62" s="84"/>
      <c r="AF62" s="85"/>
    </row>
    <row r="63" spans="1:32">
      <c r="A63" s="42">
        <v>11</v>
      </c>
      <c r="B63" s="117"/>
      <c r="C63" s="98"/>
      <c r="D63" s="105"/>
      <c r="E63" s="82"/>
      <c r="F63" s="42">
        <v>11</v>
      </c>
      <c r="G63" s="122"/>
      <c r="H63" s="86"/>
      <c r="I63" s="86"/>
      <c r="J63" s="86"/>
      <c r="K63" s="86"/>
      <c r="L63" s="86"/>
      <c r="M63" s="86"/>
      <c r="N63" s="101"/>
      <c r="O63" s="93"/>
      <c r="P63" s="82"/>
      <c r="Q63" s="42">
        <v>11</v>
      </c>
      <c r="R63" s="122"/>
      <c r="S63" s="86"/>
      <c r="T63" s="86"/>
      <c r="U63" s="86"/>
      <c r="V63" s="86"/>
      <c r="W63" s="93"/>
      <c r="X63" s="107"/>
      <c r="Y63" s="42">
        <v>11</v>
      </c>
      <c r="Z63" s="122"/>
      <c r="AA63" s="86"/>
      <c r="AB63" s="86"/>
      <c r="AC63" s="86"/>
      <c r="AD63" s="86"/>
      <c r="AE63" s="101"/>
      <c r="AF63" s="93"/>
    </row>
    <row r="64" spans="1:32">
      <c r="A64" s="43">
        <v>12</v>
      </c>
      <c r="B64" s="148"/>
      <c r="C64" s="104"/>
      <c r="D64" s="47"/>
      <c r="E64" s="82"/>
      <c r="F64" s="43">
        <v>12</v>
      </c>
      <c r="G64" s="123"/>
      <c r="H64" s="84"/>
      <c r="I64" s="84"/>
      <c r="J64" s="84"/>
      <c r="K64" s="84"/>
      <c r="L64" s="84"/>
      <c r="M64" s="84"/>
      <c r="N64" s="84"/>
      <c r="O64" s="85"/>
      <c r="P64" s="82"/>
      <c r="Q64" s="43">
        <v>12</v>
      </c>
      <c r="R64" s="123"/>
      <c r="S64" s="84"/>
      <c r="T64" s="84"/>
      <c r="U64" s="84"/>
      <c r="V64" s="84"/>
      <c r="W64" s="85"/>
      <c r="X64" s="107"/>
      <c r="Y64" s="43">
        <v>12</v>
      </c>
      <c r="Z64" s="123"/>
      <c r="AA64" s="84"/>
      <c r="AB64" s="84"/>
      <c r="AC64" s="84"/>
      <c r="AD64" s="84"/>
      <c r="AE64" s="84"/>
      <c r="AF64" s="85"/>
    </row>
    <row r="65" spans="1:32">
      <c r="A65" s="42">
        <v>13</v>
      </c>
      <c r="B65" s="117"/>
      <c r="C65" s="98"/>
      <c r="D65" s="105"/>
      <c r="E65" s="82"/>
      <c r="F65" s="42">
        <v>13</v>
      </c>
      <c r="G65" s="122"/>
      <c r="H65" s="86"/>
      <c r="I65" s="86"/>
      <c r="J65" s="86"/>
      <c r="K65" s="86"/>
      <c r="L65" s="86"/>
      <c r="M65" s="86"/>
      <c r="N65" s="101"/>
      <c r="O65" s="93"/>
      <c r="P65" s="82"/>
      <c r="Q65" s="42">
        <v>13</v>
      </c>
      <c r="R65" s="122"/>
      <c r="S65" s="86"/>
      <c r="T65" s="86"/>
      <c r="U65" s="86"/>
      <c r="V65" s="86"/>
      <c r="W65" s="93"/>
      <c r="X65" s="107"/>
      <c r="Y65" s="42">
        <v>13</v>
      </c>
      <c r="Z65" s="122"/>
      <c r="AA65" s="86"/>
      <c r="AB65" s="86"/>
      <c r="AC65" s="86"/>
      <c r="AD65" s="86"/>
      <c r="AE65" s="101"/>
      <c r="AF65" s="93"/>
    </row>
    <row r="66" spans="1:32">
      <c r="A66" s="43">
        <v>14</v>
      </c>
      <c r="B66" s="148"/>
      <c r="C66" s="104"/>
      <c r="D66" s="47"/>
      <c r="E66" s="82"/>
      <c r="F66" s="43">
        <v>14</v>
      </c>
      <c r="G66" s="123"/>
      <c r="H66" s="84"/>
      <c r="I66" s="84"/>
      <c r="J66" s="84"/>
      <c r="K66" s="84"/>
      <c r="L66" s="84"/>
      <c r="M66" s="84"/>
      <c r="N66" s="84"/>
      <c r="O66" s="85"/>
      <c r="P66" s="82"/>
      <c r="Q66" s="43">
        <v>14</v>
      </c>
      <c r="R66" s="123"/>
      <c r="S66" s="84"/>
      <c r="T66" s="84"/>
      <c r="U66" s="84"/>
      <c r="V66" s="84"/>
      <c r="W66" s="85"/>
      <c r="X66" s="107"/>
      <c r="Y66" s="43">
        <v>14</v>
      </c>
      <c r="Z66" s="123"/>
      <c r="AA66" s="84"/>
      <c r="AB66" s="84"/>
      <c r="AC66" s="84"/>
      <c r="AD66" s="84"/>
      <c r="AE66" s="84"/>
      <c r="AF66" s="85"/>
    </row>
    <row r="67" spans="1:32">
      <c r="A67" s="42">
        <v>15</v>
      </c>
      <c r="B67" s="117"/>
      <c r="C67" s="98"/>
      <c r="D67" s="105"/>
      <c r="E67" s="82"/>
      <c r="F67" s="42">
        <v>15</v>
      </c>
      <c r="G67" s="122"/>
      <c r="H67" s="86"/>
      <c r="I67" s="86"/>
      <c r="J67" s="86"/>
      <c r="K67" s="86"/>
      <c r="L67" s="86"/>
      <c r="M67" s="86"/>
      <c r="N67" s="101"/>
      <c r="O67" s="93"/>
      <c r="P67" s="82"/>
      <c r="Q67" s="42">
        <v>15</v>
      </c>
      <c r="R67" s="122"/>
      <c r="S67" s="86"/>
      <c r="T67" s="86"/>
      <c r="U67" s="86"/>
      <c r="V67" s="86"/>
      <c r="W67" s="93"/>
      <c r="X67" s="107"/>
      <c r="Y67" s="42">
        <v>15</v>
      </c>
      <c r="Z67" s="122"/>
      <c r="AA67" s="86"/>
      <c r="AB67" s="86"/>
      <c r="AC67" s="86"/>
      <c r="AD67" s="86"/>
      <c r="AE67" s="101"/>
      <c r="AF67" s="93"/>
    </row>
    <row r="68" spans="1:32">
      <c r="A68" s="43">
        <v>16</v>
      </c>
      <c r="B68" s="148"/>
      <c r="C68" s="104"/>
      <c r="D68" s="47"/>
      <c r="E68" s="82"/>
      <c r="F68" s="43">
        <v>16</v>
      </c>
      <c r="G68" s="123"/>
      <c r="H68" s="84"/>
      <c r="I68" s="84"/>
      <c r="J68" s="84"/>
      <c r="K68" s="84"/>
      <c r="L68" s="84"/>
      <c r="M68" s="84"/>
      <c r="N68" s="84"/>
      <c r="O68" s="85"/>
      <c r="P68" s="82"/>
      <c r="Q68" s="43">
        <v>16</v>
      </c>
      <c r="R68" s="123"/>
      <c r="S68" s="84"/>
      <c r="T68" s="84"/>
      <c r="U68" s="84"/>
      <c r="V68" s="84"/>
      <c r="W68" s="85"/>
      <c r="X68" s="107"/>
      <c r="Y68" s="43">
        <v>16</v>
      </c>
      <c r="Z68" s="123"/>
      <c r="AA68" s="84"/>
      <c r="AB68" s="84"/>
      <c r="AC68" s="84"/>
      <c r="AD68" s="84"/>
      <c r="AE68" s="84"/>
      <c r="AF68" s="85"/>
    </row>
    <row r="69" spans="1:32">
      <c r="A69" s="42">
        <v>17</v>
      </c>
      <c r="B69" s="117"/>
      <c r="C69" s="98"/>
      <c r="D69" s="105"/>
      <c r="E69" s="82"/>
      <c r="F69" s="42">
        <v>17</v>
      </c>
      <c r="G69" s="122"/>
      <c r="H69" s="86"/>
      <c r="I69" s="86"/>
      <c r="J69" s="86"/>
      <c r="K69" s="86"/>
      <c r="L69" s="86"/>
      <c r="M69" s="86"/>
      <c r="N69" s="101"/>
      <c r="O69" s="93"/>
      <c r="P69" s="82"/>
      <c r="Q69" s="42">
        <v>17</v>
      </c>
      <c r="R69" s="122"/>
      <c r="S69" s="86"/>
      <c r="T69" s="86"/>
      <c r="U69" s="86"/>
      <c r="V69" s="86"/>
      <c r="W69" s="93"/>
      <c r="X69" s="107"/>
      <c r="Y69" s="42">
        <v>17</v>
      </c>
      <c r="Z69" s="122"/>
      <c r="AA69" s="86"/>
      <c r="AB69" s="86"/>
      <c r="AC69" s="86"/>
      <c r="AD69" s="86"/>
      <c r="AE69" s="101"/>
      <c r="AF69" s="93"/>
    </row>
    <row r="70" spans="1:32">
      <c r="A70" s="43">
        <v>18</v>
      </c>
      <c r="B70" s="148"/>
      <c r="C70" s="104"/>
      <c r="D70" s="47"/>
      <c r="E70" s="82"/>
      <c r="F70" s="43">
        <v>18</v>
      </c>
      <c r="G70" s="123"/>
      <c r="H70" s="84"/>
      <c r="I70" s="84"/>
      <c r="J70" s="84"/>
      <c r="K70" s="84"/>
      <c r="L70" s="84"/>
      <c r="M70" s="84"/>
      <c r="N70" s="84"/>
      <c r="O70" s="85"/>
      <c r="P70" s="82"/>
      <c r="Q70" s="43">
        <v>18</v>
      </c>
      <c r="R70" s="123"/>
      <c r="S70" s="84"/>
      <c r="T70" s="84"/>
      <c r="U70" s="84"/>
      <c r="V70" s="84"/>
      <c r="W70" s="85"/>
      <c r="X70" s="107"/>
      <c r="Y70" s="43">
        <v>18</v>
      </c>
      <c r="Z70" s="123"/>
      <c r="AA70" s="84"/>
      <c r="AB70" s="84"/>
      <c r="AC70" s="84"/>
      <c r="AD70" s="84"/>
      <c r="AE70" s="84"/>
      <c r="AF70" s="85"/>
    </row>
    <row r="71" spans="1:32">
      <c r="A71" s="42">
        <v>19</v>
      </c>
      <c r="B71" s="117"/>
      <c r="C71" s="98"/>
      <c r="D71" s="105"/>
      <c r="E71" s="82"/>
      <c r="F71" s="42">
        <v>19</v>
      </c>
      <c r="G71" s="122"/>
      <c r="H71" s="86"/>
      <c r="I71" s="86"/>
      <c r="J71" s="86"/>
      <c r="K71" s="86"/>
      <c r="L71" s="86"/>
      <c r="M71" s="86"/>
      <c r="N71" s="101"/>
      <c r="O71" s="93"/>
      <c r="P71" s="82"/>
      <c r="Q71" s="42">
        <v>19</v>
      </c>
      <c r="R71" s="122"/>
      <c r="S71" s="86"/>
      <c r="T71" s="86"/>
      <c r="U71" s="86"/>
      <c r="V71" s="86"/>
      <c r="W71" s="93"/>
      <c r="X71" s="107"/>
      <c r="Y71" s="42">
        <v>19</v>
      </c>
      <c r="Z71" s="122"/>
      <c r="AA71" s="86"/>
      <c r="AB71" s="86"/>
      <c r="AC71" s="86"/>
      <c r="AD71" s="86"/>
      <c r="AE71" s="101"/>
      <c r="AF71" s="93"/>
    </row>
    <row r="72" spans="1:32">
      <c r="A72" s="43">
        <v>20</v>
      </c>
      <c r="B72" s="148"/>
      <c r="C72" s="104"/>
      <c r="D72" s="47"/>
      <c r="E72" s="82"/>
      <c r="F72" s="43">
        <v>20</v>
      </c>
      <c r="G72" s="123"/>
      <c r="H72" s="84"/>
      <c r="I72" s="84"/>
      <c r="J72" s="84"/>
      <c r="K72" s="84"/>
      <c r="L72" s="84"/>
      <c r="M72" s="84"/>
      <c r="N72" s="84"/>
      <c r="O72" s="85"/>
      <c r="P72" s="82"/>
      <c r="Q72" s="43">
        <v>20</v>
      </c>
      <c r="R72" s="123"/>
      <c r="S72" s="84"/>
      <c r="T72" s="84"/>
      <c r="U72" s="84"/>
      <c r="V72" s="84"/>
      <c r="W72" s="85"/>
      <c r="X72" s="107"/>
      <c r="Y72" s="43">
        <v>20</v>
      </c>
      <c r="Z72" s="123"/>
      <c r="AA72" s="84"/>
      <c r="AB72" s="84"/>
      <c r="AC72" s="84"/>
      <c r="AD72" s="84"/>
      <c r="AE72" s="84"/>
      <c r="AF72" s="85"/>
    </row>
    <row r="73" spans="1:32">
      <c r="A73" s="42">
        <v>21</v>
      </c>
      <c r="B73" s="117"/>
      <c r="C73" s="98"/>
      <c r="D73" s="105"/>
      <c r="E73" s="82"/>
      <c r="F73" s="42">
        <v>21</v>
      </c>
      <c r="G73" s="122"/>
      <c r="H73" s="86"/>
      <c r="I73" s="86"/>
      <c r="J73" s="86"/>
      <c r="K73" s="86"/>
      <c r="L73" s="86"/>
      <c r="M73" s="86"/>
      <c r="N73" s="101"/>
      <c r="O73" s="93"/>
      <c r="P73" s="82"/>
      <c r="Q73" s="42">
        <v>21</v>
      </c>
      <c r="R73" s="122"/>
      <c r="S73" s="86"/>
      <c r="T73" s="86"/>
      <c r="U73" s="86"/>
      <c r="V73" s="86"/>
      <c r="W73" s="93"/>
      <c r="X73" s="107"/>
      <c r="Y73" s="42">
        <v>21</v>
      </c>
      <c r="Z73" s="122"/>
      <c r="AA73" s="86"/>
      <c r="AB73" s="86"/>
      <c r="AC73" s="86"/>
      <c r="AD73" s="86"/>
      <c r="AE73" s="101"/>
      <c r="AF73" s="93"/>
    </row>
    <row r="74" spans="1:32">
      <c r="A74" s="43">
        <v>22</v>
      </c>
      <c r="B74" s="148"/>
      <c r="C74" s="104"/>
      <c r="D74" s="47"/>
      <c r="E74" s="82"/>
      <c r="F74" s="43">
        <v>22</v>
      </c>
      <c r="G74" s="123"/>
      <c r="H74" s="84"/>
      <c r="I74" s="84"/>
      <c r="J74" s="84"/>
      <c r="K74" s="84"/>
      <c r="L74" s="84"/>
      <c r="M74" s="84"/>
      <c r="N74" s="84"/>
      <c r="O74" s="85"/>
      <c r="P74" s="82"/>
      <c r="Q74" s="43">
        <v>22</v>
      </c>
      <c r="R74" s="123"/>
      <c r="S74" s="84"/>
      <c r="T74" s="84"/>
      <c r="U74" s="84"/>
      <c r="V74" s="84"/>
      <c r="W74" s="85"/>
      <c r="X74" s="107"/>
      <c r="Y74" s="43">
        <v>22</v>
      </c>
      <c r="Z74" s="123"/>
      <c r="AA74" s="84"/>
      <c r="AB74" s="84"/>
      <c r="AC74" s="84"/>
      <c r="AD74" s="84"/>
      <c r="AE74" s="84"/>
      <c r="AF74" s="85"/>
    </row>
    <row r="75" spans="1:32">
      <c r="A75" s="42">
        <v>23</v>
      </c>
      <c r="B75" s="117"/>
      <c r="C75" s="98"/>
      <c r="D75" s="105"/>
      <c r="E75" s="82"/>
      <c r="F75" s="42">
        <v>23</v>
      </c>
      <c r="G75" s="122"/>
      <c r="H75" s="86"/>
      <c r="I75" s="86"/>
      <c r="J75" s="86"/>
      <c r="K75" s="86"/>
      <c r="L75" s="86"/>
      <c r="M75" s="86"/>
      <c r="N75" s="101"/>
      <c r="O75" s="93"/>
      <c r="P75" s="82"/>
      <c r="Q75" s="42">
        <v>23</v>
      </c>
      <c r="R75" s="122"/>
      <c r="S75" s="86"/>
      <c r="T75" s="86"/>
      <c r="U75" s="86"/>
      <c r="V75" s="86"/>
      <c r="W75" s="93"/>
      <c r="X75" s="107"/>
      <c r="Y75" s="42">
        <v>23</v>
      </c>
      <c r="Z75" s="122"/>
      <c r="AA75" s="86"/>
      <c r="AB75" s="86"/>
      <c r="AC75" s="86"/>
      <c r="AD75" s="86"/>
      <c r="AE75" s="101"/>
      <c r="AF75" s="93"/>
    </row>
    <row r="76" spans="1:32">
      <c r="A76" s="43">
        <v>24</v>
      </c>
      <c r="B76" s="148"/>
      <c r="C76" s="104"/>
      <c r="D76" s="47"/>
      <c r="E76" s="82"/>
      <c r="F76" s="43">
        <v>24</v>
      </c>
      <c r="G76" s="123"/>
      <c r="H76" s="84"/>
      <c r="I76" s="84"/>
      <c r="J76" s="84"/>
      <c r="K76" s="84"/>
      <c r="L76" s="84"/>
      <c r="M76" s="84"/>
      <c r="N76" s="84"/>
      <c r="O76" s="85"/>
      <c r="P76" s="82"/>
      <c r="Q76" s="43">
        <v>24</v>
      </c>
      <c r="R76" s="123"/>
      <c r="S76" s="84"/>
      <c r="T76" s="84"/>
      <c r="U76" s="84"/>
      <c r="V76" s="84"/>
      <c r="W76" s="85"/>
      <c r="X76" s="107"/>
      <c r="Y76" s="43">
        <v>24</v>
      </c>
      <c r="Z76" s="123"/>
      <c r="AA76" s="84"/>
      <c r="AB76" s="84"/>
      <c r="AC76" s="84"/>
      <c r="AD76" s="84"/>
      <c r="AE76" s="84"/>
      <c r="AF76" s="85"/>
    </row>
    <row r="77" spans="1:32">
      <c r="A77" s="42">
        <v>25</v>
      </c>
      <c r="B77" s="117"/>
      <c r="C77" s="98"/>
      <c r="D77" s="105"/>
      <c r="E77" s="82"/>
      <c r="F77" s="42">
        <v>25</v>
      </c>
      <c r="G77" s="122"/>
      <c r="H77" s="86"/>
      <c r="I77" s="86"/>
      <c r="J77" s="86"/>
      <c r="K77" s="86"/>
      <c r="L77" s="86"/>
      <c r="M77" s="86"/>
      <c r="N77" s="101"/>
      <c r="O77" s="93"/>
      <c r="P77" s="82"/>
      <c r="Q77" s="42">
        <v>25</v>
      </c>
      <c r="R77" s="122"/>
      <c r="S77" s="86"/>
      <c r="T77" s="86"/>
      <c r="U77" s="86"/>
      <c r="V77" s="86"/>
      <c r="W77" s="93"/>
      <c r="X77" s="107"/>
      <c r="Y77" s="42">
        <v>25</v>
      </c>
      <c r="Z77" s="122"/>
      <c r="AA77" s="86"/>
      <c r="AB77" s="86"/>
      <c r="AC77" s="86"/>
      <c r="AD77" s="86"/>
      <c r="AE77" s="101"/>
      <c r="AF77" s="93"/>
    </row>
    <row r="78" spans="1:32">
      <c r="A78" s="43">
        <v>26</v>
      </c>
      <c r="B78" s="148"/>
      <c r="C78" s="104"/>
      <c r="D78" s="47"/>
      <c r="E78" s="82"/>
      <c r="F78" s="43">
        <v>26</v>
      </c>
      <c r="G78" s="123"/>
      <c r="H78" s="84"/>
      <c r="I78" s="84"/>
      <c r="J78" s="84"/>
      <c r="K78" s="84"/>
      <c r="L78" s="84"/>
      <c r="M78" s="84"/>
      <c r="N78" s="84"/>
      <c r="O78" s="85"/>
      <c r="P78" s="82"/>
      <c r="Q78" s="43">
        <v>26</v>
      </c>
      <c r="R78" s="123"/>
      <c r="S78" s="84"/>
      <c r="T78" s="84"/>
      <c r="U78" s="84"/>
      <c r="V78" s="84"/>
      <c r="W78" s="85"/>
      <c r="X78" s="107"/>
      <c r="Y78" s="43">
        <v>26</v>
      </c>
      <c r="Z78" s="123"/>
      <c r="AA78" s="84"/>
      <c r="AB78" s="84"/>
      <c r="AC78" s="84"/>
      <c r="AD78" s="84"/>
      <c r="AE78" s="84"/>
      <c r="AF78" s="85"/>
    </row>
    <row r="79" spans="1:32">
      <c r="A79" s="42">
        <v>27</v>
      </c>
      <c r="B79" s="117"/>
      <c r="C79" s="98"/>
      <c r="D79" s="105"/>
      <c r="E79" s="82"/>
      <c r="F79" s="42">
        <v>27</v>
      </c>
      <c r="G79" s="122"/>
      <c r="H79" s="86"/>
      <c r="I79" s="86"/>
      <c r="J79" s="86"/>
      <c r="K79" s="86"/>
      <c r="L79" s="86"/>
      <c r="M79" s="86"/>
      <c r="N79" s="101"/>
      <c r="O79" s="93"/>
      <c r="P79" s="82"/>
      <c r="Q79" s="42">
        <v>27</v>
      </c>
      <c r="R79" s="122"/>
      <c r="S79" s="86"/>
      <c r="T79" s="86"/>
      <c r="U79" s="86"/>
      <c r="V79" s="86"/>
      <c r="W79" s="93"/>
      <c r="X79" s="107"/>
      <c r="Y79" s="42">
        <v>27</v>
      </c>
      <c r="Z79" s="122"/>
      <c r="AA79" s="86"/>
      <c r="AB79" s="86"/>
      <c r="AC79" s="86"/>
      <c r="AD79" s="86"/>
      <c r="AE79" s="101"/>
      <c r="AF79" s="93"/>
    </row>
    <row r="80" spans="1:32">
      <c r="A80" s="43">
        <v>28</v>
      </c>
      <c r="B80" s="148"/>
      <c r="C80" s="104"/>
      <c r="D80" s="47"/>
      <c r="E80" s="82"/>
      <c r="F80" s="43">
        <v>28</v>
      </c>
      <c r="G80" s="123"/>
      <c r="H80" s="84"/>
      <c r="I80" s="84"/>
      <c r="J80" s="84"/>
      <c r="K80" s="84"/>
      <c r="L80" s="84"/>
      <c r="M80" s="84"/>
      <c r="N80" s="84"/>
      <c r="O80" s="85"/>
      <c r="P80" s="82"/>
      <c r="Q80" s="43">
        <v>28</v>
      </c>
      <c r="R80" s="123"/>
      <c r="S80" s="84"/>
      <c r="T80" s="84"/>
      <c r="U80" s="84"/>
      <c r="V80" s="84"/>
      <c r="W80" s="85"/>
      <c r="X80" s="107"/>
      <c r="Y80" s="43">
        <v>28</v>
      </c>
      <c r="Z80" s="123"/>
      <c r="AA80" s="84"/>
      <c r="AB80" s="84"/>
      <c r="AC80" s="84"/>
      <c r="AD80" s="84"/>
      <c r="AE80" s="84"/>
      <c r="AF80" s="85"/>
    </row>
    <row r="81" spans="1:32">
      <c r="A81" s="42">
        <v>29</v>
      </c>
      <c r="B81" s="117"/>
      <c r="C81" s="98"/>
      <c r="D81" s="105"/>
      <c r="E81" s="82"/>
      <c r="F81" s="42">
        <v>29</v>
      </c>
      <c r="G81" s="122"/>
      <c r="H81" s="86"/>
      <c r="I81" s="86"/>
      <c r="J81" s="86"/>
      <c r="K81" s="86"/>
      <c r="L81" s="86"/>
      <c r="M81" s="86"/>
      <c r="N81" s="101"/>
      <c r="O81" s="93"/>
      <c r="P81" s="82"/>
      <c r="Q81" s="42">
        <v>29</v>
      </c>
      <c r="R81" s="122"/>
      <c r="S81" s="86"/>
      <c r="T81" s="86"/>
      <c r="U81" s="86"/>
      <c r="V81" s="86"/>
      <c r="W81" s="93"/>
      <c r="X81" s="107"/>
      <c r="Y81" s="42">
        <v>29</v>
      </c>
      <c r="Z81" s="122"/>
      <c r="AA81" s="86"/>
      <c r="AB81" s="86"/>
      <c r="AC81" s="86"/>
      <c r="AD81" s="86"/>
      <c r="AE81" s="101"/>
      <c r="AF81" s="93"/>
    </row>
    <row r="82" spans="1:32">
      <c r="A82" s="43">
        <v>30</v>
      </c>
      <c r="B82" s="148"/>
      <c r="C82" s="104"/>
      <c r="D82" s="47"/>
      <c r="E82" s="82"/>
      <c r="F82" s="43">
        <v>30</v>
      </c>
      <c r="G82" s="118"/>
      <c r="H82" s="84"/>
      <c r="I82" s="84"/>
      <c r="J82" s="84"/>
      <c r="K82" s="84"/>
      <c r="L82" s="84"/>
      <c r="M82" s="84"/>
      <c r="N82" s="84"/>
      <c r="O82" s="85"/>
      <c r="P82" s="82"/>
      <c r="Q82" s="43">
        <v>30</v>
      </c>
      <c r="R82" s="123"/>
      <c r="S82" s="84"/>
      <c r="T82" s="84"/>
      <c r="U82" s="84"/>
      <c r="V82" s="84"/>
      <c r="W82" s="85"/>
      <c r="X82" s="107"/>
      <c r="Y82" s="43">
        <v>30</v>
      </c>
      <c r="Z82" s="123"/>
      <c r="AA82" s="84"/>
      <c r="AB82" s="84"/>
      <c r="AC82" s="84"/>
      <c r="AD82" s="84"/>
      <c r="AE82" s="84"/>
      <c r="AF82" s="85"/>
    </row>
    <row r="83" spans="1:32">
      <c r="A83" s="42">
        <v>31</v>
      </c>
      <c r="B83" s="117"/>
      <c r="C83" s="98"/>
      <c r="D83" s="105"/>
      <c r="E83" s="82"/>
      <c r="F83" s="42">
        <v>31</v>
      </c>
      <c r="G83" s="119"/>
      <c r="H83" s="86"/>
      <c r="I83" s="86"/>
      <c r="J83" s="86"/>
      <c r="K83" s="86"/>
      <c r="L83" s="86"/>
      <c r="M83" s="86"/>
      <c r="N83" s="101"/>
      <c r="O83" s="93"/>
      <c r="P83" s="82"/>
      <c r="Q83" s="42">
        <v>31</v>
      </c>
      <c r="R83" s="122"/>
      <c r="S83" s="86"/>
      <c r="T83" s="86"/>
      <c r="U83" s="86"/>
      <c r="V83" s="86"/>
      <c r="W83" s="93"/>
      <c r="X83" s="107"/>
      <c r="Y83" s="42">
        <v>31</v>
      </c>
      <c r="Z83" s="122"/>
      <c r="AA83" s="86"/>
      <c r="AB83" s="86"/>
      <c r="AC83" s="86"/>
      <c r="AD83" s="86"/>
      <c r="AE83" s="101"/>
      <c r="AF83" s="93"/>
    </row>
    <row r="84" spans="1:32">
      <c r="A84" s="43">
        <v>32</v>
      </c>
      <c r="B84" s="148"/>
      <c r="C84" s="104"/>
      <c r="D84" s="47"/>
      <c r="E84" s="82"/>
      <c r="F84" s="43">
        <v>32</v>
      </c>
      <c r="G84" s="118"/>
      <c r="H84" s="84"/>
      <c r="I84" s="84"/>
      <c r="J84" s="84"/>
      <c r="K84" s="84"/>
      <c r="L84" s="84"/>
      <c r="M84" s="84"/>
      <c r="N84" s="84"/>
      <c r="O84" s="85"/>
      <c r="P84" s="82"/>
      <c r="Q84" s="43">
        <v>32</v>
      </c>
      <c r="R84" s="123"/>
      <c r="S84" s="84"/>
      <c r="T84" s="84"/>
      <c r="U84" s="84"/>
      <c r="V84" s="84"/>
      <c r="W84" s="85"/>
      <c r="X84" s="107"/>
      <c r="Y84" s="43">
        <v>32</v>
      </c>
      <c r="Z84" s="123"/>
      <c r="AA84" s="84"/>
      <c r="AB84" s="84"/>
      <c r="AC84" s="84"/>
      <c r="AD84" s="84"/>
      <c r="AE84" s="84"/>
      <c r="AF84" s="85"/>
    </row>
    <row r="85" spans="1:32">
      <c r="A85" s="42">
        <v>33</v>
      </c>
      <c r="B85" s="117"/>
      <c r="C85" s="98"/>
      <c r="D85" s="105"/>
      <c r="E85" s="82"/>
      <c r="F85" s="42">
        <v>33</v>
      </c>
      <c r="G85" s="119"/>
      <c r="H85" s="86"/>
      <c r="I85" s="86"/>
      <c r="J85" s="86"/>
      <c r="K85" s="86"/>
      <c r="L85" s="86"/>
      <c r="M85" s="86"/>
      <c r="N85" s="101"/>
      <c r="O85" s="93"/>
      <c r="P85" s="82"/>
      <c r="Q85" s="42">
        <v>33</v>
      </c>
      <c r="R85" s="122"/>
      <c r="S85" s="86"/>
      <c r="T85" s="86"/>
      <c r="U85" s="86"/>
      <c r="V85" s="86"/>
      <c r="W85" s="93"/>
      <c r="X85" s="107"/>
      <c r="Y85" s="42">
        <v>33</v>
      </c>
      <c r="Z85" s="122"/>
      <c r="AA85" s="86"/>
      <c r="AB85" s="86"/>
      <c r="AC85" s="86"/>
      <c r="AD85" s="86"/>
      <c r="AE85" s="101"/>
      <c r="AF85" s="93"/>
    </row>
    <row r="86" spans="1:32">
      <c r="A86" s="43">
        <v>34</v>
      </c>
      <c r="B86" s="148"/>
      <c r="C86" s="104"/>
      <c r="D86" s="47"/>
      <c r="E86" s="82"/>
      <c r="F86" s="43">
        <v>34</v>
      </c>
      <c r="G86" s="118"/>
      <c r="H86" s="84"/>
      <c r="I86" s="84"/>
      <c r="J86" s="84"/>
      <c r="K86" s="84"/>
      <c r="L86" s="84"/>
      <c r="M86" s="84"/>
      <c r="N86" s="84"/>
      <c r="O86" s="85"/>
      <c r="P86" s="82"/>
      <c r="Q86" s="43">
        <v>34</v>
      </c>
      <c r="R86" s="123"/>
      <c r="S86" s="84"/>
      <c r="T86" s="84"/>
      <c r="U86" s="84"/>
      <c r="V86" s="84"/>
      <c r="W86" s="85"/>
      <c r="X86" s="107"/>
      <c r="Y86" s="43">
        <v>34</v>
      </c>
      <c r="Z86" s="123"/>
      <c r="AA86" s="84"/>
      <c r="AB86" s="84"/>
      <c r="AC86" s="84"/>
      <c r="AD86" s="84"/>
      <c r="AE86" s="84"/>
      <c r="AF86" s="85"/>
    </row>
    <row r="87" spans="1:32">
      <c r="A87" s="42">
        <v>35</v>
      </c>
      <c r="B87" s="117"/>
      <c r="C87" s="98"/>
      <c r="D87" s="105"/>
      <c r="E87" s="82"/>
      <c r="F87" s="42">
        <v>35</v>
      </c>
      <c r="G87" s="119"/>
      <c r="H87" s="86"/>
      <c r="I87" s="86"/>
      <c r="J87" s="86"/>
      <c r="K87" s="86"/>
      <c r="L87" s="86"/>
      <c r="M87" s="86"/>
      <c r="N87" s="101"/>
      <c r="O87" s="93"/>
      <c r="P87" s="82"/>
      <c r="Q87" s="42">
        <v>35</v>
      </c>
      <c r="R87" s="122"/>
      <c r="S87" s="86"/>
      <c r="T87" s="86"/>
      <c r="U87" s="86"/>
      <c r="V87" s="86"/>
      <c r="W87" s="93"/>
      <c r="X87" s="107"/>
      <c r="Y87" s="42">
        <v>35</v>
      </c>
      <c r="Z87" s="122"/>
      <c r="AA87" s="86"/>
      <c r="AB87" s="86"/>
      <c r="AC87" s="86"/>
      <c r="AD87" s="86"/>
      <c r="AE87" s="101"/>
      <c r="AF87" s="93"/>
    </row>
    <row r="88" spans="1:32">
      <c r="A88" s="43">
        <v>36</v>
      </c>
      <c r="B88" s="148"/>
      <c r="C88" s="104"/>
      <c r="D88" s="47"/>
      <c r="E88" s="82"/>
      <c r="F88" s="43">
        <v>36</v>
      </c>
      <c r="G88" s="118"/>
      <c r="H88" s="84"/>
      <c r="I88" s="84"/>
      <c r="J88" s="84"/>
      <c r="K88" s="84"/>
      <c r="L88" s="84"/>
      <c r="M88" s="84"/>
      <c r="N88" s="84"/>
      <c r="O88" s="85"/>
      <c r="P88" s="82"/>
      <c r="Q88" s="43">
        <v>36</v>
      </c>
      <c r="R88" s="123"/>
      <c r="S88" s="84"/>
      <c r="T88" s="84"/>
      <c r="U88" s="84"/>
      <c r="V88" s="84"/>
      <c r="W88" s="85"/>
      <c r="X88" s="107"/>
      <c r="Y88" s="43">
        <v>36</v>
      </c>
      <c r="Z88" s="123"/>
      <c r="AA88" s="84"/>
      <c r="AB88" s="84"/>
      <c r="AC88" s="84"/>
      <c r="AD88" s="84"/>
      <c r="AE88" s="84"/>
      <c r="AF88" s="85"/>
    </row>
    <row r="89" spans="1:32">
      <c r="A89" s="42">
        <v>37</v>
      </c>
      <c r="B89" s="117"/>
      <c r="C89" s="98"/>
      <c r="D89" s="105"/>
      <c r="E89" s="82"/>
      <c r="F89" s="42">
        <v>37</v>
      </c>
      <c r="G89" s="119"/>
      <c r="H89" s="86"/>
      <c r="I89" s="86"/>
      <c r="J89" s="86"/>
      <c r="K89" s="86"/>
      <c r="L89" s="86"/>
      <c r="M89" s="86"/>
      <c r="N89" s="101"/>
      <c r="O89" s="93"/>
      <c r="P89" s="82"/>
      <c r="Q89" s="42">
        <v>37</v>
      </c>
      <c r="R89" s="122"/>
      <c r="S89" s="86"/>
      <c r="T89" s="86"/>
      <c r="U89" s="86"/>
      <c r="V89" s="86"/>
      <c r="W89" s="93"/>
      <c r="X89" s="107"/>
      <c r="Y89" s="42">
        <v>37</v>
      </c>
      <c r="Z89" s="122"/>
      <c r="AA89" s="86"/>
      <c r="AB89" s="86"/>
      <c r="AC89" s="86"/>
      <c r="AD89" s="86"/>
      <c r="AE89" s="101"/>
      <c r="AF89" s="93"/>
    </row>
    <row r="90" spans="1:32">
      <c r="A90" s="43">
        <v>38</v>
      </c>
      <c r="B90" s="148"/>
      <c r="C90" s="104"/>
      <c r="D90" s="47"/>
      <c r="E90" s="82"/>
      <c r="F90" s="43">
        <v>38</v>
      </c>
      <c r="G90" s="118"/>
      <c r="H90" s="84"/>
      <c r="I90" s="84"/>
      <c r="J90" s="84"/>
      <c r="K90" s="84"/>
      <c r="L90" s="84"/>
      <c r="M90" s="84"/>
      <c r="N90" s="84"/>
      <c r="O90" s="85"/>
      <c r="P90" s="82"/>
      <c r="Q90" s="43">
        <v>38</v>
      </c>
      <c r="R90" s="123"/>
      <c r="S90" s="84"/>
      <c r="T90" s="84"/>
      <c r="U90" s="84"/>
      <c r="V90" s="84"/>
      <c r="W90" s="85"/>
      <c r="X90" s="107"/>
      <c r="Y90" s="43">
        <v>38</v>
      </c>
      <c r="Z90" s="123"/>
      <c r="AA90" s="84"/>
      <c r="AB90" s="84"/>
      <c r="AC90" s="84"/>
      <c r="AD90" s="84"/>
      <c r="AE90" s="84"/>
      <c r="AF90" s="85"/>
    </row>
    <row r="91" spans="1:32">
      <c r="A91" s="42">
        <v>39</v>
      </c>
      <c r="B91" s="117"/>
      <c r="C91" s="98"/>
      <c r="D91" s="105"/>
      <c r="E91" s="82"/>
      <c r="F91" s="42">
        <v>39</v>
      </c>
      <c r="G91" s="119"/>
      <c r="H91" s="86"/>
      <c r="I91" s="86"/>
      <c r="J91" s="86"/>
      <c r="K91" s="86"/>
      <c r="L91" s="86"/>
      <c r="M91" s="86"/>
      <c r="N91" s="101"/>
      <c r="O91" s="93"/>
      <c r="P91" s="82"/>
      <c r="Q91" s="42">
        <v>39</v>
      </c>
      <c r="R91" s="122"/>
      <c r="S91" s="86"/>
      <c r="T91" s="86"/>
      <c r="U91" s="86"/>
      <c r="V91" s="86"/>
      <c r="W91" s="93"/>
      <c r="X91" s="107"/>
      <c r="Y91" s="42">
        <v>39</v>
      </c>
      <c r="Z91" s="122"/>
      <c r="AA91" s="86"/>
      <c r="AB91" s="86"/>
      <c r="AC91" s="86"/>
      <c r="AD91" s="86"/>
      <c r="AE91" s="101"/>
      <c r="AF91" s="93"/>
    </row>
    <row r="92" spans="1:32">
      <c r="A92" s="43">
        <v>40</v>
      </c>
      <c r="B92" s="148"/>
      <c r="C92" s="104"/>
      <c r="D92" s="47"/>
      <c r="E92" s="82"/>
      <c r="F92" s="43">
        <v>40</v>
      </c>
      <c r="G92" s="118"/>
      <c r="H92" s="84"/>
      <c r="I92" s="84"/>
      <c r="J92" s="84"/>
      <c r="K92" s="84"/>
      <c r="L92" s="84"/>
      <c r="M92" s="84"/>
      <c r="N92" s="84"/>
      <c r="O92" s="85"/>
      <c r="P92" s="82"/>
      <c r="Q92" s="43">
        <v>40</v>
      </c>
      <c r="R92" s="123"/>
      <c r="S92" s="84"/>
      <c r="T92" s="84"/>
      <c r="U92" s="84"/>
      <c r="V92" s="84"/>
      <c r="W92" s="85"/>
      <c r="X92" s="107"/>
      <c r="Y92" s="43">
        <v>40</v>
      </c>
      <c r="Z92" s="123"/>
      <c r="AA92" s="84"/>
      <c r="AB92" s="84"/>
      <c r="AC92" s="84"/>
      <c r="AD92" s="84"/>
      <c r="AE92" s="84"/>
      <c r="AF92" s="85"/>
    </row>
  </sheetData>
  <mergeCells count="18">
    <mergeCell ref="B7:C7"/>
    <mergeCell ref="G7:M7"/>
    <mergeCell ref="R7:V7"/>
    <mergeCell ref="Z7:AD7"/>
    <mergeCell ref="Y2:Z2"/>
    <mergeCell ref="AA2:AB2"/>
    <mergeCell ref="Y3:Z3"/>
    <mergeCell ref="AA3:AB3"/>
    <mergeCell ref="C4:F4"/>
    <mergeCell ref="N52:O52"/>
    <mergeCell ref="AE52:AF52"/>
    <mergeCell ref="N8:O8"/>
    <mergeCell ref="AE8:AF8"/>
    <mergeCell ref="B51:C51"/>
    <mergeCell ref="G51:M51"/>
    <mergeCell ref="R51:V51"/>
    <mergeCell ref="Z51:AD51"/>
    <mergeCell ref="AE51:AF51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39"/>
  <sheetViews>
    <sheetView zoomScale="150" zoomScaleNormal="150" workbookViewId="0">
      <pane ySplit="6" topLeftCell="A7" activePane="bottomLeft" state="frozen"/>
      <selection pane="bottomLeft"/>
    </sheetView>
  </sheetViews>
  <sheetFormatPr defaultRowHeight="15"/>
  <cols>
    <col min="1" max="1" width="3.5703125" style="41" customWidth="1"/>
    <col min="2" max="2" width="17.85546875" style="40" customWidth="1"/>
    <col min="3" max="3" width="17" style="40" customWidth="1"/>
    <col min="4" max="4" width="6.42578125" style="40" customWidth="1"/>
    <col min="5" max="5" width="5.85546875" style="41" customWidth="1"/>
    <col min="6" max="26" width="4.28515625" style="41" customWidth="1"/>
    <col min="27" max="63" width="4" style="41" customWidth="1"/>
    <col min="64" max="77" width="9.140625" style="41"/>
    <col min="78" max="16384" width="9.140625" style="40"/>
  </cols>
  <sheetData>
    <row r="2" spans="1:35" ht="23.25">
      <c r="C2" s="115" t="str">
        <f>DataInduk!$D$4</f>
        <v>Pondok Pesantren Imam Bukhari</v>
      </c>
      <c r="L2" s="60"/>
      <c r="N2" s="60"/>
      <c r="O2" s="60"/>
      <c r="P2" s="446" t="str">
        <f>IF(P3="","","KD")</f>
        <v>KD</v>
      </c>
      <c r="Q2" s="491" t="str">
        <f>IF(Q3="","","KD")</f>
        <v>KD</v>
      </c>
      <c r="R2" s="491"/>
      <c r="S2" s="447" t="str">
        <f>IF(S3="","","KD")</f>
        <v>KD</v>
      </c>
      <c r="T2" s="491" t="str">
        <f>IF(T3="","","KD")</f>
        <v>KD</v>
      </c>
      <c r="U2" s="491"/>
      <c r="V2" s="448" t="str">
        <f>IF(V3="","","KD")</f>
        <v>KD</v>
      </c>
      <c r="W2" s="491" t="str">
        <f>IF(W3="","","KD")</f>
        <v>KD</v>
      </c>
      <c r="X2" s="491"/>
      <c r="Y2" s="447" t="str">
        <f>IF(Y3="","","KD")</f>
        <v/>
      </c>
      <c r="AA2" s="414" t="s">
        <v>111</v>
      </c>
      <c r="AD2" s="414" t="s">
        <v>159</v>
      </c>
    </row>
    <row r="3" spans="1:35" ht="18.75">
      <c r="C3" s="34" t="str">
        <f>DataInduk!$D$10</f>
        <v>Marhalah Mutawasithah</v>
      </c>
      <c r="O3" s="116"/>
      <c r="P3" s="44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")))</f>
        <v xml:space="preserve">3A </v>
      </c>
      <c r="Q3" s="492" t="str">
        <f>IF(DataInduk!$D$35&lt;2,"",(IF(LEN(DataInduk!$D$29)&gt;2,(LEFT(DataInduk!$D$29,2)&amp;IF(DataInduk!$D$37="ABC","B ",".2 ")&amp;IF(DataInduk!$D$31="Putra","Pa",IF(DataInduk!$D$31="Putri","Pi",""))),(DataInduk!$D$29&amp;IF(DataInduk!$D$37="ABC","B ",".2 ")))))</f>
        <v xml:space="preserve">3B </v>
      </c>
      <c r="R3" s="492"/>
      <c r="S3" s="116" t="str">
        <f>IF(DataInduk!$D$35&lt;3,"",(IF(LEN(DataInduk!$D$29)&gt;2,(LEFT(DataInduk!$D$29,2)&amp;IF(DataInduk!$D$37="ABC","C ",".3 ")&amp;IF(DataInduk!$D$31="Putra","Pa",IF(DataInduk!$D$31="Putri","Pi",""))),(DataInduk!$D$29&amp;IF(DataInduk!$D$37="ABC","C ",".3 ")))))</f>
        <v xml:space="preserve">3C </v>
      </c>
      <c r="T3" s="492" t="str">
        <f>IF(DataInduk!$D$35&lt;4,"",(IF(LEN(DataInduk!$D$29)&gt;2,(LEFT(DataInduk!$D$29,2)&amp;IF(DataInduk!$D$37="ABC","D ",".4 ")&amp;IF(DataInduk!$D$31="Putra","Pa",IF(DataInduk!$D$31="Putri","Pi",""))),(DataInduk!$D$29&amp;IF(DataInduk!$D$37="ABC","D ",".4 ")))))</f>
        <v xml:space="preserve">3D </v>
      </c>
      <c r="U3" s="492"/>
      <c r="V3" s="116" t="str">
        <f>IF(DataInduk!$D$35&lt;5,"",(IF(LEN(DataInduk!$D$29)&gt;2,(LEFT(DataInduk!$D$29,2)&amp;IF(DataInduk!$D$37="ABC","E ",".5 ")&amp;IF(DataInduk!$D$31="Putra","Pa",IF(DataInduk!$D$31="Putri","Pi",""))),(DataInduk!$D$29&amp;IF(DataInduk!$D$37="ABC","E ",".5 ")))))</f>
        <v xml:space="preserve">3E </v>
      </c>
      <c r="W3" s="492" t="str">
        <f>IF(DataInduk!$D$35&lt;6,"",(IF(LEN(DataInduk!$D$29)&gt;2,(LEFT(DataInduk!$D$29,2)&amp;IF(DataInduk!$D$37="ABC","F ",".6 ")&amp;IF(DataInduk!$D$31="Putra","Pa",IF(DataInduk!$D$31="Putri","Pi",""))),(DataInduk!$D$29&amp;IF(DataInduk!$D$37="ABC","F ",".6 ")))))</f>
        <v xml:space="preserve">3F </v>
      </c>
      <c r="X3" s="492"/>
      <c r="Y3" s="116" t="str">
        <f>IF(DataInduk!$D$35&lt;7,"",(IF(LEN(DataInduk!$D$29)&gt;2,(LEFT(DataInduk!$D$29,2)&amp;IF(DataInduk!$D$37="ABC","G ",".7 ")&amp;IF(DataInduk!$D$31="Putra","Pa",IF(DataInduk!$D$31="Putri","Pi",""))),(DataInduk!$D$29&amp;IF(DataInduk!$D$37="ABC","G ",".7 ")))))</f>
        <v/>
      </c>
      <c r="AA3" s="415" t="s">
        <v>161</v>
      </c>
      <c r="AD3" s="415" t="s">
        <v>160</v>
      </c>
    </row>
    <row r="4" spans="1:35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35">
      <c r="C5" s="40" t="s">
        <v>149</v>
      </c>
      <c r="J5" s="59"/>
      <c r="T5" s="59" t="str">
        <f>IF(B9="","",IF(DataInduk!$H$4="Pesantren","Pengampu ",IF(DataInduk!$H$4="Sekolah","Guru ","Dosen "))&amp;": "&amp;DataInduk!$D$18)</f>
        <v/>
      </c>
    </row>
    <row r="6" spans="1:35" ht="10.5" customHeight="1"/>
    <row r="7" spans="1:35" ht="20.100000000000001" customHeight="1">
      <c r="A7" s="413" t="s">
        <v>27</v>
      </c>
      <c r="B7" s="487" t="s">
        <v>151</v>
      </c>
      <c r="C7" s="488"/>
      <c r="D7" s="373" t="s">
        <v>150</v>
      </c>
      <c r="E7" s="374" t="s">
        <v>14</v>
      </c>
      <c r="F7" s="367" t="str">
        <f>IF(DataInduk!D20="Ganjil","JULI","JANUARI")</f>
        <v>JANUARI</v>
      </c>
      <c r="G7" s="368"/>
      <c r="H7" s="368"/>
      <c r="I7" s="368"/>
      <c r="J7" s="368"/>
      <c r="K7" s="369" t="str">
        <f>IF(DataInduk!D20="Ganjil","AGUSTUS","FEBRUARI")</f>
        <v>FEBRUARI</v>
      </c>
      <c r="L7" s="369"/>
      <c r="M7" s="369"/>
      <c r="N7" s="369"/>
      <c r="O7" s="369"/>
      <c r="P7" s="371" t="str">
        <f>IF(DataInduk!D20="Ganjil","SEPTEMBER","MARET")</f>
        <v>MARET</v>
      </c>
      <c r="Q7" s="371"/>
      <c r="R7" s="371"/>
      <c r="S7" s="371"/>
      <c r="T7" s="371"/>
      <c r="U7" s="370" t="str">
        <f>IF(DataInduk!D20="Ganjil","OKTOBER","APRIL")</f>
        <v>APRIL</v>
      </c>
      <c r="V7" s="370"/>
      <c r="W7" s="370"/>
      <c r="X7" s="370"/>
      <c r="Y7" s="370"/>
      <c r="Z7" s="387" t="str">
        <f>IF(DataInduk!D20="Ganjil","NOVEMBER","MEI")</f>
        <v>MEI</v>
      </c>
      <c r="AA7" s="387"/>
      <c r="AB7" s="387"/>
      <c r="AC7" s="387"/>
      <c r="AD7" s="387"/>
      <c r="AE7" s="388" t="str">
        <f>IF(DataInduk!D20="Ganjil","DESEMBER","JUNI")</f>
        <v>JUNI</v>
      </c>
      <c r="AF7" s="388"/>
      <c r="AG7" s="388"/>
      <c r="AH7" s="388"/>
      <c r="AI7" s="389"/>
    </row>
    <row r="8" spans="1:35" ht="21.95" customHeight="1">
      <c r="A8" s="372"/>
      <c r="B8" s="489" t="s">
        <v>152</v>
      </c>
      <c r="C8" s="490"/>
      <c r="D8" s="372"/>
      <c r="E8" s="282"/>
      <c r="F8" s="366">
        <v>1</v>
      </c>
      <c r="G8" s="169">
        <v>2</v>
      </c>
      <c r="H8" s="377">
        <v>3</v>
      </c>
      <c r="I8" s="169">
        <v>4</v>
      </c>
      <c r="J8" s="376">
        <v>5</v>
      </c>
      <c r="K8" s="169">
        <v>1</v>
      </c>
      <c r="L8" s="380">
        <v>2</v>
      </c>
      <c r="M8" s="169">
        <v>3</v>
      </c>
      <c r="N8" s="381">
        <v>4</v>
      </c>
      <c r="O8" s="169">
        <v>5</v>
      </c>
      <c r="P8" s="382">
        <v>1</v>
      </c>
      <c r="Q8" s="169">
        <v>2</v>
      </c>
      <c r="R8" s="382">
        <v>3</v>
      </c>
      <c r="S8" s="169">
        <v>4</v>
      </c>
      <c r="T8" s="385">
        <v>5</v>
      </c>
      <c r="U8" s="169">
        <v>1</v>
      </c>
      <c r="V8" s="386">
        <v>2</v>
      </c>
      <c r="W8" s="169">
        <v>3</v>
      </c>
      <c r="X8" s="394">
        <v>4</v>
      </c>
      <c r="Y8" s="169">
        <v>5</v>
      </c>
      <c r="Z8" s="390">
        <v>1</v>
      </c>
      <c r="AA8" s="391">
        <v>2</v>
      </c>
      <c r="AB8" s="392">
        <v>3</v>
      </c>
      <c r="AC8" s="391">
        <v>4</v>
      </c>
      <c r="AD8" s="393">
        <v>5</v>
      </c>
      <c r="AE8" s="379">
        <v>1</v>
      </c>
      <c r="AF8" s="169">
        <v>2</v>
      </c>
      <c r="AG8" s="379">
        <v>3</v>
      </c>
      <c r="AH8" s="169">
        <v>4</v>
      </c>
      <c r="AI8" s="379">
        <v>5</v>
      </c>
    </row>
    <row r="9" spans="1:35" ht="18" customHeight="1">
      <c r="A9" s="395" t="str">
        <f>IF(B9&lt;&gt;"",ROW()-8,"")</f>
        <v/>
      </c>
      <c r="B9" s="396"/>
      <c r="C9" s="397"/>
      <c r="D9" s="398">
        <v>1.1000000000000001</v>
      </c>
      <c r="E9" s="378">
        <v>2</v>
      </c>
      <c r="F9" s="375"/>
      <c r="G9" s="378"/>
      <c r="H9" s="399"/>
      <c r="I9" s="378"/>
      <c r="J9" s="400"/>
      <c r="K9" s="375"/>
      <c r="L9" s="401"/>
      <c r="M9" s="378"/>
      <c r="N9" s="380"/>
      <c r="O9" s="378"/>
      <c r="P9" s="383"/>
      <c r="Q9" s="378"/>
      <c r="R9" s="382"/>
      <c r="S9" s="378"/>
      <c r="T9" s="384"/>
      <c r="U9" s="378"/>
      <c r="V9" s="402"/>
      <c r="W9" s="378"/>
      <c r="X9" s="403"/>
      <c r="Y9" s="378"/>
      <c r="Z9" s="404"/>
      <c r="AA9" s="378"/>
      <c r="AB9" s="405"/>
      <c r="AC9" s="378"/>
      <c r="AD9" s="406"/>
      <c r="AE9" s="378"/>
      <c r="AF9" s="407"/>
      <c r="AG9" s="378"/>
      <c r="AH9" s="408"/>
      <c r="AI9" s="441"/>
    </row>
    <row r="10" spans="1:35" ht="18" customHeight="1">
      <c r="A10" s="409" t="str">
        <f>IF(B10&lt;&gt;"",ROW()-8,"")</f>
        <v/>
      </c>
      <c r="B10" s="410"/>
      <c r="C10" s="411"/>
      <c r="D10" s="409">
        <v>1.2</v>
      </c>
      <c r="E10" s="412">
        <v>2</v>
      </c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</row>
    <row r="11" spans="1:35" ht="18" customHeight="1">
      <c r="A11" s="395" t="str">
        <f t="shared" ref="A11:A29" si="0">IF(B11&lt;&gt;"",ROW()-8,"")</f>
        <v/>
      </c>
      <c r="B11" s="396"/>
      <c r="C11" s="397"/>
      <c r="D11" s="398">
        <v>2.1</v>
      </c>
      <c r="E11" s="378">
        <v>2</v>
      </c>
      <c r="F11" s="375"/>
      <c r="G11" s="378"/>
      <c r="H11" s="399"/>
      <c r="I11" s="378"/>
      <c r="J11" s="400"/>
      <c r="K11" s="378"/>
      <c r="L11" s="401"/>
      <c r="M11" s="378"/>
      <c r="N11" s="380"/>
      <c r="O11" s="378"/>
      <c r="P11" s="383"/>
      <c r="Q11" s="378"/>
      <c r="R11" s="382"/>
      <c r="S11" s="378"/>
      <c r="T11" s="384"/>
      <c r="U11" s="378"/>
      <c r="V11" s="402"/>
      <c r="W11" s="378"/>
      <c r="X11" s="403"/>
      <c r="Y11" s="378"/>
      <c r="Z11" s="404"/>
      <c r="AA11" s="378"/>
      <c r="AB11" s="405"/>
      <c r="AC11" s="378"/>
      <c r="AD11" s="406"/>
      <c r="AE11" s="378"/>
      <c r="AF11" s="407"/>
      <c r="AG11" s="378"/>
      <c r="AH11" s="408"/>
      <c r="AI11" s="441"/>
    </row>
    <row r="12" spans="1:35" ht="18" customHeight="1">
      <c r="A12" s="409" t="str">
        <f t="shared" si="0"/>
        <v/>
      </c>
      <c r="B12" s="410"/>
      <c r="C12" s="411"/>
      <c r="D12" s="409">
        <v>2.2000000000000002</v>
      </c>
      <c r="E12" s="412">
        <v>2</v>
      </c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</row>
    <row r="13" spans="1:35" ht="18" customHeight="1">
      <c r="A13" s="395" t="str">
        <f t="shared" si="0"/>
        <v/>
      </c>
      <c r="B13" s="396"/>
      <c r="C13" s="397"/>
      <c r="D13" s="398">
        <v>2.2999999999999998</v>
      </c>
      <c r="E13" s="378">
        <v>2</v>
      </c>
      <c r="F13" s="375"/>
      <c r="G13" s="378"/>
      <c r="H13" s="399"/>
      <c r="I13" s="378"/>
      <c r="J13" s="400"/>
      <c r="K13" s="378"/>
      <c r="L13" s="401"/>
      <c r="M13" s="378"/>
      <c r="N13" s="380"/>
      <c r="O13" s="378"/>
      <c r="P13" s="383"/>
      <c r="Q13" s="378"/>
      <c r="R13" s="382"/>
      <c r="S13" s="378"/>
      <c r="T13" s="384"/>
      <c r="U13" s="378"/>
      <c r="V13" s="402"/>
      <c r="W13" s="378"/>
      <c r="X13" s="403"/>
      <c r="Y13" s="378"/>
      <c r="Z13" s="404"/>
      <c r="AA13" s="378"/>
      <c r="AB13" s="405"/>
      <c r="AC13" s="378"/>
      <c r="AD13" s="406"/>
      <c r="AE13" s="378"/>
      <c r="AF13" s="407"/>
      <c r="AG13" s="378"/>
      <c r="AH13" s="408"/>
      <c r="AI13" s="441"/>
    </row>
    <row r="14" spans="1:35" ht="18" customHeight="1">
      <c r="A14" s="409" t="str">
        <f t="shared" si="0"/>
        <v/>
      </c>
      <c r="B14" s="410"/>
      <c r="C14" s="411"/>
      <c r="D14" s="409">
        <v>2.4</v>
      </c>
      <c r="E14" s="412">
        <v>2</v>
      </c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</row>
    <row r="15" spans="1:35" ht="18" customHeight="1">
      <c r="A15" s="395" t="str">
        <f t="shared" si="0"/>
        <v/>
      </c>
      <c r="B15" s="396"/>
      <c r="C15" s="397"/>
      <c r="D15" s="398">
        <v>2.5</v>
      </c>
      <c r="E15" s="378">
        <v>2</v>
      </c>
      <c r="F15" s="375"/>
      <c r="G15" s="378"/>
      <c r="H15" s="399"/>
      <c r="I15" s="378"/>
      <c r="J15" s="400"/>
      <c r="K15" s="378"/>
      <c r="L15" s="401"/>
      <c r="M15" s="378"/>
      <c r="N15" s="380"/>
      <c r="O15" s="378"/>
      <c r="P15" s="383"/>
      <c r="Q15" s="378"/>
      <c r="R15" s="382"/>
      <c r="S15" s="378"/>
      <c r="T15" s="384"/>
      <c r="U15" s="378"/>
      <c r="V15" s="402"/>
      <c r="W15" s="378"/>
      <c r="X15" s="403"/>
      <c r="Y15" s="378"/>
      <c r="Z15" s="404"/>
      <c r="AA15" s="378"/>
      <c r="AB15" s="405"/>
      <c r="AC15" s="378"/>
      <c r="AD15" s="406"/>
      <c r="AE15" s="378"/>
      <c r="AF15" s="407"/>
      <c r="AG15" s="378"/>
      <c r="AH15" s="408"/>
      <c r="AI15" s="441"/>
    </row>
    <row r="16" spans="1:35" ht="18" customHeight="1">
      <c r="A16" s="409" t="str">
        <f t="shared" si="0"/>
        <v/>
      </c>
      <c r="B16" s="410"/>
      <c r="C16" s="411"/>
      <c r="D16" s="409">
        <v>2.6</v>
      </c>
      <c r="E16" s="412">
        <v>2</v>
      </c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</row>
    <row r="17" spans="1:35" ht="18" customHeight="1">
      <c r="A17" s="395" t="str">
        <f t="shared" si="0"/>
        <v/>
      </c>
      <c r="B17" s="396"/>
      <c r="C17" s="397"/>
      <c r="D17" s="398"/>
      <c r="E17" s="378">
        <v>2</v>
      </c>
      <c r="F17" s="375"/>
      <c r="G17" s="378"/>
      <c r="H17" s="399"/>
      <c r="I17" s="378"/>
      <c r="J17" s="400"/>
      <c r="K17" s="378"/>
      <c r="L17" s="401"/>
      <c r="M17" s="378"/>
      <c r="N17" s="380"/>
      <c r="O17" s="378"/>
      <c r="P17" s="383"/>
      <c r="Q17" s="378"/>
      <c r="R17" s="382"/>
      <c r="S17" s="378"/>
      <c r="T17" s="384"/>
      <c r="U17" s="378"/>
      <c r="V17" s="402"/>
      <c r="W17" s="378"/>
      <c r="X17" s="403"/>
      <c r="Y17" s="378"/>
      <c r="Z17" s="404"/>
      <c r="AA17" s="378"/>
      <c r="AB17" s="405"/>
      <c r="AC17" s="378"/>
      <c r="AD17" s="406"/>
      <c r="AE17" s="378"/>
      <c r="AF17" s="407"/>
      <c r="AG17" s="378"/>
      <c r="AH17" s="408"/>
      <c r="AI17" s="441"/>
    </row>
    <row r="18" spans="1:35" ht="18" customHeight="1">
      <c r="A18" s="409" t="str">
        <f t="shared" si="0"/>
        <v/>
      </c>
      <c r="B18" s="410"/>
      <c r="C18" s="411"/>
      <c r="D18" s="409"/>
      <c r="E18" s="412">
        <v>2</v>
      </c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</row>
    <row r="19" spans="1:35" ht="18" customHeight="1">
      <c r="A19" s="395" t="str">
        <f t="shared" si="0"/>
        <v/>
      </c>
      <c r="B19" s="396"/>
      <c r="C19" s="397"/>
      <c r="D19" s="398"/>
      <c r="E19" s="378">
        <v>2</v>
      </c>
      <c r="F19" s="375"/>
      <c r="G19" s="378"/>
      <c r="H19" s="399"/>
      <c r="I19" s="378"/>
      <c r="J19" s="400"/>
      <c r="K19" s="378"/>
      <c r="L19" s="401"/>
      <c r="M19" s="378"/>
      <c r="N19" s="380"/>
      <c r="O19" s="378"/>
      <c r="P19" s="383"/>
      <c r="Q19" s="378"/>
      <c r="R19" s="382"/>
      <c r="S19" s="378"/>
      <c r="T19" s="384"/>
      <c r="U19" s="378"/>
      <c r="V19" s="402"/>
      <c r="W19" s="378"/>
      <c r="X19" s="403"/>
      <c r="Y19" s="378"/>
      <c r="Z19" s="404"/>
      <c r="AA19" s="378"/>
      <c r="AB19" s="405"/>
      <c r="AC19" s="378"/>
      <c r="AD19" s="406"/>
      <c r="AE19" s="378"/>
      <c r="AF19" s="407"/>
      <c r="AG19" s="378"/>
      <c r="AH19" s="408"/>
      <c r="AI19" s="441"/>
    </row>
    <row r="20" spans="1:35" ht="18" customHeight="1">
      <c r="A20" s="409" t="str">
        <f t="shared" si="0"/>
        <v/>
      </c>
      <c r="B20" s="410"/>
      <c r="C20" s="411"/>
      <c r="D20" s="409"/>
      <c r="E20" s="412">
        <v>2</v>
      </c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</row>
    <row r="21" spans="1:35" ht="18" customHeight="1">
      <c r="A21" s="395" t="str">
        <f t="shared" si="0"/>
        <v/>
      </c>
      <c r="B21" s="396"/>
      <c r="C21" s="397"/>
      <c r="D21" s="398"/>
      <c r="E21" s="378">
        <v>2</v>
      </c>
      <c r="F21" s="375"/>
      <c r="G21" s="378"/>
      <c r="H21" s="399"/>
      <c r="I21" s="378"/>
      <c r="J21" s="400"/>
      <c r="K21" s="378"/>
      <c r="L21" s="401"/>
      <c r="M21" s="378"/>
      <c r="N21" s="380"/>
      <c r="O21" s="378"/>
      <c r="P21" s="383"/>
      <c r="Q21" s="378"/>
      <c r="R21" s="382"/>
      <c r="S21" s="378"/>
      <c r="T21" s="384"/>
      <c r="U21" s="378"/>
      <c r="V21" s="402"/>
      <c r="W21" s="378"/>
      <c r="X21" s="403"/>
      <c r="Y21" s="378"/>
      <c r="Z21" s="404"/>
      <c r="AA21" s="378"/>
      <c r="AB21" s="405"/>
      <c r="AC21" s="378"/>
      <c r="AD21" s="406"/>
      <c r="AE21" s="378"/>
      <c r="AF21" s="407"/>
      <c r="AG21" s="378"/>
      <c r="AH21" s="408"/>
      <c r="AI21" s="441"/>
    </row>
    <row r="22" spans="1:35" ht="18" customHeight="1">
      <c r="A22" s="409" t="str">
        <f t="shared" si="0"/>
        <v/>
      </c>
      <c r="B22" s="410"/>
      <c r="C22" s="411"/>
      <c r="D22" s="409"/>
      <c r="E22" s="412">
        <v>2</v>
      </c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</row>
    <row r="23" spans="1:35" ht="18" customHeight="1">
      <c r="A23" s="395" t="str">
        <f t="shared" si="0"/>
        <v/>
      </c>
      <c r="B23" s="396"/>
      <c r="C23" s="397"/>
      <c r="D23" s="398"/>
      <c r="E23" s="378">
        <v>2</v>
      </c>
      <c r="F23" s="375"/>
      <c r="G23" s="378"/>
      <c r="H23" s="399"/>
      <c r="I23" s="378"/>
      <c r="J23" s="400"/>
      <c r="K23" s="378"/>
      <c r="L23" s="401"/>
      <c r="M23" s="378"/>
      <c r="N23" s="380"/>
      <c r="O23" s="378"/>
      <c r="P23" s="383"/>
      <c r="Q23" s="378"/>
      <c r="R23" s="382"/>
      <c r="S23" s="378"/>
      <c r="T23" s="384"/>
      <c r="U23" s="378"/>
      <c r="V23" s="402"/>
      <c r="W23" s="378"/>
      <c r="X23" s="403"/>
      <c r="Y23" s="378"/>
      <c r="Z23" s="404"/>
      <c r="AA23" s="378"/>
      <c r="AB23" s="405"/>
      <c r="AC23" s="378"/>
      <c r="AD23" s="406"/>
      <c r="AE23" s="378"/>
      <c r="AF23" s="407"/>
      <c r="AG23" s="378"/>
      <c r="AH23" s="408"/>
      <c r="AI23" s="441"/>
    </row>
    <row r="24" spans="1:35" ht="18" customHeight="1">
      <c r="A24" s="409" t="str">
        <f t="shared" si="0"/>
        <v/>
      </c>
      <c r="B24" s="410"/>
      <c r="C24" s="411"/>
      <c r="D24" s="409"/>
      <c r="E24" s="412">
        <v>2</v>
      </c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</row>
    <row r="25" spans="1:35" ht="18" customHeight="1">
      <c r="A25" s="395" t="str">
        <f t="shared" si="0"/>
        <v/>
      </c>
      <c r="B25" s="396"/>
      <c r="C25" s="397"/>
      <c r="D25" s="398"/>
      <c r="E25" s="378">
        <v>2</v>
      </c>
      <c r="F25" s="375"/>
      <c r="G25" s="378"/>
      <c r="H25" s="399"/>
      <c r="I25" s="378"/>
      <c r="J25" s="400"/>
      <c r="K25" s="378"/>
      <c r="L25" s="401"/>
      <c r="M25" s="378"/>
      <c r="N25" s="380"/>
      <c r="O25" s="378"/>
      <c r="P25" s="383"/>
      <c r="Q25" s="378"/>
      <c r="R25" s="382"/>
      <c r="S25" s="378"/>
      <c r="T25" s="384"/>
      <c r="U25" s="378"/>
      <c r="V25" s="402"/>
      <c r="W25" s="378"/>
      <c r="X25" s="403"/>
      <c r="Y25" s="378"/>
      <c r="Z25" s="404"/>
      <c r="AA25" s="378"/>
      <c r="AB25" s="405"/>
      <c r="AC25" s="378"/>
      <c r="AD25" s="406"/>
      <c r="AE25" s="378"/>
      <c r="AF25" s="407"/>
      <c r="AG25" s="378"/>
      <c r="AH25" s="408"/>
      <c r="AI25" s="441"/>
    </row>
    <row r="26" spans="1:35" ht="18" customHeight="1">
      <c r="A26" s="409" t="str">
        <f t="shared" si="0"/>
        <v/>
      </c>
      <c r="B26" s="410"/>
      <c r="C26" s="411"/>
      <c r="D26" s="409"/>
      <c r="E26" s="412">
        <v>2</v>
      </c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</row>
    <row r="27" spans="1:35" ht="18" customHeight="1">
      <c r="A27" s="395" t="str">
        <f t="shared" si="0"/>
        <v/>
      </c>
      <c r="B27" s="396"/>
      <c r="C27" s="397"/>
      <c r="D27" s="398"/>
      <c r="E27" s="378">
        <v>2</v>
      </c>
      <c r="F27" s="375"/>
      <c r="G27" s="378"/>
      <c r="H27" s="399"/>
      <c r="I27" s="378"/>
      <c r="J27" s="400"/>
      <c r="K27" s="378"/>
      <c r="L27" s="401"/>
      <c r="M27" s="378"/>
      <c r="N27" s="380"/>
      <c r="O27" s="378"/>
      <c r="P27" s="383"/>
      <c r="Q27" s="378"/>
      <c r="R27" s="382"/>
      <c r="S27" s="378"/>
      <c r="T27" s="384"/>
      <c r="U27" s="378"/>
      <c r="V27" s="402"/>
      <c r="W27" s="378"/>
      <c r="X27" s="403"/>
      <c r="Y27" s="378"/>
      <c r="Z27" s="404"/>
      <c r="AA27" s="378"/>
      <c r="AB27" s="405"/>
      <c r="AC27" s="378"/>
      <c r="AD27" s="406"/>
      <c r="AE27" s="378"/>
      <c r="AF27" s="407"/>
      <c r="AG27" s="378"/>
      <c r="AH27" s="408"/>
      <c r="AI27" s="441"/>
    </row>
    <row r="28" spans="1:35" ht="18" customHeight="1">
      <c r="A28" s="409" t="str">
        <f t="shared" si="0"/>
        <v/>
      </c>
      <c r="B28" s="410"/>
      <c r="C28" s="411"/>
      <c r="D28" s="409"/>
      <c r="E28" s="412">
        <v>2</v>
      </c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  <c r="AE28" s="412"/>
      <c r="AF28" s="412"/>
      <c r="AG28" s="412"/>
      <c r="AH28" s="412"/>
      <c r="AI28" s="412"/>
    </row>
    <row r="29" spans="1:35" ht="18" customHeight="1">
      <c r="A29" s="395" t="str">
        <f t="shared" si="0"/>
        <v/>
      </c>
      <c r="B29" s="396"/>
      <c r="C29" s="397"/>
      <c r="D29" s="398"/>
      <c r="E29" s="378">
        <v>2</v>
      </c>
      <c r="F29" s="375"/>
      <c r="G29" s="378"/>
      <c r="H29" s="399"/>
      <c r="I29" s="378"/>
      <c r="J29" s="400"/>
      <c r="K29" s="378"/>
      <c r="L29" s="401"/>
      <c r="M29" s="378"/>
      <c r="N29" s="380"/>
      <c r="O29" s="378"/>
      <c r="P29" s="383"/>
      <c r="Q29" s="378"/>
      <c r="R29" s="382"/>
      <c r="S29" s="378"/>
      <c r="T29" s="384"/>
      <c r="U29" s="378"/>
      <c r="V29" s="402"/>
      <c r="W29" s="378"/>
      <c r="X29" s="403"/>
      <c r="Y29" s="378"/>
      <c r="Z29" s="404"/>
      <c r="AA29" s="378"/>
      <c r="AB29" s="405"/>
      <c r="AC29" s="378"/>
      <c r="AD29" s="406"/>
      <c r="AE29" s="378"/>
      <c r="AF29" s="407"/>
      <c r="AG29" s="378"/>
      <c r="AH29" s="408"/>
      <c r="AI29" s="441"/>
    </row>
    <row r="30" spans="1:35" ht="18" customHeight="1">
      <c r="A30" s="409" t="str">
        <f t="shared" ref="A30:A35" si="1">IF(B30&lt;&gt;"",ROW()-8,"")</f>
        <v/>
      </c>
      <c r="B30" s="410"/>
      <c r="C30" s="411"/>
      <c r="D30" s="449" t="s">
        <v>38</v>
      </c>
      <c r="E30" s="412">
        <v>2</v>
      </c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</row>
    <row r="31" spans="1:35" ht="18" customHeight="1">
      <c r="A31" s="395" t="str">
        <f t="shared" si="1"/>
        <v/>
      </c>
      <c r="B31" s="396"/>
      <c r="C31" s="397"/>
      <c r="D31" s="450" t="s">
        <v>39</v>
      </c>
      <c r="E31" s="378">
        <v>2</v>
      </c>
      <c r="F31" s="375"/>
      <c r="G31" s="378"/>
      <c r="H31" s="399"/>
      <c r="I31" s="378"/>
      <c r="J31" s="400"/>
      <c r="K31" s="378"/>
      <c r="L31" s="401"/>
      <c r="M31" s="378"/>
      <c r="N31" s="380"/>
      <c r="O31" s="378"/>
      <c r="P31" s="383"/>
      <c r="Q31" s="378"/>
      <c r="R31" s="382"/>
      <c r="S31" s="378"/>
      <c r="T31" s="384"/>
      <c r="U31" s="378"/>
      <c r="V31" s="402"/>
      <c r="W31" s="378"/>
      <c r="X31" s="403"/>
      <c r="Y31" s="378"/>
      <c r="Z31" s="404"/>
      <c r="AA31" s="378"/>
      <c r="AB31" s="405"/>
      <c r="AC31" s="378"/>
      <c r="AD31" s="406"/>
      <c r="AE31" s="378"/>
      <c r="AF31" s="407"/>
      <c r="AG31" s="378"/>
      <c r="AH31" s="408"/>
      <c r="AI31" s="441"/>
    </row>
    <row r="32" spans="1:35" ht="18" customHeight="1">
      <c r="A32" s="409" t="str">
        <f t="shared" si="1"/>
        <v/>
      </c>
      <c r="B32" s="410"/>
      <c r="C32" s="411"/>
      <c r="D32" s="449" t="s">
        <v>40</v>
      </c>
      <c r="E32" s="412">
        <v>2</v>
      </c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</row>
    <row r="33" spans="1:35" ht="18" customHeight="1">
      <c r="A33" s="395" t="str">
        <f t="shared" si="1"/>
        <v/>
      </c>
      <c r="B33" s="396"/>
      <c r="C33" s="397"/>
      <c r="D33" s="450" t="s">
        <v>60</v>
      </c>
      <c r="E33" s="378">
        <v>2</v>
      </c>
      <c r="F33" s="375"/>
      <c r="G33" s="378"/>
      <c r="H33" s="399"/>
      <c r="I33" s="378"/>
      <c r="J33" s="400"/>
      <c r="K33" s="378"/>
      <c r="L33" s="401"/>
      <c r="M33" s="378"/>
      <c r="N33" s="380"/>
      <c r="O33" s="378"/>
      <c r="P33" s="383"/>
      <c r="Q33" s="378"/>
      <c r="R33" s="382"/>
      <c r="S33" s="378"/>
      <c r="T33" s="384"/>
      <c r="U33" s="378"/>
      <c r="V33" s="402"/>
      <c r="W33" s="378"/>
      <c r="X33" s="403"/>
      <c r="Y33" s="378"/>
      <c r="Z33" s="404"/>
      <c r="AA33" s="378"/>
      <c r="AB33" s="405"/>
      <c r="AC33" s="378"/>
      <c r="AD33" s="406"/>
      <c r="AE33" s="378"/>
      <c r="AF33" s="407"/>
      <c r="AG33" s="378"/>
      <c r="AH33" s="408"/>
      <c r="AI33" s="441"/>
    </row>
    <row r="34" spans="1:35" ht="18" customHeight="1">
      <c r="A34" s="409" t="str">
        <f t="shared" si="1"/>
        <v/>
      </c>
      <c r="B34" s="410"/>
      <c r="C34" s="411"/>
      <c r="D34" s="449" t="s">
        <v>61</v>
      </c>
      <c r="E34" s="412">
        <v>2</v>
      </c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</row>
    <row r="35" spans="1:35" ht="18" customHeight="1">
      <c r="A35" s="395" t="str">
        <f t="shared" si="1"/>
        <v/>
      </c>
      <c r="B35" s="396"/>
      <c r="C35" s="397"/>
      <c r="D35" s="451" t="s">
        <v>63</v>
      </c>
      <c r="E35" s="378">
        <v>2</v>
      </c>
      <c r="F35" s="375"/>
      <c r="G35" s="378"/>
      <c r="H35" s="399"/>
      <c r="I35" s="378"/>
      <c r="J35" s="400"/>
      <c r="K35" s="378"/>
      <c r="L35" s="401"/>
      <c r="M35" s="378"/>
      <c r="N35" s="380"/>
      <c r="O35" s="378"/>
      <c r="P35" s="383"/>
      <c r="Q35" s="378"/>
      <c r="R35" s="382"/>
      <c r="S35" s="378"/>
      <c r="T35" s="384"/>
      <c r="U35" s="378"/>
      <c r="V35" s="402"/>
      <c r="W35" s="378"/>
      <c r="X35" s="403"/>
      <c r="Y35" s="378"/>
      <c r="Z35" s="404"/>
      <c r="AA35" s="378"/>
      <c r="AB35" s="405"/>
      <c r="AC35" s="378"/>
      <c r="AD35" s="406"/>
      <c r="AE35" s="378"/>
      <c r="AF35" s="407"/>
      <c r="AG35" s="378"/>
      <c r="AH35" s="408"/>
      <c r="AI35" s="441"/>
    </row>
    <row r="36" spans="1:35" ht="18" customHeight="1">
      <c r="A36" s="409" t="str">
        <f t="shared" ref="A36:A39" si="2">IF(B36&lt;&gt;"",ROW()-8,"")</f>
        <v/>
      </c>
      <c r="B36" s="410"/>
      <c r="C36" s="411"/>
      <c r="D36" s="452" t="s">
        <v>64</v>
      </c>
      <c r="E36" s="412">
        <v>2</v>
      </c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</row>
    <row r="37" spans="1:35" ht="18" customHeight="1">
      <c r="A37" s="395" t="str">
        <f t="shared" si="2"/>
        <v/>
      </c>
      <c r="B37" s="396"/>
      <c r="C37" s="397"/>
      <c r="D37" s="451" t="s">
        <v>65</v>
      </c>
      <c r="E37" s="378">
        <v>2</v>
      </c>
      <c r="F37" s="375"/>
      <c r="G37" s="378"/>
      <c r="H37" s="399"/>
      <c r="I37" s="378"/>
      <c r="J37" s="400"/>
      <c r="K37" s="378"/>
      <c r="L37" s="401"/>
      <c r="M37" s="378"/>
      <c r="N37" s="380"/>
      <c r="O37" s="378"/>
      <c r="P37" s="383"/>
      <c r="Q37" s="378"/>
      <c r="R37" s="382"/>
      <c r="S37" s="378"/>
      <c r="T37" s="384"/>
      <c r="U37" s="378"/>
      <c r="V37" s="402"/>
      <c r="W37" s="378"/>
      <c r="X37" s="403"/>
      <c r="Y37" s="378"/>
      <c r="Z37" s="404"/>
      <c r="AA37" s="378"/>
      <c r="AB37" s="405"/>
      <c r="AC37" s="378"/>
      <c r="AD37" s="406"/>
      <c r="AE37" s="378"/>
      <c r="AF37" s="407"/>
      <c r="AG37" s="378"/>
      <c r="AH37" s="408"/>
      <c r="AI37" s="441"/>
    </row>
    <row r="38" spans="1:35" ht="18" customHeight="1">
      <c r="A38" s="409" t="str">
        <f t="shared" si="2"/>
        <v/>
      </c>
      <c r="B38" s="410"/>
      <c r="C38" s="411"/>
      <c r="D38" s="452" t="s">
        <v>66</v>
      </c>
      <c r="E38" s="412">
        <v>2</v>
      </c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</row>
    <row r="39" spans="1:35" ht="18" customHeight="1">
      <c r="A39" s="395" t="str">
        <f t="shared" si="2"/>
        <v/>
      </c>
      <c r="B39" s="396"/>
      <c r="C39" s="397"/>
      <c r="D39" s="451" t="s">
        <v>67</v>
      </c>
      <c r="E39" s="378">
        <v>2</v>
      </c>
      <c r="F39" s="375"/>
      <c r="G39" s="378"/>
      <c r="H39" s="399"/>
      <c r="I39" s="378"/>
      <c r="J39" s="400"/>
      <c r="K39" s="378"/>
      <c r="L39" s="401"/>
      <c r="M39" s="378"/>
      <c r="N39" s="380"/>
      <c r="O39" s="378"/>
      <c r="P39" s="383"/>
      <c r="Q39" s="378"/>
      <c r="R39" s="382"/>
      <c r="S39" s="378"/>
      <c r="T39" s="384"/>
      <c r="U39" s="378"/>
      <c r="V39" s="402"/>
      <c r="W39" s="378"/>
      <c r="X39" s="403"/>
      <c r="Y39" s="378"/>
      <c r="Z39" s="404"/>
      <c r="AA39" s="378"/>
      <c r="AB39" s="405"/>
      <c r="AC39" s="378"/>
      <c r="AD39" s="406"/>
      <c r="AE39" s="378"/>
      <c r="AF39" s="407"/>
      <c r="AG39" s="378"/>
      <c r="AH39" s="408"/>
      <c r="AI39" s="441"/>
    </row>
  </sheetData>
  <mergeCells count="9">
    <mergeCell ref="B7:C7"/>
    <mergeCell ref="B8:C8"/>
    <mergeCell ref="W2:X2"/>
    <mergeCell ref="W3:X3"/>
    <mergeCell ref="C4:F4"/>
    <mergeCell ref="Q3:R3"/>
    <mergeCell ref="Q2:R2"/>
    <mergeCell ref="T2:U2"/>
    <mergeCell ref="T3:U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39"/>
  <sheetViews>
    <sheetView zoomScale="150" zoomScaleNormal="150" workbookViewId="0">
      <pane ySplit="6" topLeftCell="A7" activePane="bottomLeft" state="frozen"/>
      <selection activeCell="Y3" sqref="Y3"/>
      <selection pane="bottomLeft" activeCell="G19" sqref="G19"/>
    </sheetView>
  </sheetViews>
  <sheetFormatPr defaultRowHeight="15"/>
  <cols>
    <col min="1" max="1" width="3.5703125" style="41" customWidth="1"/>
    <col min="2" max="2" width="17.85546875" style="40" customWidth="1"/>
    <col min="3" max="3" width="17" style="40" customWidth="1"/>
    <col min="4" max="4" width="6.42578125" style="40" customWidth="1"/>
    <col min="5" max="5" width="5.85546875" style="41" customWidth="1"/>
    <col min="6" max="26" width="4.28515625" style="41" customWidth="1"/>
    <col min="27" max="63" width="4" style="41" customWidth="1"/>
    <col min="64" max="77" width="9.140625" style="41"/>
    <col min="78" max="16384" width="9.140625" style="40"/>
  </cols>
  <sheetData>
    <row r="2" spans="1:35" ht="23.25">
      <c r="C2" s="115" t="str">
        <f>DataInduk!$D$4</f>
        <v>Pondok Pesantren Imam Bukhari</v>
      </c>
      <c r="L2" s="60"/>
      <c r="N2" s="60"/>
      <c r="O2" s="60"/>
      <c r="P2" s="446" t="str">
        <f>IF(P3="","","KD")</f>
        <v/>
      </c>
      <c r="Q2" s="491" t="str">
        <f>IF(Q3="","","KD")</f>
        <v>KD</v>
      </c>
      <c r="R2" s="491"/>
      <c r="S2" s="447" t="str">
        <f>IF(S3="","","KD")</f>
        <v>KD</v>
      </c>
      <c r="T2" s="491" t="str">
        <f>IF(T3="","","KD")</f>
        <v>KD</v>
      </c>
      <c r="U2" s="491"/>
      <c r="V2" s="448" t="str">
        <f>IF(V3="","","KD")</f>
        <v>KD</v>
      </c>
      <c r="W2" s="491" t="str">
        <f>IF(W3="","","KD")</f>
        <v>KD</v>
      </c>
      <c r="X2" s="491"/>
      <c r="Y2" s="447" t="str">
        <f>IF(Y3="","","KD")</f>
        <v/>
      </c>
      <c r="AA2" s="414" t="s">
        <v>111</v>
      </c>
      <c r="AD2" s="414" t="s">
        <v>159</v>
      </c>
    </row>
    <row r="3" spans="1:35" ht="18.75">
      <c r="C3" s="34" t="str">
        <f>DataInduk!$D$10</f>
        <v>Marhalah Mutawasithah</v>
      </c>
      <c r="P3" s="445" t="str">
        <f>IF(B9="","",IF(AND(DataInduk!$D$25=DataInduk!$H$25,DataInduk!$D$29=DataInduk!$H$29,DataInduk!$D$31=DataInduk!$H$31,DataInduk!$D$35=7),(IF(DataInduk!$D$37="ABC",((IF(LEN(DataInduk!$D$29&gt;4),LEFT(DataInduk!$D$29,4),DataInduk!$D$29))&amp;"H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")))))</f>
        <v/>
      </c>
      <c r="Q3" s="492" t="str">
        <f>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"))))</f>
        <v xml:space="preserve">2B </v>
      </c>
      <c r="R3" s="492"/>
      <c r="S3" s="116" t="str">
        <f>IF(DataInduk!$H$35&lt;3,"",IF(AND(DataInduk!$D$25=DataInduk!$H$25,DataInduk!$D$29=DataInduk!$H$29,DataInduk!$D$31=DataInduk!$H$31,DataInduk!$D$35=7),(IF(DataInduk!$D$37="ABC",((IF(LEN(DataInduk!$D$29&gt;4),LEFT(DataInduk!$D$29,4),DataInduk!$D$29))&amp;"J "),((IF(LEN(DataInduk!$D$29&gt;4),LEFT(DataInduk!$D$29,4),DataInduk!$D$29))&amp;".10 "))&amp;IF(DataInduk!$D$31="Putra","Pa",IF(DataInduk!$D$31="Putri","Pi",""))),((IF(LEN(DataInduk!$H$29&gt;4),LEFT(DataInduk!$H$29,4),DataInduk!$H$29))&amp;IF(DataInduk!$H$37="ABC","C ",".3 "))))</f>
        <v xml:space="preserve">2C </v>
      </c>
      <c r="T3" s="492" t="str">
        <f>IF(DataInduk!$H$35&lt;4,"",IF(AND(DataInduk!$D$25=DataInduk!$H$25,DataInduk!$D$29=DataInduk!$H$29,DataInduk!$D$31=DataInduk!$H$31,DataInduk!$D$35=7),(IF(DataInduk!$D$37="ABC",((IF(LEN(DataInduk!$D$29&gt;4),LEFT(DataInduk!$D$29,4),DataInduk!$D$29))&amp;"K "),((IF(LEN(DataInduk!$D$29&gt;4),LEFT(DataInduk!$D$29,4),DataInduk!$D$29))&amp;".11 "))&amp;IF(DataInduk!$D$31="Putra","Pa",IF(DataInduk!$D$31="Putri","Pi",""))),((IF(LEN(DataInduk!$H$29&gt;4),LEFT(DataInduk!$H$29,4),DataInduk!$H$29))&amp;IF(DataInduk!$H$37="ABC","D ",".4 "))))</f>
        <v xml:space="preserve">2D </v>
      </c>
      <c r="U3" s="492"/>
      <c r="V3" s="116" t="str">
        <f>IF(DataInduk!$H$35&lt;5,"",IF(AND(DataInduk!$D$25=DataInduk!$H$25,DataInduk!$D$29=DataInduk!$H$29,DataInduk!$D$31=DataInduk!$H$31,DataInduk!$D$35=7),(IF(DataInduk!$D$37="ABC",((IF(LEN(DataInduk!$D$29&gt;4),LEFT(DataInduk!$D$29,4),DataInduk!$D$29))&amp;"L "),((IF(LEN(DataInduk!$D$29&gt;4),LEFT(DataInduk!$D$29,4),DataInduk!$D$29))&amp;".12 "))&amp;IF(DataInduk!$D$31="Putra","Pa",IF(DataInduk!$D$31="Putri","Pi",""))),((IF(LEN(DataInduk!$H$29&gt;4),LEFT(DataInduk!$H$29,4),DataInduk!$H$29))&amp;IF(DataInduk!$H$37="ABC","E ",".5 "))))</f>
        <v xml:space="preserve">2E </v>
      </c>
      <c r="W3" s="492" t="str">
        <f>IF(DataInduk!$H$35&lt;6,"",IF(AND(DataInduk!$D$25=DataInduk!$H$25,DataInduk!$D$29=DataInduk!$H$29,DataInduk!$D$31=DataInduk!$H$31,DataInduk!$D$35=7),(IF(DataInduk!$D$37="ABC",((IF(LEN(DataInduk!$D$29&gt;4),LEFT(DataInduk!$D$29,4),DataInduk!$D$29))&amp;"M "),((IF(LEN(DataInduk!$D$29&gt;4),LEFT(DataInduk!$D$29,4),DataInduk!$D$29))&amp;".13 "))&amp;IF(DataInduk!$D$31="Putra","Pa",IF(DataInduk!$D$31="Putri","Pi",""))),((IF(LEN(DataInduk!$H$29&gt;4),LEFT(DataInduk!$H$29,4),DataInduk!$H$29))&amp;IF(DataInduk!$H$37="ABC","F ",".6 "))))</f>
        <v xml:space="preserve">2F </v>
      </c>
      <c r="X3" s="492"/>
      <c r="Y3" s="116" t="str">
        <f>IF(DataInduk!$H$35&lt;7,"",IF(AND(DataInduk!$D$25=DataInduk!$H$25,DataInduk!$D$29=DataInduk!$H$29,DataInduk!$D$31=DataInduk!$H$31,DataInduk!$D$35=7),(IF(DataInduk!$D$37="ABC",((IF(LEN(DataInduk!$D$29&gt;4),LEFT(DataInduk!$D$29,4),DataInduk!$D$29))&amp;"N "),((IF(LEN(DataInduk!$D$29&gt;4),LEFT(DataInduk!$D$29,4),DataInduk!$D$29))&amp;".14 "))&amp;IF(DataInduk!$D$31="Putra","Pa",IF(DataInduk!$D$31="Putri","Pi",""))),((IF(LEN(DataInduk!$H$29&gt;4),LEFT(DataInduk!$H$29,4),DataInduk!$H$29))&amp;IF(DataInduk!$H$37="ABC","G ",".7 "))))</f>
        <v/>
      </c>
      <c r="AA3" s="415" t="s">
        <v>161</v>
      </c>
      <c r="AD3" s="415" t="s">
        <v>160</v>
      </c>
    </row>
    <row r="4" spans="1:35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35">
      <c r="C5" s="40" t="s">
        <v>149</v>
      </c>
      <c r="J5" s="59"/>
      <c r="T5" s="59" t="str">
        <f>IF(B9="","",IF(DataInduk!$H$4="Pesantren","Pengampu ",IF(DataInduk!$H$4="Sekolah","Guru ","Dosen "))&amp;": "&amp;DataInduk!$D$18)</f>
        <v/>
      </c>
    </row>
    <row r="6" spans="1:35" ht="10.5" customHeight="1"/>
    <row r="7" spans="1:35" ht="20.100000000000001" customHeight="1">
      <c r="A7" s="413" t="s">
        <v>27</v>
      </c>
      <c r="B7" s="487" t="s">
        <v>151</v>
      </c>
      <c r="C7" s="488"/>
      <c r="D7" s="373" t="s">
        <v>150</v>
      </c>
      <c r="E7" s="374" t="s">
        <v>14</v>
      </c>
      <c r="F7" s="367" t="s">
        <v>153</v>
      </c>
      <c r="G7" s="368"/>
      <c r="H7" s="368"/>
      <c r="I7" s="368"/>
      <c r="J7" s="368"/>
      <c r="K7" s="369" t="s">
        <v>154</v>
      </c>
      <c r="L7" s="369"/>
      <c r="M7" s="369"/>
      <c r="N7" s="369"/>
      <c r="O7" s="369"/>
      <c r="P7" s="371" t="s">
        <v>155</v>
      </c>
      <c r="Q7" s="371"/>
      <c r="R7" s="371"/>
      <c r="S7" s="371"/>
      <c r="T7" s="371"/>
      <c r="U7" s="370" t="s">
        <v>156</v>
      </c>
      <c r="V7" s="370"/>
      <c r="W7" s="370"/>
      <c r="X7" s="370"/>
      <c r="Y7" s="370"/>
      <c r="Z7" s="387" t="s">
        <v>157</v>
      </c>
      <c r="AA7" s="387"/>
      <c r="AB7" s="387"/>
      <c r="AC7" s="387"/>
      <c r="AD7" s="387"/>
      <c r="AE7" s="388" t="s">
        <v>158</v>
      </c>
      <c r="AF7" s="388"/>
      <c r="AG7" s="388"/>
      <c r="AH7" s="388"/>
      <c r="AI7" s="389"/>
    </row>
    <row r="8" spans="1:35" ht="21.95" customHeight="1">
      <c r="A8" s="372"/>
      <c r="B8" s="489" t="s">
        <v>152</v>
      </c>
      <c r="C8" s="490"/>
      <c r="D8" s="372"/>
      <c r="E8" s="282"/>
      <c r="F8" s="366">
        <v>1</v>
      </c>
      <c r="G8" s="169">
        <v>2</v>
      </c>
      <c r="H8" s="377">
        <v>3</v>
      </c>
      <c r="I8" s="169">
        <v>4</v>
      </c>
      <c r="J8" s="376">
        <v>5</v>
      </c>
      <c r="K8" s="169">
        <v>1</v>
      </c>
      <c r="L8" s="380">
        <v>2</v>
      </c>
      <c r="M8" s="169">
        <v>3</v>
      </c>
      <c r="N8" s="381">
        <v>4</v>
      </c>
      <c r="O8" s="169">
        <v>5</v>
      </c>
      <c r="P8" s="382">
        <v>1</v>
      </c>
      <c r="Q8" s="169">
        <v>2</v>
      </c>
      <c r="R8" s="382">
        <v>3</v>
      </c>
      <c r="S8" s="169">
        <v>4</v>
      </c>
      <c r="T8" s="385">
        <v>5</v>
      </c>
      <c r="U8" s="169">
        <v>1</v>
      </c>
      <c r="V8" s="386">
        <v>2</v>
      </c>
      <c r="W8" s="169">
        <v>3</v>
      </c>
      <c r="X8" s="394">
        <v>4</v>
      </c>
      <c r="Y8" s="169">
        <v>5</v>
      </c>
      <c r="Z8" s="390">
        <v>1</v>
      </c>
      <c r="AA8" s="391">
        <v>2</v>
      </c>
      <c r="AB8" s="392">
        <v>3</v>
      </c>
      <c r="AC8" s="391">
        <v>4</v>
      </c>
      <c r="AD8" s="393">
        <v>5</v>
      </c>
      <c r="AE8" s="379">
        <v>1</v>
      </c>
      <c r="AF8" s="169">
        <v>2</v>
      </c>
      <c r="AG8" s="379">
        <v>3</v>
      </c>
      <c r="AH8" s="169">
        <v>4</v>
      </c>
      <c r="AI8" s="379">
        <v>5</v>
      </c>
    </row>
    <row r="9" spans="1:35" ht="18" customHeight="1">
      <c r="A9" s="395" t="str">
        <f>IF(B9&lt;&gt;"",ROW()-8,"")</f>
        <v/>
      </c>
      <c r="B9" s="396"/>
      <c r="C9" s="397"/>
      <c r="D9" s="398">
        <v>1.1000000000000001</v>
      </c>
      <c r="E9" s="378">
        <v>2</v>
      </c>
      <c r="F9" s="375"/>
      <c r="G9" s="378"/>
      <c r="H9" s="399"/>
      <c r="I9" s="378"/>
      <c r="J9" s="400"/>
      <c r="K9" s="375"/>
      <c r="L9" s="401"/>
      <c r="M9" s="378"/>
      <c r="N9" s="380"/>
      <c r="O9" s="378"/>
      <c r="P9" s="383"/>
      <c r="Q9" s="378"/>
      <c r="R9" s="382"/>
      <c r="S9" s="378"/>
      <c r="T9" s="384"/>
      <c r="U9" s="378"/>
      <c r="V9" s="402"/>
      <c r="W9" s="378"/>
      <c r="X9" s="403"/>
      <c r="Y9" s="378"/>
      <c r="Z9" s="404"/>
      <c r="AA9" s="378"/>
      <c r="AB9" s="405"/>
      <c r="AC9" s="378"/>
      <c r="AD9" s="406"/>
      <c r="AE9" s="378"/>
      <c r="AF9" s="407"/>
      <c r="AG9" s="378"/>
      <c r="AH9" s="408"/>
      <c r="AI9" s="441"/>
    </row>
    <row r="10" spans="1:35" ht="18" customHeight="1">
      <c r="A10" s="409" t="str">
        <f>IF(B10&lt;&gt;"",ROW()-8,"")</f>
        <v/>
      </c>
      <c r="B10" s="410"/>
      <c r="C10" s="411"/>
      <c r="D10" s="409">
        <v>1.2</v>
      </c>
      <c r="E10" s="412">
        <v>2</v>
      </c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</row>
    <row r="11" spans="1:35" ht="18" customHeight="1">
      <c r="A11" s="395" t="str">
        <f t="shared" ref="A11:A39" si="0">IF(B11&lt;&gt;"",ROW()-8,"")</f>
        <v/>
      </c>
      <c r="B11" s="396"/>
      <c r="C11" s="397"/>
      <c r="D11" s="398">
        <v>2.1</v>
      </c>
      <c r="E11" s="378">
        <v>2</v>
      </c>
      <c r="F11" s="375"/>
      <c r="G11" s="378"/>
      <c r="H11" s="399"/>
      <c r="I11" s="378"/>
      <c r="J11" s="400"/>
      <c r="K11" s="378"/>
      <c r="L11" s="401"/>
      <c r="M11" s="378"/>
      <c r="N11" s="380"/>
      <c r="O11" s="378"/>
      <c r="P11" s="383"/>
      <c r="Q11" s="378"/>
      <c r="R11" s="382"/>
      <c r="S11" s="378"/>
      <c r="T11" s="384"/>
      <c r="U11" s="378"/>
      <c r="V11" s="402"/>
      <c r="W11" s="378"/>
      <c r="X11" s="403"/>
      <c r="Y11" s="378"/>
      <c r="Z11" s="404"/>
      <c r="AA11" s="378"/>
      <c r="AB11" s="405"/>
      <c r="AC11" s="378"/>
      <c r="AD11" s="406"/>
      <c r="AE11" s="378"/>
      <c r="AF11" s="407"/>
      <c r="AG11" s="378"/>
      <c r="AH11" s="408"/>
      <c r="AI11" s="441"/>
    </row>
    <row r="12" spans="1:35" ht="18" customHeight="1">
      <c r="A12" s="409" t="str">
        <f t="shared" si="0"/>
        <v/>
      </c>
      <c r="B12" s="410"/>
      <c r="C12" s="411"/>
      <c r="D12" s="409">
        <v>2.2000000000000002</v>
      </c>
      <c r="E12" s="412">
        <v>2</v>
      </c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</row>
    <row r="13" spans="1:35" ht="18" customHeight="1">
      <c r="A13" s="395" t="str">
        <f t="shared" si="0"/>
        <v/>
      </c>
      <c r="B13" s="396"/>
      <c r="C13" s="397"/>
      <c r="D13" s="398">
        <v>2.2999999999999998</v>
      </c>
      <c r="E13" s="378">
        <v>2</v>
      </c>
      <c r="F13" s="375"/>
      <c r="G13" s="378"/>
      <c r="H13" s="399"/>
      <c r="I13" s="378"/>
      <c r="J13" s="400"/>
      <c r="K13" s="378"/>
      <c r="L13" s="401"/>
      <c r="M13" s="378"/>
      <c r="N13" s="380"/>
      <c r="O13" s="378"/>
      <c r="P13" s="383"/>
      <c r="Q13" s="378"/>
      <c r="R13" s="382"/>
      <c r="S13" s="378"/>
      <c r="T13" s="384"/>
      <c r="U13" s="378"/>
      <c r="V13" s="402"/>
      <c r="W13" s="378"/>
      <c r="X13" s="403"/>
      <c r="Y13" s="378"/>
      <c r="Z13" s="404"/>
      <c r="AA13" s="378"/>
      <c r="AB13" s="405"/>
      <c r="AC13" s="378"/>
      <c r="AD13" s="406"/>
      <c r="AE13" s="378"/>
      <c r="AF13" s="407"/>
      <c r="AG13" s="378"/>
      <c r="AH13" s="408"/>
      <c r="AI13" s="441"/>
    </row>
    <row r="14" spans="1:35" ht="18" customHeight="1">
      <c r="A14" s="409" t="str">
        <f t="shared" si="0"/>
        <v/>
      </c>
      <c r="B14" s="410"/>
      <c r="C14" s="411"/>
      <c r="D14" s="409">
        <v>2.2000000000000002</v>
      </c>
      <c r="E14" s="412">
        <v>2</v>
      </c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</row>
    <row r="15" spans="1:35" ht="18" customHeight="1">
      <c r="A15" s="395" t="str">
        <f t="shared" si="0"/>
        <v/>
      </c>
      <c r="B15" s="396"/>
      <c r="C15" s="397"/>
      <c r="D15" s="398">
        <v>2.2999999999999998</v>
      </c>
      <c r="E15" s="378">
        <v>2</v>
      </c>
      <c r="F15" s="375"/>
      <c r="G15" s="378"/>
      <c r="H15" s="399"/>
      <c r="I15" s="378"/>
      <c r="J15" s="400"/>
      <c r="K15" s="378"/>
      <c r="L15" s="401"/>
      <c r="M15" s="378"/>
      <c r="N15" s="380"/>
      <c r="O15" s="378"/>
      <c r="P15" s="383"/>
      <c r="Q15" s="378"/>
      <c r="R15" s="382"/>
      <c r="S15" s="378"/>
      <c r="T15" s="384"/>
      <c r="U15" s="378"/>
      <c r="V15" s="402"/>
      <c r="W15" s="378"/>
      <c r="X15" s="403"/>
      <c r="Y15" s="378"/>
      <c r="Z15" s="404"/>
      <c r="AA15" s="378"/>
      <c r="AB15" s="405"/>
      <c r="AC15" s="378"/>
      <c r="AD15" s="406"/>
      <c r="AE15" s="378"/>
      <c r="AF15" s="407"/>
      <c r="AG15" s="378"/>
      <c r="AH15" s="408"/>
      <c r="AI15" s="441"/>
    </row>
    <row r="16" spans="1:35" ht="18" customHeight="1">
      <c r="A16" s="409" t="str">
        <f t="shared" si="0"/>
        <v/>
      </c>
      <c r="B16" s="410"/>
      <c r="C16" s="411"/>
      <c r="D16" s="409">
        <v>2.4</v>
      </c>
      <c r="E16" s="412">
        <v>2</v>
      </c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</row>
    <row r="17" spans="1:35" ht="18" customHeight="1">
      <c r="A17" s="395" t="str">
        <f t="shared" si="0"/>
        <v/>
      </c>
      <c r="B17" s="396"/>
      <c r="C17" s="397"/>
      <c r="D17" s="398">
        <v>3.1</v>
      </c>
      <c r="E17" s="378">
        <v>2</v>
      </c>
      <c r="F17" s="375"/>
      <c r="G17" s="378"/>
      <c r="H17" s="399"/>
      <c r="I17" s="378"/>
      <c r="J17" s="400"/>
      <c r="K17" s="378"/>
      <c r="L17" s="401"/>
      <c r="M17" s="378"/>
      <c r="N17" s="380"/>
      <c r="O17" s="378"/>
      <c r="P17" s="383"/>
      <c r="Q17" s="378"/>
      <c r="R17" s="382"/>
      <c r="S17" s="378"/>
      <c r="T17" s="384"/>
      <c r="U17" s="378"/>
      <c r="V17" s="402"/>
      <c r="W17" s="378"/>
      <c r="X17" s="403"/>
      <c r="Y17" s="378"/>
      <c r="Z17" s="404"/>
      <c r="AA17" s="378"/>
      <c r="AB17" s="405"/>
      <c r="AC17" s="378"/>
      <c r="AD17" s="406"/>
      <c r="AE17" s="378"/>
      <c r="AF17" s="407"/>
      <c r="AG17" s="378"/>
      <c r="AH17" s="408"/>
      <c r="AI17" s="441"/>
    </row>
    <row r="18" spans="1:35" ht="18" customHeight="1">
      <c r="A18" s="409" t="str">
        <f t="shared" si="0"/>
        <v/>
      </c>
      <c r="B18" s="410"/>
      <c r="C18" s="411"/>
      <c r="D18" s="409">
        <v>3.2</v>
      </c>
      <c r="E18" s="412">
        <v>2</v>
      </c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</row>
    <row r="19" spans="1:35" ht="18" customHeight="1">
      <c r="A19" s="395" t="str">
        <f t="shared" si="0"/>
        <v/>
      </c>
      <c r="B19" s="396"/>
      <c r="C19" s="397"/>
      <c r="D19" s="398">
        <v>3.3</v>
      </c>
      <c r="E19" s="378">
        <v>2</v>
      </c>
      <c r="F19" s="375"/>
      <c r="G19" s="378"/>
      <c r="H19" s="399"/>
      <c r="I19" s="378"/>
      <c r="J19" s="400"/>
      <c r="K19" s="378"/>
      <c r="L19" s="401"/>
      <c r="M19" s="378"/>
      <c r="N19" s="380"/>
      <c r="O19" s="378"/>
      <c r="P19" s="383"/>
      <c r="Q19" s="378"/>
      <c r="R19" s="382"/>
      <c r="S19" s="378"/>
      <c r="T19" s="384"/>
      <c r="U19" s="378"/>
      <c r="V19" s="402"/>
      <c r="W19" s="378"/>
      <c r="X19" s="403"/>
      <c r="Y19" s="378"/>
      <c r="Z19" s="404"/>
      <c r="AA19" s="378"/>
      <c r="AB19" s="405"/>
      <c r="AC19" s="378"/>
      <c r="AD19" s="406"/>
      <c r="AE19" s="378"/>
      <c r="AF19" s="407"/>
      <c r="AG19" s="378"/>
      <c r="AH19" s="408"/>
      <c r="AI19" s="441"/>
    </row>
    <row r="20" spans="1:35" ht="18" customHeight="1">
      <c r="A20" s="409" t="str">
        <f t="shared" si="0"/>
        <v/>
      </c>
      <c r="B20" s="410"/>
      <c r="C20" s="411"/>
      <c r="D20" s="409">
        <v>3.4</v>
      </c>
      <c r="E20" s="412">
        <v>2</v>
      </c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</row>
    <row r="21" spans="1:35" ht="18" customHeight="1">
      <c r="A21" s="395" t="str">
        <f t="shared" si="0"/>
        <v/>
      </c>
      <c r="B21" s="396"/>
      <c r="C21" s="397"/>
      <c r="D21" s="398">
        <v>4.0999999999999996</v>
      </c>
      <c r="E21" s="378">
        <v>2</v>
      </c>
      <c r="F21" s="375"/>
      <c r="G21" s="378"/>
      <c r="H21" s="399"/>
      <c r="I21" s="378"/>
      <c r="J21" s="400"/>
      <c r="K21" s="378"/>
      <c r="L21" s="401"/>
      <c r="M21" s="378"/>
      <c r="N21" s="380"/>
      <c r="O21" s="378"/>
      <c r="P21" s="383"/>
      <c r="Q21" s="378"/>
      <c r="R21" s="382"/>
      <c r="S21" s="378"/>
      <c r="T21" s="384"/>
      <c r="U21" s="378"/>
      <c r="V21" s="402"/>
      <c r="W21" s="378"/>
      <c r="X21" s="403"/>
      <c r="Y21" s="378"/>
      <c r="Z21" s="404"/>
      <c r="AA21" s="378"/>
      <c r="AB21" s="405"/>
      <c r="AC21" s="378"/>
      <c r="AD21" s="406"/>
      <c r="AE21" s="378"/>
      <c r="AF21" s="407"/>
      <c r="AG21" s="378"/>
      <c r="AH21" s="408"/>
      <c r="AI21" s="441"/>
    </row>
    <row r="22" spans="1:35" ht="18" customHeight="1">
      <c r="A22" s="409" t="str">
        <f t="shared" si="0"/>
        <v/>
      </c>
      <c r="B22" s="410"/>
      <c r="C22" s="411"/>
      <c r="D22" s="409">
        <v>4.2</v>
      </c>
      <c r="E22" s="412">
        <v>2</v>
      </c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</row>
    <row r="23" spans="1:35" ht="18" customHeight="1">
      <c r="A23" s="395" t="str">
        <f t="shared" si="0"/>
        <v/>
      </c>
      <c r="B23" s="396"/>
      <c r="C23" s="397"/>
      <c r="D23" s="398">
        <v>4.3</v>
      </c>
      <c r="E23" s="378">
        <v>2</v>
      </c>
      <c r="F23" s="375"/>
      <c r="G23" s="378"/>
      <c r="H23" s="399"/>
      <c r="I23" s="378"/>
      <c r="J23" s="400"/>
      <c r="K23" s="378"/>
      <c r="L23" s="401"/>
      <c r="M23" s="378"/>
      <c r="N23" s="380"/>
      <c r="O23" s="378"/>
      <c r="P23" s="383"/>
      <c r="Q23" s="378"/>
      <c r="R23" s="382"/>
      <c r="S23" s="378"/>
      <c r="T23" s="384"/>
      <c r="U23" s="378"/>
      <c r="V23" s="402"/>
      <c r="W23" s="378"/>
      <c r="X23" s="403"/>
      <c r="Y23" s="378"/>
      <c r="Z23" s="404"/>
      <c r="AA23" s="378"/>
      <c r="AB23" s="405"/>
      <c r="AC23" s="378"/>
      <c r="AD23" s="406"/>
      <c r="AE23" s="378"/>
      <c r="AF23" s="407"/>
      <c r="AG23" s="378"/>
      <c r="AH23" s="408"/>
      <c r="AI23" s="441"/>
    </row>
    <row r="24" spans="1:35" ht="18" customHeight="1">
      <c r="A24" s="409" t="str">
        <f t="shared" si="0"/>
        <v/>
      </c>
      <c r="B24" s="410"/>
      <c r="C24" s="411"/>
      <c r="D24" s="409">
        <v>4.4000000000000004</v>
      </c>
      <c r="E24" s="412">
        <v>2</v>
      </c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</row>
    <row r="25" spans="1:35" ht="18" customHeight="1">
      <c r="A25" s="395" t="str">
        <f t="shared" si="0"/>
        <v/>
      </c>
      <c r="B25" s="396"/>
      <c r="C25" s="397"/>
      <c r="D25" s="398">
        <v>5.0999999999999996</v>
      </c>
      <c r="E25" s="378">
        <v>2</v>
      </c>
      <c r="F25" s="375"/>
      <c r="G25" s="378"/>
      <c r="H25" s="399"/>
      <c r="I25" s="378"/>
      <c r="J25" s="400"/>
      <c r="K25" s="378"/>
      <c r="L25" s="401"/>
      <c r="M25" s="378"/>
      <c r="N25" s="380"/>
      <c r="O25" s="378"/>
      <c r="P25" s="383"/>
      <c r="Q25" s="378"/>
      <c r="R25" s="382"/>
      <c r="S25" s="378"/>
      <c r="T25" s="384"/>
      <c r="U25" s="378"/>
      <c r="V25" s="402"/>
      <c r="W25" s="378"/>
      <c r="X25" s="403"/>
      <c r="Y25" s="378"/>
      <c r="Z25" s="404"/>
      <c r="AA25" s="378"/>
      <c r="AB25" s="405"/>
      <c r="AC25" s="378"/>
      <c r="AD25" s="406"/>
      <c r="AE25" s="378"/>
      <c r="AF25" s="407"/>
      <c r="AG25" s="378"/>
      <c r="AH25" s="408"/>
      <c r="AI25" s="441"/>
    </row>
    <row r="26" spans="1:35" ht="18" customHeight="1">
      <c r="A26" s="409" t="str">
        <f t="shared" si="0"/>
        <v/>
      </c>
      <c r="B26" s="410"/>
      <c r="C26" s="411"/>
      <c r="D26" s="409">
        <v>5.2</v>
      </c>
      <c r="E26" s="412">
        <v>2</v>
      </c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</row>
    <row r="27" spans="1:35" ht="18" customHeight="1">
      <c r="A27" s="395" t="str">
        <f t="shared" si="0"/>
        <v/>
      </c>
      <c r="B27" s="396"/>
      <c r="C27" s="397"/>
      <c r="D27" s="398">
        <v>5.3</v>
      </c>
      <c r="E27" s="378">
        <v>2</v>
      </c>
      <c r="F27" s="375"/>
      <c r="G27" s="378"/>
      <c r="H27" s="399"/>
      <c r="I27" s="378"/>
      <c r="J27" s="400"/>
      <c r="K27" s="378"/>
      <c r="L27" s="401"/>
      <c r="M27" s="378"/>
      <c r="N27" s="380"/>
      <c r="O27" s="378"/>
      <c r="P27" s="383"/>
      <c r="Q27" s="378"/>
      <c r="R27" s="382"/>
      <c r="S27" s="378"/>
      <c r="T27" s="384"/>
      <c r="U27" s="378"/>
      <c r="V27" s="402"/>
      <c r="W27" s="378"/>
      <c r="X27" s="403"/>
      <c r="Y27" s="378"/>
      <c r="Z27" s="404"/>
      <c r="AA27" s="378"/>
      <c r="AB27" s="405"/>
      <c r="AC27" s="378"/>
      <c r="AD27" s="406"/>
      <c r="AE27" s="378"/>
      <c r="AF27" s="407"/>
      <c r="AG27" s="378"/>
      <c r="AH27" s="408"/>
      <c r="AI27" s="441"/>
    </row>
    <row r="28" spans="1:35" ht="18" customHeight="1">
      <c r="A28" s="409" t="str">
        <f t="shared" si="0"/>
        <v/>
      </c>
      <c r="B28" s="410"/>
      <c r="C28" s="411"/>
      <c r="D28" s="409">
        <v>5.4</v>
      </c>
      <c r="E28" s="412">
        <v>2</v>
      </c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  <c r="AE28" s="412"/>
      <c r="AF28" s="412"/>
      <c r="AG28" s="412"/>
      <c r="AH28" s="412"/>
      <c r="AI28" s="412"/>
    </row>
    <row r="29" spans="1:35" ht="18" customHeight="1">
      <c r="A29" s="395" t="str">
        <f t="shared" si="0"/>
        <v/>
      </c>
      <c r="B29" s="396"/>
      <c r="C29" s="397"/>
      <c r="D29" s="398"/>
      <c r="E29" s="378">
        <v>2</v>
      </c>
      <c r="F29" s="375"/>
      <c r="G29" s="378"/>
      <c r="H29" s="399"/>
      <c r="I29" s="378"/>
      <c r="J29" s="400"/>
      <c r="K29" s="378"/>
      <c r="L29" s="401"/>
      <c r="M29" s="378"/>
      <c r="N29" s="380"/>
      <c r="O29" s="378"/>
      <c r="P29" s="383"/>
      <c r="Q29" s="378"/>
      <c r="R29" s="382"/>
      <c r="S29" s="378"/>
      <c r="T29" s="384"/>
      <c r="U29" s="378"/>
      <c r="V29" s="402"/>
      <c r="W29" s="378"/>
      <c r="X29" s="403"/>
      <c r="Y29" s="378"/>
      <c r="Z29" s="404"/>
      <c r="AA29" s="378"/>
      <c r="AB29" s="405"/>
      <c r="AC29" s="378"/>
      <c r="AD29" s="406"/>
      <c r="AE29" s="378"/>
      <c r="AF29" s="407"/>
      <c r="AG29" s="378"/>
      <c r="AH29" s="408"/>
      <c r="AI29" s="441"/>
    </row>
    <row r="30" spans="1:35" ht="18" customHeight="1">
      <c r="A30" s="409" t="str">
        <f t="shared" si="0"/>
        <v/>
      </c>
      <c r="B30" s="410"/>
      <c r="C30" s="411"/>
      <c r="D30" s="449" t="s">
        <v>38</v>
      </c>
      <c r="E30" s="412">
        <v>2</v>
      </c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</row>
    <row r="31" spans="1:35" ht="18" customHeight="1">
      <c r="A31" s="395" t="str">
        <f t="shared" si="0"/>
        <v/>
      </c>
      <c r="B31" s="396"/>
      <c r="C31" s="397"/>
      <c r="D31" s="450" t="s">
        <v>39</v>
      </c>
      <c r="E31" s="378">
        <v>2</v>
      </c>
      <c r="F31" s="375"/>
      <c r="G31" s="378"/>
      <c r="H31" s="399"/>
      <c r="I31" s="378"/>
      <c r="J31" s="400"/>
      <c r="K31" s="378"/>
      <c r="L31" s="401"/>
      <c r="M31" s="378"/>
      <c r="N31" s="380"/>
      <c r="O31" s="378"/>
      <c r="P31" s="383"/>
      <c r="Q31" s="378"/>
      <c r="R31" s="382"/>
      <c r="S31" s="378"/>
      <c r="T31" s="384"/>
      <c r="U31" s="378"/>
      <c r="V31" s="402"/>
      <c r="W31" s="378"/>
      <c r="X31" s="403"/>
      <c r="Y31" s="378"/>
      <c r="Z31" s="404"/>
      <c r="AA31" s="378"/>
      <c r="AB31" s="405"/>
      <c r="AC31" s="378"/>
      <c r="AD31" s="406"/>
      <c r="AE31" s="378"/>
      <c r="AF31" s="407"/>
      <c r="AG31" s="378"/>
      <c r="AH31" s="408"/>
      <c r="AI31" s="441"/>
    </row>
    <row r="32" spans="1:35" ht="18" customHeight="1">
      <c r="A32" s="409" t="str">
        <f t="shared" si="0"/>
        <v/>
      </c>
      <c r="B32" s="410"/>
      <c r="C32" s="411"/>
      <c r="D32" s="449" t="s">
        <v>40</v>
      </c>
      <c r="E32" s="412">
        <v>2</v>
      </c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</row>
    <row r="33" spans="1:35" ht="18" customHeight="1">
      <c r="A33" s="395" t="str">
        <f t="shared" si="0"/>
        <v/>
      </c>
      <c r="B33" s="396"/>
      <c r="C33" s="397"/>
      <c r="D33" s="450" t="s">
        <v>60</v>
      </c>
      <c r="E33" s="378">
        <v>2</v>
      </c>
      <c r="F33" s="375"/>
      <c r="G33" s="378"/>
      <c r="H33" s="399"/>
      <c r="I33" s="378"/>
      <c r="J33" s="400"/>
      <c r="K33" s="378"/>
      <c r="L33" s="401"/>
      <c r="M33" s="378"/>
      <c r="N33" s="380"/>
      <c r="O33" s="378"/>
      <c r="P33" s="383"/>
      <c r="Q33" s="378"/>
      <c r="R33" s="382"/>
      <c r="S33" s="378"/>
      <c r="T33" s="384"/>
      <c r="U33" s="378"/>
      <c r="V33" s="402"/>
      <c r="W33" s="378"/>
      <c r="X33" s="403"/>
      <c r="Y33" s="378"/>
      <c r="Z33" s="404"/>
      <c r="AA33" s="378"/>
      <c r="AB33" s="405"/>
      <c r="AC33" s="378"/>
      <c r="AD33" s="406"/>
      <c r="AE33" s="378"/>
      <c r="AF33" s="407"/>
      <c r="AG33" s="378"/>
      <c r="AH33" s="408"/>
      <c r="AI33" s="441"/>
    </row>
    <row r="34" spans="1:35" ht="18" customHeight="1">
      <c r="A34" s="409" t="str">
        <f t="shared" si="0"/>
        <v/>
      </c>
      <c r="B34" s="410"/>
      <c r="C34" s="411"/>
      <c r="D34" s="449" t="s">
        <v>61</v>
      </c>
      <c r="E34" s="412">
        <v>2</v>
      </c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</row>
    <row r="35" spans="1:35" ht="18" customHeight="1">
      <c r="A35" s="395" t="str">
        <f t="shared" si="0"/>
        <v/>
      </c>
      <c r="B35" s="396"/>
      <c r="C35" s="397"/>
      <c r="D35" s="451" t="s">
        <v>63</v>
      </c>
      <c r="E35" s="378">
        <v>2</v>
      </c>
      <c r="F35" s="375"/>
      <c r="G35" s="378"/>
      <c r="H35" s="399"/>
      <c r="I35" s="378"/>
      <c r="J35" s="400"/>
      <c r="K35" s="378"/>
      <c r="L35" s="401"/>
      <c r="M35" s="378"/>
      <c r="N35" s="380"/>
      <c r="O35" s="378"/>
      <c r="P35" s="383"/>
      <c r="Q35" s="378"/>
      <c r="R35" s="382"/>
      <c r="S35" s="378"/>
      <c r="T35" s="384"/>
      <c r="U35" s="378"/>
      <c r="V35" s="402"/>
      <c r="W35" s="378"/>
      <c r="X35" s="403"/>
      <c r="Y35" s="378"/>
      <c r="Z35" s="404"/>
      <c r="AA35" s="378"/>
      <c r="AB35" s="405"/>
      <c r="AC35" s="378"/>
      <c r="AD35" s="406"/>
      <c r="AE35" s="378"/>
      <c r="AF35" s="407"/>
      <c r="AG35" s="378"/>
      <c r="AH35" s="408"/>
      <c r="AI35" s="441"/>
    </row>
    <row r="36" spans="1:35" ht="18" customHeight="1">
      <c r="A36" s="409" t="str">
        <f t="shared" si="0"/>
        <v/>
      </c>
      <c r="B36" s="410"/>
      <c r="C36" s="411"/>
      <c r="D36" s="452" t="s">
        <v>64</v>
      </c>
      <c r="E36" s="412">
        <v>2</v>
      </c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</row>
    <row r="37" spans="1:35" ht="18" customHeight="1">
      <c r="A37" s="395" t="str">
        <f t="shared" si="0"/>
        <v/>
      </c>
      <c r="B37" s="396"/>
      <c r="C37" s="397"/>
      <c r="D37" s="451" t="s">
        <v>65</v>
      </c>
      <c r="E37" s="378">
        <v>2</v>
      </c>
      <c r="F37" s="375"/>
      <c r="G37" s="378"/>
      <c r="H37" s="399"/>
      <c r="I37" s="378"/>
      <c r="J37" s="400"/>
      <c r="K37" s="378"/>
      <c r="L37" s="401"/>
      <c r="M37" s="378"/>
      <c r="N37" s="380"/>
      <c r="O37" s="378"/>
      <c r="P37" s="383"/>
      <c r="Q37" s="378"/>
      <c r="R37" s="382"/>
      <c r="S37" s="378"/>
      <c r="T37" s="384"/>
      <c r="U37" s="378"/>
      <c r="V37" s="402"/>
      <c r="W37" s="378"/>
      <c r="X37" s="403"/>
      <c r="Y37" s="378"/>
      <c r="Z37" s="404"/>
      <c r="AA37" s="378"/>
      <c r="AB37" s="405"/>
      <c r="AC37" s="378"/>
      <c r="AD37" s="406"/>
      <c r="AE37" s="378"/>
      <c r="AF37" s="407"/>
      <c r="AG37" s="378"/>
      <c r="AH37" s="408"/>
      <c r="AI37" s="441"/>
    </row>
    <row r="38" spans="1:35" ht="18" customHeight="1">
      <c r="A38" s="409" t="str">
        <f t="shared" si="0"/>
        <v/>
      </c>
      <c r="B38" s="410"/>
      <c r="C38" s="411"/>
      <c r="D38" s="452" t="s">
        <v>66</v>
      </c>
      <c r="E38" s="412">
        <v>2</v>
      </c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</row>
    <row r="39" spans="1:35" ht="18" customHeight="1">
      <c r="A39" s="395" t="str">
        <f t="shared" si="0"/>
        <v/>
      </c>
      <c r="B39" s="396"/>
      <c r="C39" s="397"/>
      <c r="D39" s="451" t="s">
        <v>67</v>
      </c>
      <c r="E39" s="378">
        <v>2</v>
      </c>
      <c r="F39" s="375"/>
      <c r="G39" s="378"/>
      <c r="H39" s="399"/>
      <c r="I39" s="378"/>
      <c r="J39" s="400"/>
      <c r="K39" s="378"/>
      <c r="L39" s="401"/>
      <c r="M39" s="378"/>
      <c r="N39" s="380"/>
      <c r="O39" s="378"/>
      <c r="P39" s="383"/>
      <c r="Q39" s="378"/>
      <c r="R39" s="382"/>
      <c r="S39" s="378"/>
      <c r="T39" s="384"/>
      <c r="U39" s="378"/>
      <c r="V39" s="402"/>
      <c r="W39" s="378"/>
      <c r="X39" s="403"/>
      <c r="Y39" s="378"/>
      <c r="Z39" s="404"/>
      <c r="AA39" s="378"/>
      <c r="AB39" s="405"/>
      <c r="AC39" s="378"/>
      <c r="AD39" s="406"/>
      <c r="AE39" s="378"/>
      <c r="AF39" s="407"/>
      <c r="AG39" s="378"/>
      <c r="AH39" s="408"/>
      <c r="AI39" s="441"/>
    </row>
  </sheetData>
  <mergeCells count="9">
    <mergeCell ref="B8:C8"/>
    <mergeCell ref="W2:X2"/>
    <mergeCell ref="W3:X3"/>
    <mergeCell ref="C4:F4"/>
    <mergeCell ref="B7:C7"/>
    <mergeCell ref="Q3:R3"/>
    <mergeCell ref="T3:U3"/>
    <mergeCell ref="Q2:R2"/>
    <mergeCell ref="T2:U2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IF(N3="","","SUB")</f>
        <v>SUB</v>
      </c>
      <c r="O2" s="60"/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O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IF(B9="","","Kompetensi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")&amp;IF(DataInduk!$D$31="Putra","Putra",IF(DataInduk!$D$31="Putri","Putri","")))))</f>
        <v/>
      </c>
      <c r="J5" s="59" t="str">
        <f>IF(B9="","",IF(DataInduk!$H$4="Pesantren"," Wali ",IF(DataInduk!$H$4="Sekolah"," 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"&amp;DataInduk!$D$39)</f>
        <v/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IF('DN1'!B9="","",'DN1'!B9)</f>
        <v/>
      </c>
      <c r="C9" s="45"/>
      <c r="D9" s="52" t="str">
        <f>IF('DN1'!D9="","",'DN1'!D9)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IF('DN1'!B10="","",'DN1'!B10)</f>
        <v/>
      </c>
      <c r="C10" s="47"/>
      <c r="D10" s="48" t="str">
        <f>IF('DN1'!D10="","",'DN1'!D10)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IF('DN1'!B11="","",'DN1'!B11)</f>
        <v/>
      </c>
      <c r="C11" s="45"/>
      <c r="D11" s="52" t="str">
        <f>IF('DN1'!D11="","",'DN1'!D11)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IF('DN1'!B12="","",'DN1'!B12)</f>
        <v/>
      </c>
      <c r="C12" s="47"/>
      <c r="D12" s="48" t="str">
        <f>IF('DN1'!D12="","",'DN1'!D12)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IF('DN1'!B13="","",'DN1'!B13)</f>
        <v/>
      </c>
      <c r="C13" s="45"/>
      <c r="D13" s="52" t="str">
        <f>IF('DN1'!D13="","",'DN1'!D13)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IF('DN1'!B14="","",'DN1'!B14)</f>
        <v/>
      </c>
      <c r="C14" s="47"/>
      <c r="D14" s="48" t="str">
        <f>IF('DN1'!D14="","",'DN1'!D14)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IF('DN1'!B15="","",'DN1'!B15)</f>
        <v/>
      </c>
      <c r="C15" s="45"/>
      <c r="D15" s="52" t="str">
        <f>IF('DN1'!D15="","",'DN1'!D15)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IF('DN1'!B16="","",'DN1'!B16)</f>
        <v/>
      </c>
      <c r="C16" s="47"/>
      <c r="D16" s="48" t="str">
        <f>IF('DN1'!D16="","",'DN1'!D16)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IF('DN1'!B17="","",'DN1'!B17)</f>
        <v/>
      </c>
      <c r="C17" s="45"/>
      <c r="D17" s="52" t="str">
        <f>IF('DN1'!D17="","",'DN1'!D17)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IF('DN1'!B18="","",'DN1'!B18)</f>
        <v/>
      </c>
      <c r="C18" s="47"/>
      <c r="D18" s="48" t="str">
        <f>IF('DN1'!D18="","",'DN1'!D18)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IF('DN1'!B19="","",'DN1'!B19)</f>
        <v/>
      </c>
      <c r="C19" s="45"/>
      <c r="D19" s="52" t="str">
        <f>IF('DN1'!D19="","",'DN1'!D19)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IF('DN1'!B20="","",'DN1'!B20)</f>
        <v/>
      </c>
      <c r="C20" s="47"/>
      <c r="D20" s="48" t="str">
        <f>IF('DN1'!D20="","",'DN1'!D20)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IF('DN1'!B21="","",'DN1'!B21)</f>
        <v/>
      </c>
      <c r="C21" s="45"/>
      <c r="D21" s="52" t="str">
        <f>IF('DN1'!D21="","",'DN1'!D21)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IF('DN1'!B22="","",'DN1'!B22)</f>
        <v/>
      </c>
      <c r="C22" s="47"/>
      <c r="D22" s="48" t="str">
        <f>IF('DN1'!D22="","",'DN1'!D22)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IF('DN1'!B23="","",'DN1'!B23)</f>
        <v/>
      </c>
      <c r="C23" s="45"/>
      <c r="D23" s="52" t="str">
        <f>IF('DN1'!D23="","",'DN1'!D23)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IF('DN1'!B24="","",'DN1'!B24)</f>
        <v/>
      </c>
      <c r="C24" s="47"/>
      <c r="D24" s="48" t="str">
        <f>IF('DN1'!D24="","",'DN1'!D24)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IF('DN1'!B25="","",'DN1'!B25)</f>
        <v/>
      </c>
      <c r="C25" s="45"/>
      <c r="D25" s="52" t="str">
        <f>IF('DN1'!D25="","",'DN1'!D25)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IF('DN1'!B26="","",'DN1'!B26)</f>
        <v/>
      </c>
      <c r="C26" s="47"/>
      <c r="D26" s="48" t="str">
        <f>IF('DN1'!D26="","",'DN1'!D26)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IF('DN1'!B27="","",'DN1'!B27)</f>
        <v/>
      </c>
      <c r="C27" s="45"/>
      <c r="D27" s="52" t="str">
        <f>IF('DN1'!D27="","",'DN1'!D27)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IF('DN1'!B28="","",'DN1'!B28)</f>
        <v/>
      </c>
      <c r="C28" s="47"/>
      <c r="D28" s="48" t="str">
        <f>IF('DN1'!D28="","",'DN1'!D28)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IF('DN1'!B29="","",'DN1'!B29)</f>
        <v/>
      </c>
      <c r="C29" s="45"/>
      <c r="D29" s="52" t="str">
        <f>IF('DN1'!D29="","",'DN1'!D29)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IF('DN1'!B30="","",'DN1'!B30)</f>
        <v/>
      </c>
      <c r="C30" s="47"/>
      <c r="D30" s="48" t="str">
        <f>IF('DN1'!D30="","",'DN1'!D30)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IF('DN1'!B31="","",'DN1'!B31)</f>
        <v/>
      </c>
      <c r="C31" s="45"/>
      <c r="D31" s="52" t="str">
        <f>IF('DN1'!D31="","",'DN1'!D31)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IF('DN1'!B32="","",'DN1'!B32)</f>
        <v/>
      </c>
      <c r="C32" s="47"/>
      <c r="D32" s="48" t="str">
        <f>IF('DN1'!D32="","",'DN1'!D32)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IF('DN1'!B33="","",'DN1'!B33)</f>
        <v/>
      </c>
      <c r="C33" s="45"/>
      <c r="D33" s="52" t="str">
        <f>IF('DN1'!D33="","",'DN1'!D33)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IF('DN1'!B34="","",'DN1'!B34)</f>
        <v/>
      </c>
      <c r="C34" s="47"/>
      <c r="D34" s="48" t="str">
        <f>IF('DN1'!D34="","",'DN1'!D34)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IF('DN1'!B35="","",'DN1'!B35)</f>
        <v/>
      </c>
      <c r="C35" s="45"/>
      <c r="D35" s="52" t="str">
        <f>IF('DN1'!D35="","",'DN1'!D35)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IF('DN1'!B36="","",'DN1'!B36)</f>
        <v/>
      </c>
      <c r="C36" s="47"/>
      <c r="D36" s="48" t="str">
        <f>IF('DN1'!D36="","",'DN1'!D36)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IF('DN1'!B37="","",'DN1'!B37)</f>
        <v/>
      </c>
      <c r="C37" s="45"/>
      <c r="D37" s="52" t="str">
        <f>IF('DN1'!D37="","",'DN1'!D37)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IF('DN1'!B38="","",'DN1'!B38)</f>
        <v/>
      </c>
      <c r="C38" s="47"/>
      <c r="D38" s="48" t="str">
        <f>IF('DN1'!D38="","",'DN1'!D38)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IF('DN1'!B39="","",'DN1'!B39)</f>
        <v/>
      </c>
      <c r="C39" s="45"/>
      <c r="D39" s="52" t="str">
        <f>IF('DN1'!D39="","",'DN1'!D39)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IF('DN1'!B40="","",'DN1'!B40)</f>
        <v/>
      </c>
      <c r="C40" s="47"/>
      <c r="D40" s="48" t="str">
        <f>IF('DN1'!D40="","",'DN1'!D40)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IF('DN1'!B41="","",'DN1'!B41)</f>
        <v/>
      </c>
      <c r="C41" s="45"/>
      <c r="D41" s="52" t="str">
        <f>IF('DN1'!D41="","",'DN1'!D41)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IF('DN1'!B42="","",'DN1'!B42)</f>
        <v/>
      </c>
      <c r="C42" s="47"/>
      <c r="D42" s="48" t="str">
        <f>IF('DN1'!D42="","",'DN1'!D42)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IF('DN1'!B43="","",'DN1'!B43)</f>
        <v/>
      </c>
      <c r="C43" s="45"/>
      <c r="D43" s="52" t="str">
        <f>IF('DN1'!D43="","",'DN1'!D43)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IF('DN1'!B44="","",'DN1'!B44)</f>
        <v/>
      </c>
      <c r="C44" s="47"/>
      <c r="D44" s="48" t="str">
        <f>IF('DN1'!D44="","",'DN1'!D44)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IF('DN1'!B45="","",'DN1'!B45)</f>
        <v/>
      </c>
      <c r="C45" s="45"/>
      <c r="D45" s="52" t="str">
        <f>IF('DN1'!D45="","",'DN1'!D45)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IF('DN1'!B46="","",'DN1'!B46)</f>
        <v/>
      </c>
      <c r="C46" s="47"/>
      <c r="D46" s="48" t="str">
        <f>IF('DN1'!D46="","",'DN1'!D46)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IF('DN1'!B47="","",'DN1'!B47)</f>
        <v/>
      </c>
      <c r="C47" s="45"/>
      <c r="D47" s="52" t="str">
        <f>IF('DN1'!D47="","",'DN1'!D47)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IF('DN1'!B48="","",'DN1'!B48)</f>
        <v/>
      </c>
      <c r="C48" s="47"/>
      <c r="D48" s="48" t="str">
        <f>IF('DN1'!D48="","",'DN1'!D48)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 t="str">
        <f>IF(O3="","","SUB")</f>
        <v>SUB</v>
      </c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IF(O3="","","Kompetensi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")&amp;IF(DataInduk!$D$31="Putra","Putra",IF(DataInduk!$D$31="Putri","Putri","")))))</f>
        <v>Kompetensi Maddah1 Santri Kelas 3B Putra</v>
      </c>
      <c r="J5" s="59" t="str">
        <f>IF(O3="","",IF(DataInduk!$H$4="Pesantren","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"&amp;DataInduk!$D$41)</f>
        <v xml:space="preserve"> Wali Kelas 3B Pa : </v>
      </c>
      <c r="T5" s="59" t="str">
        <f>IF(O3="","",IF(DataInduk!$H$4="Pesantren","Pengampu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IF('DN1'!G9="","",'DN1'!G9)</f>
        <v/>
      </c>
      <c r="C9" s="45"/>
      <c r="D9" s="52" t="str">
        <f>IF('DN1'!N9="","",'DN1'!N9)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IF('DN1'!G10="","",'DN1'!G10)</f>
        <v/>
      </c>
      <c r="C10" s="47"/>
      <c r="D10" s="48" t="str">
        <f>IF('DN1'!N10="","",'DN1'!N10)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IF('DN1'!G11="","",'DN1'!G11)</f>
        <v/>
      </c>
      <c r="C11" s="45"/>
      <c r="D11" s="52" t="str">
        <f>IF('DN1'!N11="","",'DN1'!N11)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IF('DN1'!G12="","",'DN1'!G12)</f>
        <v/>
      </c>
      <c r="C12" s="47"/>
      <c r="D12" s="48" t="str">
        <f>IF('DN1'!N12="","",'DN1'!N12)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IF('DN1'!G13="","",'DN1'!G13)</f>
        <v/>
      </c>
      <c r="C13" s="45"/>
      <c r="D13" s="52" t="str">
        <f>IF('DN1'!N13="","",'DN1'!N13)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IF('DN1'!G14="","",'DN1'!G14)</f>
        <v/>
      </c>
      <c r="C14" s="47"/>
      <c r="D14" s="48" t="str">
        <f>IF('DN1'!N14="","",'DN1'!N14)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IF('DN1'!G15="","",'DN1'!G15)</f>
        <v/>
      </c>
      <c r="C15" s="45"/>
      <c r="D15" s="52" t="str">
        <f>IF('DN1'!N15="","",'DN1'!N15)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IF('DN1'!G16="","",'DN1'!G16)</f>
        <v/>
      </c>
      <c r="C16" s="47"/>
      <c r="D16" s="48" t="str">
        <f>IF('DN1'!N16="","",'DN1'!N16)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IF('DN1'!G17="","",'DN1'!G17)</f>
        <v/>
      </c>
      <c r="C17" s="45"/>
      <c r="D17" s="52" t="str">
        <f>IF('DN1'!N17="","",'DN1'!N17)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IF('DN1'!G18="","",'DN1'!G18)</f>
        <v/>
      </c>
      <c r="C18" s="47"/>
      <c r="D18" s="48" t="str">
        <f>IF('DN1'!N18="","",'DN1'!N18)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IF('DN1'!G19="","",'DN1'!G19)</f>
        <v/>
      </c>
      <c r="C19" s="45"/>
      <c r="D19" s="52" t="str">
        <f>IF('DN1'!N19="","",'DN1'!N19)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IF('DN1'!G20="","",'DN1'!G20)</f>
        <v/>
      </c>
      <c r="C20" s="47"/>
      <c r="D20" s="48" t="str">
        <f>IF('DN1'!N20="","",'DN1'!N20)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IF('DN1'!G21="","",'DN1'!G21)</f>
        <v/>
      </c>
      <c r="C21" s="45"/>
      <c r="D21" s="52" t="str">
        <f>IF('DN1'!N21="","",'DN1'!N21)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IF('DN1'!G22="","",'DN1'!G22)</f>
        <v/>
      </c>
      <c r="C22" s="47"/>
      <c r="D22" s="48" t="str">
        <f>IF('DN1'!N22="","",'DN1'!N22)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IF('DN1'!G23="","",'DN1'!G23)</f>
        <v/>
      </c>
      <c r="C23" s="45"/>
      <c r="D23" s="52" t="str">
        <f>IF('DN1'!N23="","",'DN1'!N23)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IF('DN1'!G24="","",'DN1'!G24)</f>
        <v/>
      </c>
      <c r="C24" s="47"/>
      <c r="D24" s="48" t="str">
        <f>IF('DN1'!N24="","",'DN1'!N24)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IF('DN1'!G25="","",'DN1'!G25)</f>
        <v/>
      </c>
      <c r="C25" s="45"/>
      <c r="D25" s="52" t="str">
        <f>IF('DN1'!N25="","",'DN1'!N25)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IF('DN1'!G26="","",'DN1'!G26)</f>
        <v/>
      </c>
      <c r="C26" s="47"/>
      <c r="D26" s="48" t="str">
        <f>IF('DN1'!N26="","",'DN1'!N26)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IF('DN1'!G27="","",'DN1'!G27)</f>
        <v/>
      </c>
      <c r="C27" s="45"/>
      <c r="D27" s="52" t="str">
        <f>IF('DN1'!N27="","",'DN1'!N27)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IF('DN1'!G28="","",'DN1'!G28)</f>
        <v/>
      </c>
      <c r="C28" s="47"/>
      <c r="D28" s="48" t="str">
        <f>IF('DN1'!N28="","",'DN1'!N28)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IF('DN1'!G29="","",'DN1'!G29)</f>
        <v/>
      </c>
      <c r="C29" s="45"/>
      <c r="D29" s="52" t="str">
        <f>IF('DN1'!N29="","",'DN1'!N29)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IF('DN1'!G30="","",'DN1'!G30)</f>
        <v/>
      </c>
      <c r="C30" s="47"/>
      <c r="D30" s="48" t="str">
        <f>IF('DN1'!N30="","",'DN1'!N30)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IF('DN1'!G31="","",'DN1'!G31)</f>
        <v/>
      </c>
      <c r="C31" s="45"/>
      <c r="D31" s="52" t="str">
        <f>IF('DN1'!N31="","",'DN1'!N31)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IF('DN1'!G32="","",'DN1'!G32)</f>
        <v/>
      </c>
      <c r="C32" s="47"/>
      <c r="D32" s="48" t="str">
        <f>IF('DN1'!N32="","",'DN1'!N32)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IF('DN1'!G33="","",'DN1'!G33)</f>
        <v/>
      </c>
      <c r="C33" s="45"/>
      <c r="D33" s="52" t="str">
        <f>IF('DN1'!N33="","",'DN1'!N33)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IF('DN1'!G34="","",'DN1'!G34)</f>
        <v/>
      </c>
      <c r="C34" s="47"/>
      <c r="D34" s="48" t="str">
        <f>IF('DN1'!N34="","",'DN1'!N34)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IF('DN1'!G35="","",'DN1'!G35)</f>
        <v/>
      </c>
      <c r="C35" s="45"/>
      <c r="D35" s="52" t="str">
        <f>IF('DN1'!N35="","",'DN1'!N35)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IF('DN1'!G36="","",'DN1'!G36)</f>
        <v/>
      </c>
      <c r="C36" s="47"/>
      <c r="D36" s="48" t="str">
        <f>IF('DN1'!N36="","",'DN1'!N36)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IF('DN1'!G37="","",'DN1'!G37)</f>
        <v/>
      </c>
      <c r="C37" s="45"/>
      <c r="D37" s="52" t="str">
        <f>IF('DN1'!N37="","",'DN1'!N37)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IF('DN1'!G38="","",'DN1'!G38)</f>
        <v/>
      </c>
      <c r="C38" s="47"/>
      <c r="D38" s="48" t="str">
        <f>IF('DN1'!N38="","",'DN1'!N38)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IF('DN1'!G39="","",'DN1'!G39)</f>
        <v/>
      </c>
      <c r="C39" s="45"/>
      <c r="D39" s="52" t="str">
        <f>IF('DN1'!N39="","",'DN1'!N39)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IF('DN1'!G40="","",'DN1'!G40)</f>
        <v/>
      </c>
      <c r="C40" s="47"/>
      <c r="D40" s="48" t="str">
        <f>IF('DN1'!N40="","",'DN1'!N40)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IF('DN1'!G41="","",'DN1'!G41)</f>
        <v/>
      </c>
      <c r="C41" s="45"/>
      <c r="D41" s="52" t="str">
        <f>IF('DN1'!N41="","",'DN1'!N41)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IF('DN1'!G42="","",'DN1'!G42)</f>
        <v/>
      </c>
      <c r="C42" s="47"/>
      <c r="D42" s="48" t="str">
        <f>IF('DN1'!N42="","",'DN1'!N42)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IF('DN1'!G43="","",'DN1'!G43)</f>
        <v/>
      </c>
      <c r="C43" s="45"/>
      <c r="D43" s="52" t="str">
        <f>IF('DN1'!N43="","",'DN1'!N43)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IF('DN1'!G44="","",'DN1'!G44)</f>
        <v/>
      </c>
      <c r="C44" s="47"/>
      <c r="D44" s="48" t="str">
        <f>IF('DN1'!N44="","",'DN1'!N44)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IF('DN1'!G45="","",'DN1'!G45)</f>
        <v/>
      </c>
      <c r="C45" s="45"/>
      <c r="D45" s="52" t="str">
        <f>IF('DN1'!N45="","",'DN1'!N45)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IF('DN1'!G46="","",'DN1'!G46)</f>
        <v/>
      </c>
      <c r="C46" s="47"/>
      <c r="D46" s="48" t="str">
        <f>IF('DN1'!N46="","",'DN1'!N46)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IF('DN1'!G47="","",'DN1'!G47)</f>
        <v/>
      </c>
      <c r="C47" s="45"/>
      <c r="D47" s="52" t="str">
        <f>IF('DN1'!N47="","",'DN1'!N47)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IF('DN1'!G48="","",'DN1'!G48)</f>
        <v/>
      </c>
      <c r="C48" s="47"/>
      <c r="D48" s="48" t="str">
        <f>IF('DN1'!N48="","",'DN1'!N48)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18" activePane="bottomLeft" state="frozen"/>
      <selection activeCell="E9" sqref="E9:Y48"/>
      <selection pane="bottomLeft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 t="str">
        <f>IF(P3="","","SUB")</f>
        <v>SUB</v>
      </c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IF(P3="","",IF(OR(DataInduk!$D$35="",DataInduk!$D$35=1),IF(LEN(DataInduk!$D$29)&gt;2,LEFT(DataInduk!$D$29,2),DataInduk!$D$29)&amp;"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IF(DataInduk!$D$35&lt;3,"",(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IF(P3="","","Kompetensi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")&amp;IF(DataInduk!$D$31="Putra","Putra",IF(DataInduk!$D$31="Putri","Putri","")))))</f>
        <v>Kompetensi Maddah1 Santri Kelas 3C Putra</v>
      </c>
      <c r="J5" s="59" t="str">
        <f>IF(P3="","",IF(DataInduk!$H$4="Pesantren","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"&amp;DataInduk!$D$43)</f>
        <v xml:space="preserve"> Wali Kelas 3C Pa : </v>
      </c>
      <c r="T5" s="59" t="str">
        <f>IF(P3="","",IF(DataInduk!$H$4="Pesantren","Pengampu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IF('DN1'!R9="","",'DN1'!R9)</f>
        <v/>
      </c>
      <c r="C9" s="45"/>
      <c r="D9" s="52" t="str">
        <f>IF('DN1'!W9="","",'DN1'!W9)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IF('DN1'!R10="","",'DN1'!R10)</f>
        <v/>
      </c>
      <c r="C10" s="47"/>
      <c r="D10" s="48" t="str">
        <f>IF('DN1'!W10="","",'DN1'!W10)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IF('DN1'!R11="","",'DN1'!R11)</f>
        <v/>
      </c>
      <c r="C11" s="45"/>
      <c r="D11" s="52" t="str">
        <f>IF('DN1'!W11="","",'DN1'!W11)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IF('DN1'!R12="","",'DN1'!R12)</f>
        <v/>
      </c>
      <c r="C12" s="47"/>
      <c r="D12" s="48" t="str">
        <f>IF('DN1'!W12="","",'DN1'!W12)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IF('DN1'!R13="","",'DN1'!R13)</f>
        <v/>
      </c>
      <c r="C13" s="45"/>
      <c r="D13" s="52" t="str">
        <f>IF('DN1'!W13="","",'DN1'!W13)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IF('DN1'!R14="","",'DN1'!R14)</f>
        <v/>
      </c>
      <c r="C14" s="47"/>
      <c r="D14" s="48" t="str">
        <f>IF('DN1'!W14="","",'DN1'!W14)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IF('DN1'!R15="","",'DN1'!R15)</f>
        <v/>
      </c>
      <c r="C15" s="45"/>
      <c r="D15" s="52" t="str">
        <f>IF('DN1'!W15="","",'DN1'!W15)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IF('DN1'!R16="","",'DN1'!R16)</f>
        <v/>
      </c>
      <c r="C16" s="47"/>
      <c r="D16" s="48" t="str">
        <f>IF('DN1'!W16="","",'DN1'!W16)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IF('DN1'!R17="","",'DN1'!R17)</f>
        <v/>
      </c>
      <c r="C17" s="45"/>
      <c r="D17" s="52" t="str">
        <f>IF('DN1'!W17="","",'DN1'!W17)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IF('DN1'!R18="","",'DN1'!R18)</f>
        <v/>
      </c>
      <c r="C18" s="47"/>
      <c r="D18" s="48" t="str">
        <f>IF('DN1'!W18="","",'DN1'!W18)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IF('DN1'!R19="","",'DN1'!R19)</f>
        <v/>
      </c>
      <c r="C19" s="45"/>
      <c r="D19" s="52" t="str">
        <f>IF('DN1'!W19="","",'DN1'!W19)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IF('DN1'!R20="","",'DN1'!R20)</f>
        <v/>
      </c>
      <c r="C20" s="47"/>
      <c r="D20" s="48" t="str">
        <f>IF('DN1'!W20="","",'DN1'!W20)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IF('DN1'!R21="","",'DN1'!R21)</f>
        <v/>
      </c>
      <c r="C21" s="45"/>
      <c r="D21" s="52" t="str">
        <f>IF('DN1'!W21="","",'DN1'!W21)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IF('DN1'!R22="","",'DN1'!R22)</f>
        <v/>
      </c>
      <c r="C22" s="47"/>
      <c r="D22" s="48" t="str">
        <f>IF('DN1'!W22="","",'DN1'!W22)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IF('DN1'!R23="","",'DN1'!R23)</f>
        <v/>
      </c>
      <c r="C23" s="45"/>
      <c r="D23" s="52" t="str">
        <f>IF('DN1'!W23="","",'DN1'!W23)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IF('DN1'!R24="","",'DN1'!R24)</f>
        <v/>
      </c>
      <c r="C24" s="47"/>
      <c r="D24" s="48" t="str">
        <f>IF('DN1'!W24="","",'DN1'!W24)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IF('DN1'!R25="","",'DN1'!R25)</f>
        <v/>
      </c>
      <c r="C25" s="45"/>
      <c r="D25" s="52" t="str">
        <f>IF('DN1'!W25="","",'DN1'!W25)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IF('DN1'!R26="","",'DN1'!R26)</f>
        <v/>
      </c>
      <c r="C26" s="47"/>
      <c r="D26" s="48" t="str">
        <f>IF('DN1'!W26="","",'DN1'!W26)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IF('DN1'!R27="","",'DN1'!R27)</f>
        <v/>
      </c>
      <c r="C27" s="45"/>
      <c r="D27" s="52" t="str">
        <f>IF('DN1'!W27="","",'DN1'!W27)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IF('DN1'!R28="","",'DN1'!R28)</f>
        <v/>
      </c>
      <c r="C28" s="47"/>
      <c r="D28" s="48" t="str">
        <f>IF('DN1'!W28="","",'DN1'!W28)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IF('DN1'!R29="","",'DN1'!R29)</f>
        <v/>
      </c>
      <c r="C29" s="45"/>
      <c r="D29" s="52" t="str">
        <f>IF('DN1'!W29="","",'DN1'!W29)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IF('DN1'!R30="","",'DN1'!R30)</f>
        <v/>
      </c>
      <c r="C30" s="47"/>
      <c r="D30" s="48" t="str">
        <f>IF('DN1'!W30="","",'DN1'!W30)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IF('DN1'!R31="","",'DN1'!R31)</f>
        <v/>
      </c>
      <c r="C31" s="45"/>
      <c r="D31" s="52" t="str">
        <f>IF('DN1'!W31="","",'DN1'!W31)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IF('DN1'!R32="","",'DN1'!R32)</f>
        <v/>
      </c>
      <c r="C32" s="47"/>
      <c r="D32" s="48" t="str">
        <f>IF('DN1'!W32="","",'DN1'!W32)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IF('DN1'!R33="","",'DN1'!R33)</f>
        <v/>
      </c>
      <c r="C33" s="45"/>
      <c r="D33" s="52" t="str">
        <f>IF('DN1'!W33="","",'DN1'!W33)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IF('DN1'!R34="","",'DN1'!R34)</f>
        <v/>
      </c>
      <c r="C34" s="47"/>
      <c r="D34" s="48" t="str">
        <f>IF('DN1'!W34="","",'DN1'!W34)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IF('DN1'!R35="","",'DN1'!R35)</f>
        <v/>
      </c>
      <c r="C35" s="45"/>
      <c r="D35" s="52" t="str">
        <f>IF('DN1'!W35="","",'DN1'!W35)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IF('DN1'!R36="","",'DN1'!R36)</f>
        <v/>
      </c>
      <c r="C36" s="47"/>
      <c r="D36" s="48" t="str">
        <f>IF('DN1'!W36="","",'DN1'!W36)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IF('DN1'!R37="","",'DN1'!R37)</f>
        <v/>
      </c>
      <c r="C37" s="45"/>
      <c r="D37" s="52" t="str">
        <f>IF('DN1'!W37="","",'DN1'!W37)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IF('DN1'!R38="","",'DN1'!R38)</f>
        <v/>
      </c>
      <c r="C38" s="47"/>
      <c r="D38" s="48" t="str">
        <f>IF('DN1'!W38="","",'DN1'!W38)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IF('DN1'!R39="","",'DN1'!R39)</f>
        <v/>
      </c>
      <c r="C39" s="45"/>
      <c r="D39" s="52" t="str">
        <f>IF('DN1'!W39="","",'DN1'!W39)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IF('DN1'!R40="","",'DN1'!R40)</f>
        <v/>
      </c>
      <c r="C40" s="47"/>
      <c r="D40" s="48" t="str">
        <f>IF('DN1'!W40="","",'DN1'!W40)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IF('DN1'!R41="","",'DN1'!R41)</f>
        <v/>
      </c>
      <c r="C41" s="45"/>
      <c r="D41" s="52" t="str">
        <f>IF('DN1'!W41="","",'DN1'!W41)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IF('DN1'!R42="","",'DN1'!R42)</f>
        <v/>
      </c>
      <c r="C42" s="47"/>
      <c r="D42" s="48" t="str">
        <f>IF('DN1'!W42="","",'DN1'!W42)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IF('DN1'!R43="","",'DN1'!R43)</f>
        <v/>
      </c>
      <c r="C43" s="45"/>
      <c r="D43" s="52" t="str">
        <f>IF('DN1'!W43="","",'DN1'!W43)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IF('DN1'!R44="","",'DN1'!R44)</f>
        <v/>
      </c>
      <c r="C44" s="47"/>
      <c r="D44" s="48" t="str">
        <f>IF('DN1'!W44="","",'DN1'!W44)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IF('DN1'!R45="","",'DN1'!R45)</f>
        <v/>
      </c>
      <c r="C45" s="45"/>
      <c r="D45" s="52" t="str">
        <f>IF('DN1'!W45="","",'DN1'!W45)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IF('DN1'!R46="","",'DN1'!R46)</f>
        <v/>
      </c>
      <c r="C46" s="47"/>
      <c r="D46" s="48" t="str">
        <f>IF('DN1'!W46="","",'DN1'!W46)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IF('DN1'!R47="","",'DN1'!R47)</f>
        <v/>
      </c>
      <c r="C47" s="45"/>
      <c r="D47" s="52" t="str">
        <f>IF('DN1'!W47="","",'DN1'!W47)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IF('DN1'!R48="","",'DN1'!R48)</f>
        <v/>
      </c>
      <c r="C48" s="47"/>
      <c r="D48" s="48" t="str">
        <f>IF('DN1'!W48="","",'DN1'!W48)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 t="str">
        <f>IF(Q3="","","SUB")</f>
        <v>SUB</v>
      </c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IF(Q3="","",IF(OR(DataInduk!$D$35="",DataInduk!$D$35=1),IF(LEN(DataInduk!$D$29)&gt;2,LEFT(DataInduk!$D$29,2),DataInduk!$D$29)&amp;"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IF(DataInduk!$D$35&lt;4,"",(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IF(DataInduk!$D$35&lt;4,"",(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IF(Q3="","","Kompetensi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")&amp;IF(DataInduk!$D$31="Putra","Putra",IF(DataInduk!$D$31="Putri","Putri","")))))</f>
        <v>Kompetensi Maddah1 Santri Kelas 3D Putra</v>
      </c>
      <c r="J5" s="59" t="str">
        <f>IF(Q3="","",IF(DataInduk!$H$4="Pesantren","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"&amp;DataInduk!$D$45)</f>
        <v xml:space="preserve"> Wali Kelas 3D Pa : </v>
      </c>
      <c r="T5" s="59" t="str">
        <f>IF(Q3="","",IF(DataInduk!$H$4="Pesantren","Pengampu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IF('DN1'!Z9="","",'DN1'!Z9)</f>
        <v/>
      </c>
      <c r="C9" s="45"/>
      <c r="D9" s="52" t="str">
        <f>IF('DN1'!AE9="","",'DN1'!AE9)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IF('DN1'!Z10="","",'DN1'!Z10)</f>
        <v/>
      </c>
      <c r="C10" s="47"/>
      <c r="D10" s="48" t="str">
        <f>IF('DN1'!AE10="","",'DN1'!AE10)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IF('DN1'!Z11="","",'DN1'!Z11)</f>
        <v/>
      </c>
      <c r="C11" s="45"/>
      <c r="D11" s="52" t="str">
        <f>IF('DN1'!AE11="","",'DN1'!AE11)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IF('DN1'!Z12="","",'DN1'!Z12)</f>
        <v/>
      </c>
      <c r="C12" s="47"/>
      <c r="D12" s="48" t="str">
        <f>IF('DN1'!AE12="","",'DN1'!AE12)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IF('DN1'!Z13="","",'DN1'!Z13)</f>
        <v/>
      </c>
      <c r="C13" s="45"/>
      <c r="D13" s="52" t="str">
        <f>IF('DN1'!AE13="","",'DN1'!AE13)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IF('DN1'!Z14="","",'DN1'!Z14)</f>
        <v/>
      </c>
      <c r="C14" s="47"/>
      <c r="D14" s="48" t="str">
        <f>IF('DN1'!AE14="","",'DN1'!AE14)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IF('DN1'!Z15="","",'DN1'!Z15)</f>
        <v/>
      </c>
      <c r="C15" s="45"/>
      <c r="D15" s="52" t="str">
        <f>IF('DN1'!AE15="","",'DN1'!AE15)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IF('DN1'!Z16="","",'DN1'!Z16)</f>
        <v/>
      </c>
      <c r="C16" s="47"/>
      <c r="D16" s="48" t="str">
        <f>IF('DN1'!AE16="","",'DN1'!AE16)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IF('DN1'!Z17="","",'DN1'!Z17)</f>
        <v/>
      </c>
      <c r="C17" s="45"/>
      <c r="D17" s="52" t="str">
        <f>IF('DN1'!AE17="","",'DN1'!AE17)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IF('DN1'!Z18="","",'DN1'!Z18)</f>
        <v/>
      </c>
      <c r="C18" s="47"/>
      <c r="D18" s="48" t="str">
        <f>IF('DN1'!AE18="","",'DN1'!AE18)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IF('DN1'!Z19="","",'DN1'!Z19)</f>
        <v/>
      </c>
      <c r="C19" s="45"/>
      <c r="D19" s="52" t="str">
        <f>IF('DN1'!AE19="","",'DN1'!AE19)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IF('DN1'!Z20="","",'DN1'!Z20)</f>
        <v/>
      </c>
      <c r="C20" s="47"/>
      <c r="D20" s="48" t="str">
        <f>IF('DN1'!AE20="","",'DN1'!AE20)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IF('DN1'!Z21="","",'DN1'!Z21)</f>
        <v/>
      </c>
      <c r="C21" s="45"/>
      <c r="D21" s="52" t="str">
        <f>IF('DN1'!AE21="","",'DN1'!AE21)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IF('DN1'!Z22="","",'DN1'!Z22)</f>
        <v/>
      </c>
      <c r="C22" s="47"/>
      <c r="D22" s="48" t="str">
        <f>IF('DN1'!AE22="","",'DN1'!AE22)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IF('DN1'!Z23="","",'DN1'!Z23)</f>
        <v/>
      </c>
      <c r="C23" s="45"/>
      <c r="D23" s="52" t="str">
        <f>IF('DN1'!AE23="","",'DN1'!AE23)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IF('DN1'!Z24="","",'DN1'!Z24)</f>
        <v/>
      </c>
      <c r="C24" s="47"/>
      <c r="D24" s="48" t="str">
        <f>IF('DN1'!AE24="","",'DN1'!AE24)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IF('DN1'!Z25="","",'DN1'!Z25)</f>
        <v/>
      </c>
      <c r="C25" s="45"/>
      <c r="D25" s="52" t="str">
        <f>IF('DN1'!AE25="","",'DN1'!AE25)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IF('DN1'!Z26="","",'DN1'!Z26)</f>
        <v/>
      </c>
      <c r="C26" s="47"/>
      <c r="D26" s="48" t="str">
        <f>IF('DN1'!AE26="","",'DN1'!AE26)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IF('DN1'!Z27="","",'DN1'!Z27)</f>
        <v/>
      </c>
      <c r="C27" s="45"/>
      <c r="D27" s="52" t="str">
        <f>IF('DN1'!AE27="","",'DN1'!AE27)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IF('DN1'!Z28="","",'DN1'!Z28)</f>
        <v/>
      </c>
      <c r="C28" s="47"/>
      <c r="D28" s="48" t="str">
        <f>IF('DN1'!AE28="","",'DN1'!AE28)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IF('DN1'!Z29="","",'DN1'!Z29)</f>
        <v/>
      </c>
      <c r="C29" s="45"/>
      <c r="D29" s="52" t="str">
        <f>IF('DN1'!AE29="","",'DN1'!AE29)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IF('DN1'!Z30="","",'DN1'!Z30)</f>
        <v/>
      </c>
      <c r="C30" s="47"/>
      <c r="D30" s="48" t="str">
        <f>IF('DN1'!AE30="","",'DN1'!AE30)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IF('DN1'!Z31="","",'DN1'!Z31)</f>
        <v/>
      </c>
      <c r="C31" s="45"/>
      <c r="D31" s="52" t="str">
        <f>IF('DN1'!AE31="","",'DN1'!AE31)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IF('DN1'!Z32="","",'DN1'!Z32)</f>
        <v/>
      </c>
      <c r="C32" s="47"/>
      <c r="D32" s="48" t="str">
        <f>IF('DN1'!AE32="","",'DN1'!AE32)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IF('DN1'!Z33="","",'DN1'!Z33)</f>
        <v/>
      </c>
      <c r="C33" s="45"/>
      <c r="D33" s="52" t="str">
        <f>IF('DN1'!AE33="","",'DN1'!AE33)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IF('DN1'!Z34="","",'DN1'!Z34)</f>
        <v/>
      </c>
      <c r="C34" s="47"/>
      <c r="D34" s="48" t="str">
        <f>IF('DN1'!AE34="","",'DN1'!AE34)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IF('DN1'!Z35="","",'DN1'!Z35)</f>
        <v/>
      </c>
      <c r="C35" s="45"/>
      <c r="D35" s="52" t="str">
        <f>IF('DN1'!AE35="","",'DN1'!AE35)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IF('DN1'!Z36="","",'DN1'!Z36)</f>
        <v/>
      </c>
      <c r="C36" s="47"/>
      <c r="D36" s="48" t="str">
        <f>IF('DN1'!AE36="","",'DN1'!AE36)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IF('DN1'!Z37="","",'DN1'!Z37)</f>
        <v/>
      </c>
      <c r="C37" s="45"/>
      <c r="D37" s="52" t="str">
        <f>IF('DN1'!AE37="","",'DN1'!AE37)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IF('DN1'!Z38="","",'DN1'!Z38)</f>
        <v/>
      </c>
      <c r="C38" s="47"/>
      <c r="D38" s="48" t="str">
        <f>IF('DN1'!AE38="","",'DN1'!AE38)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IF('DN1'!Z39="","",'DN1'!Z39)</f>
        <v/>
      </c>
      <c r="C39" s="45"/>
      <c r="D39" s="52" t="str">
        <f>IF('DN1'!AE39="","",'DN1'!AE39)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IF('DN1'!Z40="","",'DN1'!Z40)</f>
        <v/>
      </c>
      <c r="C40" s="47"/>
      <c r="D40" s="48" t="str">
        <f>IF('DN1'!AE40="","",'DN1'!AE40)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IF('DN1'!Z41="","",'DN1'!Z41)</f>
        <v/>
      </c>
      <c r="C41" s="45"/>
      <c r="D41" s="52" t="str">
        <f>IF('DN1'!AE41="","",'DN1'!AE41)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IF('DN1'!Z42="","",'DN1'!Z42)</f>
        <v/>
      </c>
      <c r="C42" s="47"/>
      <c r="D42" s="48" t="str">
        <f>IF('DN1'!AE42="","",'DN1'!AE42)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IF('DN1'!Z43="","",'DN1'!Z43)</f>
        <v/>
      </c>
      <c r="C43" s="45"/>
      <c r="D43" s="52" t="str">
        <f>IF('DN1'!AE43="","",'DN1'!AE43)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IF('DN1'!Z44="","",'DN1'!Z44)</f>
        <v/>
      </c>
      <c r="C44" s="47"/>
      <c r="D44" s="48" t="str">
        <f>IF('DN1'!AE44="","",'DN1'!AE44)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IF('DN1'!Z45="","",'DN1'!Z45)</f>
        <v/>
      </c>
      <c r="C45" s="45"/>
      <c r="D45" s="52" t="str">
        <f>IF('DN1'!AE45="","",'DN1'!AE45)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IF('DN1'!Z46="","",'DN1'!Z46)</f>
        <v/>
      </c>
      <c r="C46" s="47"/>
      <c r="D46" s="48" t="str">
        <f>IF('DN1'!AE46="","",'DN1'!AE46)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IF('DN1'!Z47="","",'DN1'!Z47)</f>
        <v/>
      </c>
      <c r="C47" s="45"/>
      <c r="D47" s="52" t="str">
        <f>IF('DN1'!AE47="","",'DN1'!AE47)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IF('DN1'!Z48="","",'DN1'!Z48)</f>
        <v/>
      </c>
      <c r="C48" s="47"/>
      <c r="D48" s="48" t="str">
        <f>IF('DN1'!AE48="","",'DN1'!AE48)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 t="str">
        <f>IF(R3="","","SUB")</f>
        <v>SUB</v>
      </c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IF(R3="","",IF(OR(DataInduk!$D$35="",DataInduk!$D$35=1),IF(LEN(DataInduk!$D$29)&gt;2,LEFT(DataInduk!$D$29,2),DataInduk!$D$29)&amp;"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IF(DataInduk!$D$35&lt;5,"",(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IF(DataInduk!$D$35&lt;5,"",(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IF(DataInduk!$D$35&lt;5,"",(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IF(R3="","","Kompetensi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")&amp;IF(DataInduk!$D$31="Putra","Putra",IF(DataInduk!$D$31="Putri","Putri","")))))</f>
        <v>Kompetensi Maddah1 Santri Kelas 3E Putra</v>
      </c>
      <c r="J5" s="59" t="str">
        <f>IF(R3="","",IF(DataInduk!$H$4="Pesantren","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"&amp;DataInduk!$D$47)</f>
        <v xml:space="preserve"> Wali Kelas 3E Pa : </v>
      </c>
      <c r="T5" s="59" t="str">
        <f>IF(R3="","",IF(DataInduk!$H$4="Pesantren","Pengampu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IF('DN1'!B53="","",'DN1'!B53)</f>
        <v/>
      </c>
      <c r="C9" s="45"/>
      <c r="D9" s="52" t="str">
        <f>IF('DN1'!D53="","",'DN1'!D53)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IF('DN1'!B54="","",'DN1'!B54)</f>
        <v/>
      </c>
      <c r="C10" s="47"/>
      <c r="D10" s="48" t="str">
        <f>IF('DN1'!D54="","",'DN1'!D54)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IF('DN1'!B55="","",'DN1'!B55)</f>
        <v/>
      </c>
      <c r="C11" s="45"/>
      <c r="D11" s="52" t="str">
        <f>IF('DN1'!D55="","",'DN1'!D55)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IF('DN1'!B56="","",'DN1'!B56)</f>
        <v/>
      </c>
      <c r="C12" s="47"/>
      <c r="D12" s="48" t="str">
        <f>IF('DN1'!D56="","",'DN1'!D56)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IF('DN1'!B57="","",'DN1'!B57)</f>
        <v/>
      </c>
      <c r="C13" s="45"/>
      <c r="D13" s="52" t="str">
        <f>IF('DN1'!D57="","",'DN1'!D57)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IF('DN1'!B58="","",'DN1'!B58)</f>
        <v/>
      </c>
      <c r="C14" s="47"/>
      <c r="D14" s="48" t="str">
        <f>IF('DN1'!D58="","",'DN1'!D58)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IF('DN1'!B59="","",'DN1'!B59)</f>
        <v/>
      </c>
      <c r="C15" s="45"/>
      <c r="D15" s="52" t="str">
        <f>IF('DN1'!D59="","",'DN1'!D59)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IF('DN1'!B60="","",'DN1'!B60)</f>
        <v/>
      </c>
      <c r="C16" s="47"/>
      <c r="D16" s="48" t="str">
        <f>IF('DN1'!D60="","",'DN1'!D60)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IF('DN1'!B61="","",'DN1'!B61)</f>
        <v/>
      </c>
      <c r="C17" s="45"/>
      <c r="D17" s="52" t="str">
        <f>IF('DN1'!D61="","",'DN1'!D61)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IF('DN1'!B62="","",'DN1'!B62)</f>
        <v/>
      </c>
      <c r="C18" s="47"/>
      <c r="D18" s="48" t="str">
        <f>IF('DN1'!D62="","",'DN1'!D62)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IF('DN1'!B63="","",'DN1'!B63)</f>
        <v/>
      </c>
      <c r="C19" s="45"/>
      <c r="D19" s="52" t="str">
        <f>IF('DN1'!D63="","",'DN1'!D63)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IF('DN1'!B64="","",'DN1'!B64)</f>
        <v/>
      </c>
      <c r="C20" s="47"/>
      <c r="D20" s="48" t="str">
        <f>IF('DN1'!D64="","",'DN1'!D64)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IF('DN1'!B65="","",'DN1'!B65)</f>
        <v/>
      </c>
      <c r="C21" s="45"/>
      <c r="D21" s="52" t="str">
        <f>IF('DN1'!D65="","",'DN1'!D65)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IF('DN1'!B66="","",'DN1'!B66)</f>
        <v/>
      </c>
      <c r="C22" s="47"/>
      <c r="D22" s="48" t="str">
        <f>IF('DN1'!D66="","",'DN1'!D66)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IF('DN1'!B67="","",'DN1'!B67)</f>
        <v/>
      </c>
      <c r="C23" s="45"/>
      <c r="D23" s="52" t="str">
        <f>IF('DN1'!D67="","",'DN1'!D67)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IF('DN1'!B68="","",'DN1'!B68)</f>
        <v/>
      </c>
      <c r="C24" s="47"/>
      <c r="D24" s="48" t="str">
        <f>IF('DN1'!D68="","",'DN1'!D68)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IF('DN1'!B69="","",'DN1'!B69)</f>
        <v/>
      </c>
      <c r="C25" s="45"/>
      <c r="D25" s="52" t="str">
        <f>IF('DN1'!D69="","",'DN1'!D69)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IF('DN1'!B70="","",'DN1'!B70)</f>
        <v/>
      </c>
      <c r="C26" s="47"/>
      <c r="D26" s="48" t="str">
        <f>IF('DN1'!D70="","",'DN1'!D70)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IF('DN1'!B71="","",'DN1'!B71)</f>
        <v/>
      </c>
      <c r="C27" s="45"/>
      <c r="D27" s="52" t="str">
        <f>IF('DN1'!D71="","",'DN1'!D71)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IF('DN1'!B72="","",'DN1'!B72)</f>
        <v/>
      </c>
      <c r="C28" s="47"/>
      <c r="D28" s="48" t="str">
        <f>IF('DN1'!D72="","",'DN1'!D72)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IF('DN1'!B73="","",'DN1'!B73)</f>
        <v/>
      </c>
      <c r="C29" s="45"/>
      <c r="D29" s="52" t="str">
        <f>IF('DN1'!D73="","",'DN1'!D73)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IF('DN1'!B74="","",'DN1'!B74)</f>
        <v/>
      </c>
      <c r="C30" s="47"/>
      <c r="D30" s="48" t="str">
        <f>IF('DN1'!D74="","",'DN1'!D74)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IF('DN1'!B75="","",'DN1'!B75)</f>
        <v/>
      </c>
      <c r="C31" s="45"/>
      <c r="D31" s="52" t="str">
        <f>IF('DN1'!D75="","",'DN1'!D75)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IF('DN1'!B76="","",'DN1'!B76)</f>
        <v/>
      </c>
      <c r="C32" s="47"/>
      <c r="D32" s="48" t="str">
        <f>IF('DN1'!D76="","",'DN1'!D76)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IF('DN1'!B77="","",'DN1'!B77)</f>
        <v/>
      </c>
      <c r="C33" s="45"/>
      <c r="D33" s="52" t="str">
        <f>IF('DN1'!D77="","",'DN1'!D77)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IF('DN1'!B78="","",'DN1'!B78)</f>
        <v/>
      </c>
      <c r="C34" s="47"/>
      <c r="D34" s="48" t="str">
        <f>IF('DN1'!D78="","",'DN1'!D78)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IF('DN1'!B79="","",'DN1'!B79)</f>
        <v/>
      </c>
      <c r="C35" s="45"/>
      <c r="D35" s="52" t="str">
        <f>IF('DN1'!D79="","",'DN1'!D79)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IF('DN1'!B80="","",'DN1'!B80)</f>
        <v/>
      </c>
      <c r="C36" s="47"/>
      <c r="D36" s="48" t="str">
        <f>IF('DN1'!D80="","",'DN1'!D80)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IF('DN1'!B81="","",'DN1'!B81)</f>
        <v/>
      </c>
      <c r="C37" s="45"/>
      <c r="D37" s="52" t="str">
        <f>IF('DN1'!D81="","",'DN1'!D81)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IF('DN1'!B82="","",'DN1'!B82)</f>
        <v/>
      </c>
      <c r="C38" s="47"/>
      <c r="D38" s="48" t="str">
        <f>IF('DN1'!D82="","",'DN1'!D82)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IF('DN1'!B83="","",'DN1'!B83)</f>
        <v/>
      </c>
      <c r="C39" s="45"/>
      <c r="D39" s="52" t="str">
        <f>IF('DN1'!D83="","",'DN1'!D83)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IF('DN1'!B84="","",'DN1'!B84)</f>
        <v/>
      </c>
      <c r="C40" s="47"/>
      <c r="D40" s="48" t="str">
        <f>IF('DN1'!D84="","",'DN1'!D84)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IF('DN1'!B85="","",'DN1'!B85)</f>
        <v/>
      </c>
      <c r="C41" s="45"/>
      <c r="D41" s="52" t="str">
        <f>IF('DN1'!D85="","",'DN1'!D85)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IF('DN1'!B86="","",'DN1'!B86)</f>
        <v/>
      </c>
      <c r="C42" s="47"/>
      <c r="D42" s="48" t="str">
        <f>IF('DN1'!D86="","",'DN1'!D86)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IF('DN1'!B87="","",'DN1'!B87)</f>
        <v/>
      </c>
      <c r="C43" s="45"/>
      <c r="D43" s="52" t="str">
        <f>IF('DN1'!D87="","",'DN1'!D87)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IF('DN1'!B88="","",'DN1'!B88)</f>
        <v/>
      </c>
      <c r="C44" s="47"/>
      <c r="D44" s="48" t="str">
        <f>IF('DN1'!D88="","",'DN1'!D88)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IF('DN1'!B89="","",'DN1'!B89)</f>
        <v/>
      </c>
      <c r="C45" s="45"/>
      <c r="D45" s="52" t="str">
        <f>IF('DN1'!D89="","",'DN1'!D89)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IF('DN1'!B90="","",'DN1'!B90)</f>
        <v/>
      </c>
      <c r="C46" s="47"/>
      <c r="D46" s="48" t="str">
        <f>IF('DN1'!D90="","",'DN1'!D90)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IF('DN1'!B91="","",'DN1'!B91)</f>
        <v/>
      </c>
      <c r="C47" s="45"/>
      <c r="D47" s="52" t="str">
        <f>IF('DN1'!D91="","",'DN1'!D91)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IF('DN1'!B92="","",'DN1'!B92)</f>
        <v/>
      </c>
      <c r="C48" s="47"/>
      <c r="D48" s="48" t="str">
        <f>IF('DN1'!D92="","",'DN1'!D92)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/>
      <c r="S2" s="60" t="str">
        <f>IF(S3="","","SUB")</f>
        <v>SUB</v>
      </c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IF(S3="","",IF(OR(DataInduk!$D$35="",DataInduk!$D$35=1),IF(LEN(DataInduk!$D$29)&gt;2,LEFT(DataInduk!$D$29,2),DataInduk!$D$29)&amp;"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IF(DataInduk!$D$35&lt;6,"",(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IF(DataInduk!$D$35&lt;6,"",(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IF(DataInduk!$D$35&lt;6,"",(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IF(DataInduk!$D$35&lt;6,"",(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IF(S3="","","Kompetensi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")&amp;IF(DataInduk!$D$31="Putra","Putra",IF(DataInduk!$D$31="Putri","Putri","")))))</f>
        <v>Kompetensi Maddah1 Santri Kelas 3F Putra</v>
      </c>
      <c r="J5" s="59" t="str">
        <f>IF(S3="","",IF(DataInduk!$H$4="Pesantren","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"&amp;DataInduk!$D$49)</f>
        <v xml:space="preserve"> Wali Kelas 3F Pa : </v>
      </c>
      <c r="T5" s="59" t="str">
        <f>IF(S3="","",IF(DataInduk!$H$4="Pesantren","Pengampu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IF('DN1'!G53="","",'DN1'!G53)</f>
        <v/>
      </c>
      <c r="C9" s="45"/>
      <c r="D9" s="52" t="str">
        <f>IF('DN1'!N53="","",'DN1'!N53)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IF('DN1'!G54="","",'DN1'!G54)</f>
        <v/>
      </c>
      <c r="C10" s="47"/>
      <c r="D10" s="48" t="str">
        <f>IF('DN1'!N54="","",'DN1'!N54)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IF('DN1'!G55="","",'DN1'!G55)</f>
        <v/>
      </c>
      <c r="C11" s="45"/>
      <c r="D11" s="52" t="str">
        <f>IF('DN1'!N55="","",'DN1'!N55)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IF('DN1'!G56="","",'DN1'!G56)</f>
        <v/>
      </c>
      <c r="C12" s="47"/>
      <c r="D12" s="48" t="str">
        <f>IF('DN1'!N56="","",'DN1'!N56)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IF('DN1'!G57="","",'DN1'!G57)</f>
        <v/>
      </c>
      <c r="C13" s="45"/>
      <c r="D13" s="52" t="str">
        <f>IF('DN1'!N57="","",'DN1'!N57)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IF('DN1'!G58="","",'DN1'!G58)</f>
        <v/>
      </c>
      <c r="C14" s="47"/>
      <c r="D14" s="48" t="str">
        <f>IF('DN1'!N58="","",'DN1'!N58)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IF('DN1'!G59="","",'DN1'!G59)</f>
        <v/>
      </c>
      <c r="C15" s="45"/>
      <c r="D15" s="52" t="str">
        <f>IF('DN1'!N59="","",'DN1'!N59)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IF('DN1'!G60="","",'DN1'!G60)</f>
        <v/>
      </c>
      <c r="C16" s="47"/>
      <c r="D16" s="48" t="str">
        <f>IF('DN1'!N60="","",'DN1'!N60)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IF('DN1'!G61="","",'DN1'!G61)</f>
        <v/>
      </c>
      <c r="C17" s="45"/>
      <c r="D17" s="52" t="str">
        <f>IF('DN1'!N61="","",'DN1'!N61)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IF('DN1'!G62="","",'DN1'!G62)</f>
        <v/>
      </c>
      <c r="C18" s="47"/>
      <c r="D18" s="48" t="str">
        <f>IF('DN1'!N62="","",'DN1'!N62)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IF('DN1'!G63="","",'DN1'!G63)</f>
        <v/>
      </c>
      <c r="C19" s="45"/>
      <c r="D19" s="52" t="str">
        <f>IF('DN1'!N63="","",'DN1'!N63)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IF('DN1'!G64="","",'DN1'!G64)</f>
        <v/>
      </c>
      <c r="C20" s="47"/>
      <c r="D20" s="48" t="str">
        <f>IF('DN1'!N64="","",'DN1'!N64)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IF('DN1'!G65="","",'DN1'!G65)</f>
        <v/>
      </c>
      <c r="C21" s="45"/>
      <c r="D21" s="52" t="str">
        <f>IF('DN1'!N65="","",'DN1'!N65)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IF('DN1'!G66="","",'DN1'!G66)</f>
        <v/>
      </c>
      <c r="C22" s="47"/>
      <c r="D22" s="48" t="str">
        <f>IF('DN1'!N66="","",'DN1'!N66)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IF('DN1'!G67="","",'DN1'!G67)</f>
        <v/>
      </c>
      <c r="C23" s="45"/>
      <c r="D23" s="52" t="str">
        <f>IF('DN1'!N67="","",'DN1'!N67)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IF('DN1'!G68="","",'DN1'!G68)</f>
        <v/>
      </c>
      <c r="C24" s="47"/>
      <c r="D24" s="48" t="str">
        <f>IF('DN1'!N68="","",'DN1'!N68)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IF('DN1'!G69="","",'DN1'!G69)</f>
        <v/>
      </c>
      <c r="C25" s="45"/>
      <c r="D25" s="52" t="str">
        <f>IF('DN1'!N69="","",'DN1'!N69)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IF('DN1'!G70="","",'DN1'!G70)</f>
        <v/>
      </c>
      <c r="C26" s="47"/>
      <c r="D26" s="48" t="str">
        <f>IF('DN1'!N70="","",'DN1'!N70)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IF('DN1'!G71="","",'DN1'!G71)</f>
        <v/>
      </c>
      <c r="C27" s="45"/>
      <c r="D27" s="52" t="str">
        <f>IF('DN1'!N71="","",'DN1'!N71)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IF('DN1'!G72="","",'DN1'!G72)</f>
        <v/>
      </c>
      <c r="C28" s="47"/>
      <c r="D28" s="48" t="str">
        <f>IF('DN1'!N72="","",'DN1'!N72)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IF('DN1'!G73="","",'DN1'!G73)</f>
        <v/>
      </c>
      <c r="C29" s="45"/>
      <c r="D29" s="52" t="str">
        <f>IF('DN1'!N73="","",'DN1'!N73)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IF('DN1'!G74="","",'DN1'!G74)</f>
        <v/>
      </c>
      <c r="C30" s="47"/>
      <c r="D30" s="48" t="str">
        <f>IF('DN1'!N74="","",'DN1'!N74)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IF('DN1'!G75="","",'DN1'!G75)</f>
        <v/>
      </c>
      <c r="C31" s="45"/>
      <c r="D31" s="52" t="str">
        <f>IF('DN1'!N75="","",'DN1'!N75)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IF('DN1'!G76="","",'DN1'!G76)</f>
        <v/>
      </c>
      <c r="C32" s="47"/>
      <c r="D32" s="48" t="str">
        <f>IF('DN1'!N76="","",'DN1'!N76)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IF('DN1'!G77="","",'DN1'!G77)</f>
        <v/>
      </c>
      <c r="C33" s="45"/>
      <c r="D33" s="52" t="str">
        <f>IF('DN1'!N77="","",'DN1'!N77)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IF('DN1'!G78="","",'DN1'!G78)</f>
        <v/>
      </c>
      <c r="C34" s="47"/>
      <c r="D34" s="48" t="str">
        <f>IF('DN1'!N78="","",'DN1'!N78)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IF('DN1'!G79="","",'DN1'!G79)</f>
        <v/>
      </c>
      <c r="C35" s="45"/>
      <c r="D35" s="52" t="str">
        <f>IF('DN1'!N79="","",'DN1'!N79)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IF('DN1'!G80="","",'DN1'!G80)</f>
        <v/>
      </c>
      <c r="C36" s="47"/>
      <c r="D36" s="48" t="str">
        <f>IF('DN1'!N80="","",'DN1'!N80)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IF('DN1'!G81="","",'DN1'!G81)</f>
        <v/>
      </c>
      <c r="C37" s="45"/>
      <c r="D37" s="52" t="str">
        <f>IF('DN1'!N81="","",'DN1'!N81)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IF('DN1'!G82="","",'DN1'!G82)</f>
        <v/>
      </c>
      <c r="C38" s="47"/>
      <c r="D38" s="48" t="str">
        <f>IF('DN1'!N82="","",'DN1'!N82)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IF('DN1'!G83="","",'DN1'!G83)</f>
        <v/>
      </c>
      <c r="C39" s="45"/>
      <c r="D39" s="52" t="str">
        <f>IF('DN1'!N83="","",'DN1'!N83)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IF('DN1'!G84="","",'DN1'!G84)</f>
        <v/>
      </c>
      <c r="C40" s="47"/>
      <c r="D40" s="48" t="str">
        <f>IF('DN1'!N84="","",'DN1'!N84)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IF('DN1'!G85="","",'DN1'!G85)</f>
        <v/>
      </c>
      <c r="C41" s="45"/>
      <c r="D41" s="52" t="str">
        <f>IF('DN1'!N85="","",'DN1'!N85)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IF('DN1'!G86="","",'DN1'!G86)</f>
        <v/>
      </c>
      <c r="C42" s="47"/>
      <c r="D42" s="48" t="str">
        <f>IF('DN1'!N86="","",'DN1'!N86)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IF('DN1'!G87="","",'DN1'!G87)</f>
        <v/>
      </c>
      <c r="C43" s="45"/>
      <c r="D43" s="52" t="str">
        <f>IF('DN1'!N87="","",'DN1'!N87)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IF('DN1'!G88="","",'DN1'!G88)</f>
        <v/>
      </c>
      <c r="C44" s="47"/>
      <c r="D44" s="48" t="str">
        <f>IF('DN1'!N88="","",'DN1'!N88)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IF('DN1'!G89="","",'DN1'!G89)</f>
        <v/>
      </c>
      <c r="C45" s="45"/>
      <c r="D45" s="52" t="str">
        <f>IF('DN1'!N89="","",'DN1'!N89)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IF('DN1'!G90="","",'DN1'!G90)</f>
        <v/>
      </c>
      <c r="C46" s="47"/>
      <c r="D46" s="48" t="str">
        <f>IF('DN1'!N90="","",'DN1'!N90)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IF('DN1'!G91="","",'DN1'!G91)</f>
        <v/>
      </c>
      <c r="C47" s="45"/>
      <c r="D47" s="52" t="str">
        <f>IF('DN1'!N91="","",'DN1'!N91)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IF('DN1'!G92="","",'DN1'!G92)</f>
        <v/>
      </c>
      <c r="C48" s="47"/>
      <c r="D48" s="48" t="str">
        <f>IF('DN1'!N92="","",'DN1'!N92)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/>
      <c r="S2" s="60"/>
      <c r="T2" s="60" t="str">
        <f>IF(T3="","","SUB")</f>
        <v/>
      </c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IF(T3="","",IF(OR(DataInduk!$D$35="",DataInduk!$D$35=1),IF(LEN(DataInduk!$D$29)&gt;2,LEFT(DataInduk!$D$29,2),DataInduk!$D$29)&amp;"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/>
      </c>
      <c r="O3" s="41" t="str">
        <f>IF(DataInduk!$D$35&lt;7,"",(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/>
      </c>
      <c r="P3" s="41" t="str">
        <f>IF(DataInduk!$D$35&lt;7,"",(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/>
      </c>
      <c r="Q3" s="41" t="str">
        <f>IF(DataInduk!$D$35&lt;7,"",(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/>
      </c>
      <c r="R3" s="41" t="str">
        <f>IF(DataInduk!$D$35&lt;7,"",(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/>
      </c>
      <c r="S3" s="41" t="str">
        <f>IF(DataInduk!$D$35&lt;7,"",(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/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IF(T3="","","Kompetensi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"&amp;IF(DataInduk!$D$31="Putra","Putra",IF(DataInduk!$D$31="Putri","Putri","")),(IF(LEN(DataInduk!$D$29)&gt;2,LEFT(DataInduk!$D$29,2),DataInduk!$D$29)&amp;IF(DataInduk!$D$37="ABC","G ",".7 ")&amp;IF(DataInduk!$D$31="Putra","Putra",IF(DataInduk!$D$31="Putri","Putri","")))))</f>
        <v/>
      </c>
      <c r="J5" s="59" t="str">
        <f>IF(T3="","",IF(DataInduk!$H$4="Pesantren","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"&amp;IF(DataInduk!$D$31="Putra","Pa",IF(DataInduk!$D$31="Putri","Pi","")),(IF(LEN(DataInduk!$D$29)&gt;2,LEFT(DataInduk!$D$29,2),DataInduk!$D$29)&amp;IF(DataInduk!$D$37="ABC","G ",".7 ")&amp;IF(DataInduk!$D$31="Putra","Pa",IF(DataInduk!$D$31="Putri","Pi",""))))&amp;" : "&amp;DataInduk!$D$51)</f>
        <v/>
      </c>
      <c r="T5" s="59" t="str">
        <f>IF(T3="","",IF(DataInduk!$H$4="Pesantren","Pengampu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IF('DN1'!R53="","",'DN1'!R53)</f>
        <v/>
      </c>
      <c r="C9" s="45"/>
      <c r="D9" s="52" t="str">
        <f>IF('DN1'!W53="","",'DN1'!W53)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IF('DN1'!R54="","",'DN1'!R54)</f>
        <v/>
      </c>
      <c r="C10" s="47"/>
      <c r="D10" s="48" t="str">
        <f>IF('DN1'!W54="","",'DN1'!W54)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IF('DN1'!R55="","",'DN1'!R55)</f>
        <v/>
      </c>
      <c r="C11" s="45"/>
      <c r="D11" s="52" t="str">
        <f>IF('DN1'!W55="","",'DN1'!W55)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IF('DN1'!R56="","",'DN1'!R56)</f>
        <v/>
      </c>
      <c r="C12" s="47"/>
      <c r="D12" s="48" t="str">
        <f>IF('DN1'!W56="","",'DN1'!W56)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IF('DN1'!R57="","",'DN1'!R57)</f>
        <v/>
      </c>
      <c r="C13" s="45"/>
      <c r="D13" s="52" t="str">
        <f>IF('DN1'!W57="","",'DN1'!W57)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IF('DN1'!R58="","",'DN1'!R58)</f>
        <v/>
      </c>
      <c r="C14" s="47"/>
      <c r="D14" s="48" t="str">
        <f>IF('DN1'!W58="","",'DN1'!W58)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IF('DN1'!R59="","",'DN1'!R59)</f>
        <v/>
      </c>
      <c r="C15" s="45"/>
      <c r="D15" s="52" t="str">
        <f>IF('DN1'!W59="","",'DN1'!W59)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IF('DN1'!R60="","",'DN1'!R60)</f>
        <v/>
      </c>
      <c r="C16" s="47"/>
      <c r="D16" s="48" t="str">
        <f>IF('DN1'!W60="","",'DN1'!W60)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IF('DN1'!R61="","",'DN1'!R61)</f>
        <v/>
      </c>
      <c r="C17" s="45"/>
      <c r="D17" s="52" t="str">
        <f>IF('DN1'!W61="","",'DN1'!W61)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IF('DN1'!R62="","",'DN1'!R62)</f>
        <v/>
      </c>
      <c r="C18" s="47"/>
      <c r="D18" s="48" t="str">
        <f>IF('DN1'!W62="","",'DN1'!W62)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IF('DN1'!R63="","",'DN1'!R63)</f>
        <v/>
      </c>
      <c r="C19" s="45"/>
      <c r="D19" s="52" t="str">
        <f>IF('DN1'!W63="","",'DN1'!W63)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IF('DN1'!R64="","",'DN1'!R64)</f>
        <v/>
      </c>
      <c r="C20" s="47"/>
      <c r="D20" s="48" t="str">
        <f>IF('DN1'!W64="","",'DN1'!W64)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IF('DN1'!R65="","",'DN1'!R65)</f>
        <v/>
      </c>
      <c r="C21" s="45"/>
      <c r="D21" s="52" t="str">
        <f>IF('DN1'!W65="","",'DN1'!W65)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IF('DN1'!R66="","",'DN1'!R66)</f>
        <v/>
      </c>
      <c r="C22" s="47"/>
      <c r="D22" s="48" t="str">
        <f>IF('DN1'!W66="","",'DN1'!W66)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IF('DN1'!R67="","",'DN1'!R67)</f>
        <v/>
      </c>
      <c r="C23" s="45"/>
      <c r="D23" s="52" t="str">
        <f>IF('DN1'!W67="","",'DN1'!W67)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IF('DN1'!R68="","",'DN1'!R68)</f>
        <v/>
      </c>
      <c r="C24" s="47"/>
      <c r="D24" s="48" t="str">
        <f>IF('DN1'!W68="","",'DN1'!W68)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IF('DN1'!R69="","",'DN1'!R69)</f>
        <v/>
      </c>
      <c r="C25" s="45"/>
      <c r="D25" s="52" t="str">
        <f>IF('DN1'!W69="","",'DN1'!W69)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IF('DN1'!R70="","",'DN1'!R70)</f>
        <v/>
      </c>
      <c r="C26" s="47"/>
      <c r="D26" s="48" t="str">
        <f>IF('DN1'!W70="","",'DN1'!W70)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IF('DN1'!R71="","",'DN1'!R71)</f>
        <v/>
      </c>
      <c r="C27" s="45"/>
      <c r="D27" s="52" t="str">
        <f>IF('DN1'!W71="","",'DN1'!W71)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IF('DN1'!R72="","",'DN1'!R72)</f>
        <v/>
      </c>
      <c r="C28" s="47"/>
      <c r="D28" s="48" t="str">
        <f>IF('DN1'!W72="","",'DN1'!W72)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IF('DN1'!R73="","",'DN1'!R73)</f>
        <v/>
      </c>
      <c r="C29" s="45"/>
      <c r="D29" s="52" t="str">
        <f>IF('DN1'!W73="","",'DN1'!W73)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IF('DN1'!R74="","",'DN1'!R74)</f>
        <v/>
      </c>
      <c r="C30" s="47"/>
      <c r="D30" s="48" t="str">
        <f>IF('DN1'!W74="","",'DN1'!W74)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IF('DN1'!R75="","",'DN1'!R75)</f>
        <v/>
      </c>
      <c r="C31" s="45"/>
      <c r="D31" s="52" t="str">
        <f>IF('DN1'!W75="","",'DN1'!W75)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IF('DN1'!R76="","",'DN1'!R76)</f>
        <v/>
      </c>
      <c r="C32" s="47"/>
      <c r="D32" s="48" t="str">
        <f>IF('DN1'!W76="","",'DN1'!W76)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IF('DN1'!R77="","",'DN1'!R77)</f>
        <v/>
      </c>
      <c r="C33" s="45"/>
      <c r="D33" s="52" t="str">
        <f>IF('DN1'!W77="","",'DN1'!W77)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IF('DN1'!R78="","",'DN1'!R78)</f>
        <v/>
      </c>
      <c r="C34" s="47"/>
      <c r="D34" s="48" t="str">
        <f>IF('DN1'!W78="","",'DN1'!W78)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IF('DN1'!R79="","",'DN1'!R79)</f>
        <v/>
      </c>
      <c r="C35" s="45"/>
      <c r="D35" s="52" t="str">
        <f>IF('DN1'!W79="","",'DN1'!W79)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IF('DN1'!R80="","",'DN1'!R80)</f>
        <v/>
      </c>
      <c r="C36" s="47"/>
      <c r="D36" s="48" t="str">
        <f>IF('DN1'!W80="","",'DN1'!W80)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IF('DN1'!R81="","",'DN1'!R81)</f>
        <v/>
      </c>
      <c r="C37" s="45"/>
      <c r="D37" s="52" t="str">
        <f>IF('DN1'!W81="","",'DN1'!W81)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IF('DN1'!R82="","",'DN1'!R82)</f>
        <v/>
      </c>
      <c r="C38" s="47"/>
      <c r="D38" s="48" t="str">
        <f>IF('DN1'!W82="","",'DN1'!W82)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IF('DN1'!R83="","",'DN1'!R83)</f>
        <v/>
      </c>
      <c r="C39" s="45"/>
      <c r="D39" s="52" t="str">
        <f>IF('DN1'!W83="","",'DN1'!W83)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IF('DN1'!R84="","",'DN1'!R84)</f>
        <v/>
      </c>
      <c r="C40" s="47"/>
      <c r="D40" s="48" t="str">
        <f>IF('DN1'!W84="","",'DN1'!W84)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IF('DN1'!R85="","",'DN1'!R85)</f>
        <v/>
      </c>
      <c r="C41" s="45"/>
      <c r="D41" s="52" t="str">
        <f>IF('DN1'!W85="","",'DN1'!W85)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IF('DN1'!R86="","",'DN1'!R86)</f>
        <v/>
      </c>
      <c r="C42" s="47"/>
      <c r="D42" s="48" t="str">
        <f>IF('DN1'!W86="","",'DN1'!W86)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IF('DN1'!R87="","",'DN1'!R87)</f>
        <v/>
      </c>
      <c r="C43" s="45"/>
      <c r="D43" s="52" t="str">
        <f>IF('DN1'!W87="","",'DN1'!W87)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IF('DN1'!R88="","",'DN1'!R88)</f>
        <v/>
      </c>
      <c r="C44" s="47"/>
      <c r="D44" s="48" t="str">
        <f>IF('DN1'!W88="","",'DN1'!W88)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IF('DN1'!R89="","",'DN1'!R89)</f>
        <v/>
      </c>
      <c r="C45" s="45"/>
      <c r="D45" s="52" t="str">
        <f>IF('DN1'!W89="","",'DN1'!W89)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IF('DN1'!R90="","",'DN1'!R90)</f>
        <v/>
      </c>
      <c r="C46" s="47"/>
      <c r="D46" s="48" t="str">
        <f>IF('DN1'!W90="","",'DN1'!W90)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IF('DN1'!R91="","",'DN1'!R91)</f>
        <v/>
      </c>
      <c r="C47" s="45"/>
      <c r="D47" s="52" t="str">
        <f>IF('DN1'!W91="","",'DN1'!W91)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IF('DN1'!R92="","",'DN1'!R92)</f>
        <v/>
      </c>
      <c r="C48" s="47"/>
      <c r="D48" s="48" t="str">
        <f>IF('DN1'!W92="","",'DN1'!W92)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IF(N3="","","SUB")</f>
        <v>SUB</v>
      </c>
      <c r="O2" s="60"/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"))&amp;IF(DataInduk!$H$31="Putra","Pa",IF(DataInduk!$H$31="Putri","Pi",""))))</f>
        <v>2A Pa</v>
      </c>
      <c r="O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IF(N3="","","Kompetensi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))</f>
        <v>Kompetensi Maddah2 Santri Kelas 2A Putra</v>
      </c>
      <c r="J5" s="59" t="str">
        <f>IF(N3="","",IF(DataInduk!$H$4="Pesantren","Wali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"&amp;DataInduk!$H$39)</f>
        <v xml:space="preserve">Wali Kelas 2A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IF('PS2'!D9="","",'PS2'!D9)</f>
        <v>1.1000000000000001</v>
      </c>
      <c r="F8" s="366">
        <f>IF('PS2'!D10="","",'PS2'!D10)</f>
        <v>1.2</v>
      </c>
      <c r="G8" s="169">
        <f>IF('PS2'!D11="","",'PS2'!D11)</f>
        <v>2.1</v>
      </c>
      <c r="H8" s="416">
        <f>IF('PS2'!D12="","",'PS2'!D12)</f>
        <v>2.2000000000000002</v>
      </c>
      <c r="I8" s="169">
        <f>IF('PS2'!D13="","",'PS2'!D13)</f>
        <v>2.2999999999999998</v>
      </c>
      <c r="J8" s="417">
        <f>IF('PS2'!D14="","",'PS2'!D14)</f>
        <v>2.2000000000000002</v>
      </c>
      <c r="K8" s="169">
        <f>IF('PS2'!D15="","",'PS2'!D15)</f>
        <v>2.2999999999999998</v>
      </c>
      <c r="L8" s="159">
        <f>IF('PS2'!D16="","",'PS2'!D16)</f>
        <v>2.4</v>
      </c>
      <c r="M8" s="169">
        <f>IF('PS2'!D17="","",'PS2'!D17)</f>
        <v>3.1</v>
      </c>
      <c r="N8" s="444">
        <f>IF('PS2'!D18="","",'PS2'!D18)</f>
        <v>3.2</v>
      </c>
      <c r="O8" s="169">
        <f>IF('PS2'!D19="","",'PS2'!D19)</f>
        <v>3.3</v>
      </c>
      <c r="P8" s="366">
        <f>IF('PS2'!D20="","",'PS2'!D20)</f>
        <v>3.4</v>
      </c>
      <c r="Q8" s="169">
        <f>IF('PS2'!D21="","",'PS2'!D21)</f>
        <v>4.0999999999999996</v>
      </c>
      <c r="R8" s="416">
        <f>IF('PS2'!D22="","",'PS2'!D22)</f>
        <v>4.2</v>
      </c>
      <c r="S8" s="169">
        <f>IF('PS2'!D23="","",'PS2'!D23)</f>
        <v>4.3</v>
      </c>
      <c r="T8" s="417">
        <f>IF('PS2'!D24="","",'PS2'!D24)</f>
        <v>4.4000000000000004</v>
      </c>
      <c r="U8" s="169">
        <f>IF('PS2'!D25="","",'PS2'!D25)</f>
        <v>5.0999999999999996</v>
      </c>
      <c r="V8" s="159">
        <f>IF('PS2'!D26="","",'PS2'!D26)</f>
        <v>5.2</v>
      </c>
      <c r="W8" s="169">
        <f>IF('PS2'!D27="","",'PS2'!D27)</f>
        <v>5.3</v>
      </c>
      <c r="X8" s="444">
        <f>IF('PS2'!D28="","",'PS2'!D28)</f>
        <v>5.4</v>
      </c>
      <c r="Y8" s="169" t="str">
        <f>IF('PS2'!D29="","",'PS2'!D29)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IF('DN2'!B9="","",'DN2'!B9)</f>
        <v/>
      </c>
      <c r="C9" s="45"/>
      <c r="D9" s="52" t="str">
        <f>IF('DN2'!D9="","",'DN2'!D9)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IF('DN2'!B10="","",'DN2'!B10)</f>
        <v/>
      </c>
      <c r="C10" s="47"/>
      <c r="D10" s="48" t="str">
        <f>IF('DN2'!D10="","",'DN2'!D10)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IF('DN2'!B11="","",'DN2'!B11)</f>
        <v/>
      </c>
      <c r="C11" s="45"/>
      <c r="D11" s="52" t="str">
        <f>IF('DN2'!D11="","",'DN2'!D11)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IF('DN2'!B12="","",'DN2'!B12)</f>
        <v/>
      </c>
      <c r="C12" s="47"/>
      <c r="D12" s="48" t="str">
        <f>IF('DN2'!D12="","",'DN2'!D12)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IF('DN2'!B13="","",'DN2'!B13)</f>
        <v/>
      </c>
      <c r="C13" s="45"/>
      <c r="D13" s="52" t="str">
        <f>IF('DN2'!D13="","",'DN2'!D13)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IF('DN2'!B14="","",'DN2'!B14)</f>
        <v/>
      </c>
      <c r="C14" s="47"/>
      <c r="D14" s="48" t="str">
        <f>IF('DN2'!D14="","",'DN2'!D14)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IF('DN2'!B15="","",'DN2'!B15)</f>
        <v/>
      </c>
      <c r="C15" s="45"/>
      <c r="D15" s="52" t="str">
        <f>IF('DN2'!D15="","",'DN2'!D15)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IF('DN2'!B16="","",'DN2'!B16)</f>
        <v/>
      </c>
      <c r="C16" s="47"/>
      <c r="D16" s="48" t="str">
        <f>IF('DN2'!D16="","",'DN2'!D16)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IF('DN2'!B17="","",'DN2'!B17)</f>
        <v/>
      </c>
      <c r="C17" s="45"/>
      <c r="D17" s="52" t="str">
        <f>IF('DN2'!D17="","",'DN2'!D17)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IF('DN2'!B18="","",'DN2'!B18)</f>
        <v/>
      </c>
      <c r="C18" s="47"/>
      <c r="D18" s="48" t="str">
        <f>IF('DN2'!D18="","",'DN2'!D18)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IF('DN2'!B19="","",'DN2'!B19)</f>
        <v/>
      </c>
      <c r="C19" s="45"/>
      <c r="D19" s="52" t="str">
        <f>IF('DN2'!D19="","",'DN2'!D19)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IF('DN2'!B20="","",'DN2'!B20)</f>
        <v/>
      </c>
      <c r="C20" s="47"/>
      <c r="D20" s="48" t="str">
        <f>IF('DN2'!D20="","",'DN2'!D20)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IF('DN2'!B21="","",'DN2'!B21)</f>
        <v/>
      </c>
      <c r="C21" s="45"/>
      <c r="D21" s="52" t="str">
        <f>IF('DN2'!D21="","",'DN2'!D21)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IF('DN2'!B22="","",'DN2'!B22)</f>
        <v/>
      </c>
      <c r="C22" s="47"/>
      <c r="D22" s="48" t="str">
        <f>IF('DN2'!D22="","",'DN2'!D22)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IF('DN2'!B23="","",'DN2'!B23)</f>
        <v/>
      </c>
      <c r="C23" s="45"/>
      <c r="D23" s="52" t="str">
        <f>IF('DN2'!D23="","",'DN2'!D23)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IF('DN2'!B24="","",'DN2'!B24)</f>
        <v/>
      </c>
      <c r="C24" s="47"/>
      <c r="D24" s="48" t="str">
        <f>IF('DN2'!D24="","",'DN2'!D24)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IF('DN2'!B25="","",'DN2'!B25)</f>
        <v/>
      </c>
      <c r="C25" s="45"/>
      <c r="D25" s="52" t="str">
        <f>IF('DN2'!D25="","",'DN2'!D25)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IF('DN2'!B26="","",'DN2'!B26)</f>
        <v/>
      </c>
      <c r="C26" s="47"/>
      <c r="D26" s="48" t="str">
        <f>IF('DN2'!D26="","",'DN2'!D26)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IF('DN2'!B27="","",'DN2'!B27)</f>
        <v/>
      </c>
      <c r="C27" s="45"/>
      <c r="D27" s="52" t="str">
        <f>IF('DN2'!D27="","",'DN2'!D27)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IF('DN2'!B28="","",'DN2'!B28)</f>
        <v/>
      </c>
      <c r="C28" s="47"/>
      <c r="D28" s="48" t="str">
        <f>IF('DN2'!D28="","",'DN2'!D28)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IF('DN2'!B29="","",'DN2'!B29)</f>
        <v/>
      </c>
      <c r="C29" s="45"/>
      <c r="D29" s="52" t="str">
        <f>IF('DN2'!D29="","",'DN2'!D29)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IF('DN2'!B30="","",'DN2'!B30)</f>
        <v/>
      </c>
      <c r="C30" s="47"/>
      <c r="D30" s="48" t="str">
        <f>IF('DN2'!D30="","",'DN2'!D30)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IF('DN2'!B31="","",'DN2'!B31)</f>
        <v/>
      </c>
      <c r="C31" s="45"/>
      <c r="D31" s="52" t="str">
        <f>IF('DN2'!D31="","",'DN2'!D31)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IF('DN2'!B32="","",'DN2'!B32)</f>
        <v/>
      </c>
      <c r="C32" s="47"/>
      <c r="D32" s="48" t="str">
        <f>IF('DN2'!D32="","",'DN2'!D32)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IF('DN2'!B33="","",'DN2'!B33)</f>
        <v/>
      </c>
      <c r="C33" s="45"/>
      <c r="D33" s="52" t="str">
        <f>IF('DN2'!D33="","",'DN2'!D33)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IF('DN2'!B34="","",'DN2'!B34)</f>
        <v/>
      </c>
      <c r="C34" s="47"/>
      <c r="D34" s="48" t="str">
        <f>IF('DN2'!D34="","",'DN2'!D34)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IF('DN2'!B35="","",'DN2'!B35)</f>
        <v/>
      </c>
      <c r="C35" s="45"/>
      <c r="D35" s="52" t="str">
        <f>IF('DN2'!D35="","",'DN2'!D35)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IF('DN2'!B36="","",'DN2'!B36)</f>
        <v/>
      </c>
      <c r="C36" s="47"/>
      <c r="D36" s="48" t="str">
        <f>IF('DN2'!D36="","",'DN2'!D36)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IF('DN2'!B37="","",'DN2'!B37)</f>
        <v/>
      </c>
      <c r="C37" s="45"/>
      <c r="D37" s="52" t="str">
        <f>IF('DN2'!D37="","",'DN2'!D37)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IF('DN2'!B38="","",'DN2'!B38)</f>
        <v/>
      </c>
      <c r="C38" s="47"/>
      <c r="D38" s="48" t="str">
        <f>IF('DN2'!D38="","",'DN2'!D38)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IF('DN2'!B39="","",'DN2'!B39)</f>
        <v/>
      </c>
      <c r="C39" s="45"/>
      <c r="D39" s="52" t="str">
        <f>IF('DN2'!D39="","",'DN2'!D39)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IF('DN2'!B40="","",'DN2'!B40)</f>
        <v/>
      </c>
      <c r="C40" s="47"/>
      <c r="D40" s="48" t="str">
        <f>IF('DN2'!D40="","",'DN2'!D40)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IF('DN2'!B41="","",'DN2'!B41)</f>
        <v/>
      </c>
      <c r="C41" s="45"/>
      <c r="D41" s="52" t="str">
        <f>IF('DN2'!D41="","",'DN2'!D41)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IF('DN2'!B42="","",'DN2'!B42)</f>
        <v/>
      </c>
      <c r="C42" s="47"/>
      <c r="D42" s="48" t="str">
        <f>IF('DN2'!D42="","",'DN2'!D42)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IF('DN2'!B43="","",'DN2'!B43)</f>
        <v/>
      </c>
      <c r="C43" s="45"/>
      <c r="D43" s="52" t="str">
        <f>IF('DN2'!D43="","",'DN2'!D43)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IF('DN2'!B44="","",'DN2'!B44)</f>
        <v/>
      </c>
      <c r="C44" s="47"/>
      <c r="D44" s="48" t="str">
        <f>IF('DN2'!D44="","",'DN2'!D44)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IF('DN2'!B45="","",'DN2'!B45)</f>
        <v/>
      </c>
      <c r="C45" s="45"/>
      <c r="D45" s="52" t="str">
        <f>IF('DN2'!D45="","",'DN2'!D45)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IF('DN2'!B46="","",'DN2'!B46)</f>
        <v/>
      </c>
      <c r="C46" s="47"/>
      <c r="D46" s="48" t="str">
        <f>IF('DN2'!D46="","",'DN2'!D46)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IF('DN2'!B47="","",'DN2'!B47)</f>
        <v/>
      </c>
      <c r="C47" s="45"/>
      <c r="D47" s="52" t="str">
        <f>IF('DN2'!D47="","",'DN2'!D47)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IF('DN2'!B48="","",'DN2'!B48)</f>
        <v/>
      </c>
      <c r="C48" s="47"/>
      <c r="D48" s="48" t="str">
        <f>IF('DN2'!D48="","",'DN2'!D48)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 t="str">
        <f>IF(O3="","","SUB")</f>
        <v>SUB</v>
      </c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IF(O3="","","Kompetensi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))</f>
        <v>Kompetensi Maddah2 Santri Kelas 2B Putra</v>
      </c>
      <c r="J5" s="59" t="str">
        <f>IF(O3="","",IF(DataInduk!$H$4="Pesantren","Wali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"&amp;DataInduk!$H$41)</f>
        <v xml:space="preserve">Wali Kelas 2B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IF('DN2'!G9="","",'DN2'!G9)</f>
        <v/>
      </c>
      <c r="C9" s="45"/>
      <c r="D9" s="52" t="str">
        <f>IF('DN2'!N9="","",'DN2'!N9)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IF('DN2'!G10="","",'DN2'!G10)</f>
        <v/>
      </c>
      <c r="C10" s="47"/>
      <c r="D10" s="48" t="str">
        <f>IF('DN2'!N10="","",'DN2'!N10)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IF('DN2'!G11="","",'DN2'!G11)</f>
        <v/>
      </c>
      <c r="C11" s="45"/>
      <c r="D11" s="52" t="str">
        <f>IF('DN2'!N11="","",'DN2'!N11)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IF('DN2'!G12="","",'DN2'!G12)</f>
        <v/>
      </c>
      <c r="C12" s="47"/>
      <c r="D12" s="48" t="str">
        <f>IF('DN2'!N12="","",'DN2'!N12)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IF('DN2'!G13="","",'DN2'!G13)</f>
        <v/>
      </c>
      <c r="C13" s="45"/>
      <c r="D13" s="52" t="str">
        <f>IF('DN2'!N13="","",'DN2'!N13)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IF('DN2'!G14="","",'DN2'!G14)</f>
        <v/>
      </c>
      <c r="C14" s="47"/>
      <c r="D14" s="48" t="str">
        <f>IF('DN2'!N14="","",'DN2'!N14)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IF('DN2'!G15="","",'DN2'!G15)</f>
        <v/>
      </c>
      <c r="C15" s="45"/>
      <c r="D15" s="52" t="str">
        <f>IF('DN2'!N15="","",'DN2'!N15)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IF('DN2'!G16="","",'DN2'!G16)</f>
        <v/>
      </c>
      <c r="C16" s="47"/>
      <c r="D16" s="48" t="str">
        <f>IF('DN2'!N16="","",'DN2'!N16)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IF('DN2'!G17="","",'DN2'!G17)</f>
        <v/>
      </c>
      <c r="C17" s="45"/>
      <c r="D17" s="52" t="str">
        <f>IF('DN2'!N17="","",'DN2'!N17)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IF('DN2'!G18="","",'DN2'!G18)</f>
        <v/>
      </c>
      <c r="C18" s="47"/>
      <c r="D18" s="48" t="str">
        <f>IF('DN2'!N18="","",'DN2'!N18)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IF('DN2'!G19="","",'DN2'!G19)</f>
        <v/>
      </c>
      <c r="C19" s="45"/>
      <c r="D19" s="52" t="str">
        <f>IF('DN2'!N19="","",'DN2'!N19)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IF('DN2'!G20="","",'DN2'!G20)</f>
        <v/>
      </c>
      <c r="C20" s="47"/>
      <c r="D20" s="48" t="str">
        <f>IF('DN2'!N20="","",'DN2'!N20)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IF('DN2'!G21="","",'DN2'!G21)</f>
        <v/>
      </c>
      <c r="C21" s="45"/>
      <c r="D21" s="52" t="str">
        <f>IF('DN2'!N21="","",'DN2'!N21)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IF('DN2'!G22="","",'DN2'!G22)</f>
        <v/>
      </c>
      <c r="C22" s="47"/>
      <c r="D22" s="48" t="str">
        <f>IF('DN2'!N22="","",'DN2'!N22)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IF('DN2'!G23="","",'DN2'!G23)</f>
        <v/>
      </c>
      <c r="C23" s="45"/>
      <c r="D23" s="52" t="str">
        <f>IF('DN2'!N23="","",'DN2'!N23)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IF('DN2'!G24="","",'DN2'!G24)</f>
        <v/>
      </c>
      <c r="C24" s="47"/>
      <c r="D24" s="48" t="str">
        <f>IF('DN2'!N24="","",'DN2'!N24)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IF('DN2'!G25="","",'DN2'!G25)</f>
        <v/>
      </c>
      <c r="C25" s="45"/>
      <c r="D25" s="52" t="str">
        <f>IF('DN2'!N25="","",'DN2'!N25)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IF('DN2'!G26="","",'DN2'!G26)</f>
        <v/>
      </c>
      <c r="C26" s="47"/>
      <c r="D26" s="48" t="str">
        <f>IF('DN2'!N26="","",'DN2'!N26)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IF('DN2'!G27="","",'DN2'!G27)</f>
        <v/>
      </c>
      <c r="C27" s="45"/>
      <c r="D27" s="52" t="str">
        <f>IF('DN2'!N27="","",'DN2'!N27)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IF('DN2'!G28="","",'DN2'!G28)</f>
        <v/>
      </c>
      <c r="C28" s="47"/>
      <c r="D28" s="48" t="str">
        <f>IF('DN2'!N28="","",'DN2'!N28)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IF('DN2'!G29="","",'DN2'!G29)</f>
        <v/>
      </c>
      <c r="C29" s="45"/>
      <c r="D29" s="52" t="str">
        <f>IF('DN2'!N29="","",'DN2'!N29)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IF('DN2'!G30="","",'DN2'!G30)</f>
        <v/>
      </c>
      <c r="C30" s="47"/>
      <c r="D30" s="48" t="str">
        <f>IF('DN2'!N30="","",'DN2'!N30)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IF('DN2'!G31="","",'DN2'!G31)</f>
        <v/>
      </c>
      <c r="C31" s="45"/>
      <c r="D31" s="52" t="str">
        <f>IF('DN2'!N31="","",'DN2'!N31)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IF('DN2'!G32="","",'DN2'!G32)</f>
        <v/>
      </c>
      <c r="C32" s="47"/>
      <c r="D32" s="48" t="str">
        <f>IF('DN2'!N32="","",'DN2'!N32)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IF('DN2'!G33="","",'DN2'!G33)</f>
        <v/>
      </c>
      <c r="C33" s="45"/>
      <c r="D33" s="52" t="str">
        <f>IF('DN2'!N33="","",'DN2'!N33)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IF('DN2'!G34="","",'DN2'!G34)</f>
        <v/>
      </c>
      <c r="C34" s="47"/>
      <c r="D34" s="48" t="str">
        <f>IF('DN2'!N34="","",'DN2'!N34)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IF('DN2'!G35="","",'DN2'!G35)</f>
        <v/>
      </c>
      <c r="C35" s="45"/>
      <c r="D35" s="52" t="str">
        <f>IF('DN2'!N35="","",'DN2'!N35)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IF('DN2'!G36="","",'DN2'!G36)</f>
        <v/>
      </c>
      <c r="C36" s="47"/>
      <c r="D36" s="48" t="str">
        <f>IF('DN2'!N36="","",'DN2'!N36)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IF('DN2'!G37="","",'DN2'!G37)</f>
        <v/>
      </c>
      <c r="C37" s="45"/>
      <c r="D37" s="52" t="str">
        <f>IF('DN2'!N37="","",'DN2'!N37)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IF('DN2'!G38="","",'DN2'!G38)</f>
        <v/>
      </c>
      <c r="C38" s="47"/>
      <c r="D38" s="48" t="str">
        <f>IF('DN2'!N38="","",'DN2'!N38)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IF('DN2'!G39="","",'DN2'!G39)</f>
        <v/>
      </c>
      <c r="C39" s="45"/>
      <c r="D39" s="52" t="str">
        <f>IF('DN2'!N39="","",'DN2'!N39)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IF('DN2'!G40="","",'DN2'!G40)</f>
        <v/>
      </c>
      <c r="C40" s="47"/>
      <c r="D40" s="48" t="str">
        <f>IF('DN2'!N40="","",'DN2'!N40)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IF('DN2'!G41="","",'DN2'!G41)</f>
        <v/>
      </c>
      <c r="C41" s="45"/>
      <c r="D41" s="52" t="str">
        <f>IF('DN2'!N41="","",'DN2'!N41)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IF('DN2'!G42="","",'DN2'!G42)</f>
        <v/>
      </c>
      <c r="C42" s="47"/>
      <c r="D42" s="48" t="str">
        <f>IF('DN2'!N42="","",'DN2'!N42)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IF('DN2'!G43="","",'DN2'!G43)</f>
        <v/>
      </c>
      <c r="C43" s="45"/>
      <c r="D43" s="52" t="str">
        <f>IF('DN2'!N43="","",'DN2'!N43)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IF('DN2'!G44="","",'DN2'!G44)</f>
        <v/>
      </c>
      <c r="C44" s="47"/>
      <c r="D44" s="48" t="str">
        <f>IF('DN2'!N44="","",'DN2'!N44)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IF('DN2'!G45="","",'DN2'!G45)</f>
        <v/>
      </c>
      <c r="C45" s="45"/>
      <c r="D45" s="52" t="str">
        <f>IF('DN2'!N45="","",'DN2'!N45)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IF('DN2'!G46="","",'DN2'!G46)</f>
        <v/>
      </c>
      <c r="C46" s="47"/>
      <c r="D46" s="48" t="str">
        <f>IF('DN2'!N46="","",'DN2'!N46)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IF('DN2'!G47="","",'DN2'!G47)</f>
        <v/>
      </c>
      <c r="C47" s="45"/>
      <c r="D47" s="52" t="str">
        <f>IF('DN2'!N47="","",'DN2'!N47)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IF('DN2'!G48="","",'DN2'!G48)</f>
        <v/>
      </c>
      <c r="C48" s="47"/>
      <c r="D48" s="48" t="str">
        <f>IF('DN2'!N48="","",'DN2'!N48)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 t="str">
        <f>IF(P3="","","SUB")</f>
        <v>SUB</v>
      </c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IF(P3="","",IF(AND(DataInduk!$D$25=DataInduk!$H$25,DataInduk!$D$29=DataInduk!$H$29,DataInduk!$D$31=DataInduk!$H$31,DataInduk!$D$35=7),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IF(P3="","",IF(DataInduk!$H$35&lt;3,"",IF(AND(DataInduk!$D$25=DataInduk!$H$25,DataInduk!$D$29=DataInduk!$H$29,DataInduk!$D$31=DataInduk!$H$31,DataInduk!$D$35=7),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IF(P3="","","Kompetensi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))</f>
        <v>Kompetensi Maddah2 Santri Kelas 2C Putra</v>
      </c>
      <c r="J5" s="59" t="str">
        <f>IF(P3="","",IF(DataInduk!$H$4="Pesantren","Wali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"&amp;DataInduk!$H$43)</f>
        <v xml:space="preserve">Wali Kelas 2C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IF('DN2'!R9="","",'DN2'!R9)</f>
        <v/>
      </c>
      <c r="C9" s="45"/>
      <c r="D9" s="52" t="str">
        <f>IF('DN2'!W9="","",'DN2'!W9)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IF('DN2'!R10="","",'DN2'!R10)</f>
        <v/>
      </c>
      <c r="C10" s="47"/>
      <c r="D10" s="48" t="str">
        <f>IF('DN2'!W10="","",'DN2'!W10)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IF('DN2'!R11="","",'DN2'!R11)</f>
        <v/>
      </c>
      <c r="C11" s="45"/>
      <c r="D11" s="52" t="str">
        <f>IF('DN2'!W11="","",'DN2'!W11)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IF('DN2'!R12="","",'DN2'!R12)</f>
        <v/>
      </c>
      <c r="C12" s="47"/>
      <c r="D12" s="48" t="str">
        <f>IF('DN2'!W12="","",'DN2'!W12)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IF('DN2'!R13="","",'DN2'!R13)</f>
        <v/>
      </c>
      <c r="C13" s="45"/>
      <c r="D13" s="52" t="str">
        <f>IF('DN2'!W13="","",'DN2'!W13)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IF('DN2'!R14="","",'DN2'!R14)</f>
        <v/>
      </c>
      <c r="C14" s="47"/>
      <c r="D14" s="48" t="str">
        <f>IF('DN2'!W14="","",'DN2'!W14)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IF('DN2'!R15="","",'DN2'!R15)</f>
        <v/>
      </c>
      <c r="C15" s="45"/>
      <c r="D15" s="52" t="str">
        <f>IF('DN2'!W15="","",'DN2'!W15)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IF('DN2'!R16="","",'DN2'!R16)</f>
        <v/>
      </c>
      <c r="C16" s="47"/>
      <c r="D16" s="48" t="str">
        <f>IF('DN2'!W16="","",'DN2'!W16)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IF('DN2'!R17="","",'DN2'!R17)</f>
        <v/>
      </c>
      <c r="C17" s="45"/>
      <c r="D17" s="52" t="str">
        <f>IF('DN2'!W17="","",'DN2'!W17)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IF('DN2'!R18="","",'DN2'!R18)</f>
        <v/>
      </c>
      <c r="C18" s="47"/>
      <c r="D18" s="48" t="str">
        <f>IF('DN2'!W18="","",'DN2'!W18)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IF('DN2'!R19="","",'DN2'!R19)</f>
        <v/>
      </c>
      <c r="C19" s="45"/>
      <c r="D19" s="52" t="str">
        <f>IF('DN2'!W19="","",'DN2'!W19)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IF('DN2'!R20="","",'DN2'!R20)</f>
        <v/>
      </c>
      <c r="C20" s="47"/>
      <c r="D20" s="48" t="str">
        <f>IF('DN2'!W20="","",'DN2'!W20)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IF('DN2'!R21="","",'DN2'!R21)</f>
        <v/>
      </c>
      <c r="C21" s="45"/>
      <c r="D21" s="52" t="str">
        <f>IF('DN2'!W21="","",'DN2'!W21)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IF('DN2'!R22="","",'DN2'!R22)</f>
        <v/>
      </c>
      <c r="C22" s="47"/>
      <c r="D22" s="48" t="str">
        <f>IF('DN2'!W22="","",'DN2'!W22)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IF('DN2'!R23="","",'DN2'!R23)</f>
        <v/>
      </c>
      <c r="C23" s="45"/>
      <c r="D23" s="52" t="str">
        <f>IF('DN2'!W23="","",'DN2'!W23)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IF('DN2'!R24="","",'DN2'!R24)</f>
        <v/>
      </c>
      <c r="C24" s="47"/>
      <c r="D24" s="48" t="str">
        <f>IF('DN2'!W24="","",'DN2'!W24)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IF('DN2'!R25="","",'DN2'!R25)</f>
        <v/>
      </c>
      <c r="C25" s="45"/>
      <c r="D25" s="52" t="str">
        <f>IF('DN2'!W25="","",'DN2'!W25)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IF('DN2'!R26="","",'DN2'!R26)</f>
        <v/>
      </c>
      <c r="C26" s="47"/>
      <c r="D26" s="48" t="str">
        <f>IF('DN2'!W26="","",'DN2'!W26)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IF('DN2'!R27="","",'DN2'!R27)</f>
        <v/>
      </c>
      <c r="C27" s="45"/>
      <c r="D27" s="52" t="str">
        <f>IF('DN2'!W27="","",'DN2'!W27)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IF('DN2'!R28="","",'DN2'!R28)</f>
        <v/>
      </c>
      <c r="C28" s="47"/>
      <c r="D28" s="48" t="str">
        <f>IF('DN2'!W28="","",'DN2'!W28)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IF('DN2'!R29="","",'DN2'!R29)</f>
        <v/>
      </c>
      <c r="C29" s="45"/>
      <c r="D29" s="52" t="str">
        <f>IF('DN2'!W29="","",'DN2'!W29)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IF('DN2'!R30="","",'DN2'!R30)</f>
        <v/>
      </c>
      <c r="C30" s="47"/>
      <c r="D30" s="48" t="str">
        <f>IF('DN2'!W30="","",'DN2'!W30)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IF('DN2'!R31="","",'DN2'!R31)</f>
        <v/>
      </c>
      <c r="C31" s="45"/>
      <c r="D31" s="52" t="str">
        <f>IF('DN2'!W31="","",'DN2'!W31)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IF('DN2'!R32="","",'DN2'!R32)</f>
        <v/>
      </c>
      <c r="C32" s="47"/>
      <c r="D32" s="48" t="str">
        <f>IF('DN2'!W32="","",'DN2'!W32)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IF('DN2'!R33="","",'DN2'!R33)</f>
        <v/>
      </c>
      <c r="C33" s="45"/>
      <c r="D33" s="52" t="str">
        <f>IF('DN2'!W33="","",'DN2'!W33)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IF('DN2'!R34="","",'DN2'!R34)</f>
        <v/>
      </c>
      <c r="C34" s="47"/>
      <c r="D34" s="48" t="str">
        <f>IF('DN2'!W34="","",'DN2'!W34)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IF('DN2'!R35="","",'DN2'!R35)</f>
        <v/>
      </c>
      <c r="C35" s="45"/>
      <c r="D35" s="52" t="str">
        <f>IF('DN2'!W35="","",'DN2'!W35)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IF('DN2'!R36="","",'DN2'!R36)</f>
        <v/>
      </c>
      <c r="C36" s="47"/>
      <c r="D36" s="48" t="str">
        <f>IF('DN2'!W36="","",'DN2'!W36)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IF('DN2'!R37="","",'DN2'!R37)</f>
        <v/>
      </c>
      <c r="C37" s="45"/>
      <c r="D37" s="52" t="str">
        <f>IF('DN2'!W37="","",'DN2'!W37)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IF('DN2'!R38="","",'DN2'!R38)</f>
        <v/>
      </c>
      <c r="C38" s="47"/>
      <c r="D38" s="48" t="str">
        <f>IF('DN2'!W38="","",'DN2'!W38)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IF('DN2'!R39="","",'DN2'!R39)</f>
        <v/>
      </c>
      <c r="C39" s="45"/>
      <c r="D39" s="52" t="str">
        <f>IF('DN2'!W39="","",'DN2'!W39)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IF('DN2'!R40="","",'DN2'!R40)</f>
        <v/>
      </c>
      <c r="C40" s="47"/>
      <c r="D40" s="48" t="str">
        <f>IF('DN2'!W40="","",'DN2'!W40)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IF('DN2'!R41="","",'DN2'!R41)</f>
        <v/>
      </c>
      <c r="C41" s="45"/>
      <c r="D41" s="52" t="str">
        <f>IF('DN2'!W41="","",'DN2'!W41)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IF('DN2'!R42="","",'DN2'!R42)</f>
        <v/>
      </c>
      <c r="C42" s="47"/>
      <c r="D42" s="48" t="str">
        <f>IF('DN2'!W42="","",'DN2'!W42)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IF('DN2'!R43="","",'DN2'!R43)</f>
        <v/>
      </c>
      <c r="C43" s="45"/>
      <c r="D43" s="52" t="str">
        <f>IF('DN2'!W43="","",'DN2'!W43)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IF('DN2'!R44="","",'DN2'!R44)</f>
        <v/>
      </c>
      <c r="C44" s="47"/>
      <c r="D44" s="48" t="str">
        <f>IF('DN2'!W44="","",'DN2'!W44)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IF('DN2'!R45="","",'DN2'!R45)</f>
        <v/>
      </c>
      <c r="C45" s="45"/>
      <c r="D45" s="52" t="str">
        <f>IF('DN2'!W45="","",'DN2'!W45)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IF('DN2'!R46="","",'DN2'!R46)</f>
        <v/>
      </c>
      <c r="C46" s="47"/>
      <c r="D46" s="48" t="str">
        <f>IF('DN2'!W46="","",'DN2'!W46)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IF('DN2'!R47="","",'DN2'!R47)</f>
        <v/>
      </c>
      <c r="C47" s="45"/>
      <c r="D47" s="52" t="str">
        <f>IF('DN2'!W47="","",'DN2'!W47)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IF('DN2'!R48="","",'DN2'!R48)</f>
        <v/>
      </c>
      <c r="C48" s="47"/>
      <c r="D48" s="48" t="str">
        <f>IF('DN2'!W48="","",'DN2'!W48)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 t="str">
        <f>IF(Q3="","","SUB")</f>
        <v>SUB</v>
      </c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IF(Q3="","",IF(AND(DataInduk!$D$25=DataInduk!$H$25,DataInduk!$D$29=DataInduk!$H$29,DataInduk!$D$31=DataInduk!$H$31,DataInduk!$D$35=7),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IF(Q3="","","Kompetensi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))</f>
        <v>Kompetensi Maddah2 Santri Kelas 2D Putra</v>
      </c>
      <c r="J5" s="59" t="str">
        <f>IF(Q3="","",IF(DataInduk!$H$4="Pesantren","Wali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"&amp;DataInduk!$H$45)</f>
        <v xml:space="preserve">Wali Kelas 2D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IF('DN2'!Z9="","",'DN2'!Z9)</f>
        <v/>
      </c>
      <c r="C9" s="45"/>
      <c r="D9" s="52" t="str">
        <f>IF('DN2'!AE9="","",'DN2'!AE9)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IF('DN2'!Z10="","",'DN2'!Z10)</f>
        <v/>
      </c>
      <c r="C10" s="47"/>
      <c r="D10" s="48" t="str">
        <f>IF('DN2'!AE10="","",'DN2'!AE10)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IF('DN2'!Z11="","",'DN2'!Z11)</f>
        <v/>
      </c>
      <c r="C11" s="45"/>
      <c r="D11" s="52" t="str">
        <f>IF('DN2'!AE11="","",'DN2'!AE11)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IF('DN2'!Z12="","",'DN2'!Z12)</f>
        <v/>
      </c>
      <c r="C12" s="47"/>
      <c r="D12" s="48" t="str">
        <f>IF('DN2'!AE12="","",'DN2'!AE12)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IF('DN2'!Z13="","",'DN2'!Z13)</f>
        <v/>
      </c>
      <c r="C13" s="45"/>
      <c r="D13" s="52" t="str">
        <f>IF('DN2'!AE13="","",'DN2'!AE13)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IF('DN2'!Z14="","",'DN2'!Z14)</f>
        <v/>
      </c>
      <c r="C14" s="47"/>
      <c r="D14" s="48" t="str">
        <f>IF('DN2'!AE14="","",'DN2'!AE14)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IF('DN2'!Z15="","",'DN2'!Z15)</f>
        <v/>
      </c>
      <c r="C15" s="45"/>
      <c r="D15" s="52" t="str">
        <f>IF('DN2'!AE15="","",'DN2'!AE15)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IF('DN2'!Z16="","",'DN2'!Z16)</f>
        <v/>
      </c>
      <c r="C16" s="47"/>
      <c r="D16" s="48" t="str">
        <f>IF('DN2'!AE16="","",'DN2'!AE16)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IF('DN2'!Z17="","",'DN2'!Z17)</f>
        <v/>
      </c>
      <c r="C17" s="45"/>
      <c r="D17" s="52" t="str">
        <f>IF('DN2'!AE17="","",'DN2'!AE17)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IF('DN2'!Z18="","",'DN2'!Z18)</f>
        <v/>
      </c>
      <c r="C18" s="47"/>
      <c r="D18" s="48" t="str">
        <f>IF('DN2'!AE18="","",'DN2'!AE18)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IF('DN2'!Z19="","",'DN2'!Z19)</f>
        <v/>
      </c>
      <c r="C19" s="45"/>
      <c r="D19" s="52" t="str">
        <f>IF('DN2'!AE19="","",'DN2'!AE19)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IF('DN2'!Z20="","",'DN2'!Z20)</f>
        <v/>
      </c>
      <c r="C20" s="47"/>
      <c r="D20" s="48" t="str">
        <f>IF('DN2'!AE20="","",'DN2'!AE20)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IF('DN2'!Z21="","",'DN2'!Z21)</f>
        <v/>
      </c>
      <c r="C21" s="45"/>
      <c r="D21" s="52" t="str">
        <f>IF('DN2'!AE21="","",'DN2'!AE21)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IF('DN2'!Z22="","",'DN2'!Z22)</f>
        <v/>
      </c>
      <c r="C22" s="47"/>
      <c r="D22" s="48" t="str">
        <f>IF('DN2'!AE22="","",'DN2'!AE22)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IF('DN2'!Z23="","",'DN2'!Z23)</f>
        <v/>
      </c>
      <c r="C23" s="45"/>
      <c r="D23" s="52" t="str">
        <f>IF('DN2'!AE23="","",'DN2'!AE23)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IF('DN2'!Z24="","",'DN2'!Z24)</f>
        <v/>
      </c>
      <c r="C24" s="47"/>
      <c r="D24" s="48" t="str">
        <f>IF('DN2'!AE24="","",'DN2'!AE24)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IF('DN2'!Z25="","",'DN2'!Z25)</f>
        <v/>
      </c>
      <c r="C25" s="45"/>
      <c r="D25" s="52" t="str">
        <f>IF('DN2'!AE25="","",'DN2'!AE25)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IF('DN2'!Z26="","",'DN2'!Z26)</f>
        <v/>
      </c>
      <c r="C26" s="47"/>
      <c r="D26" s="48" t="str">
        <f>IF('DN2'!AE26="","",'DN2'!AE26)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IF('DN2'!Z27="","",'DN2'!Z27)</f>
        <v/>
      </c>
      <c r="C27" s="45"/>
      <c r="D27" s="52" t="str">
        <f>IF('DN2'!AE27="","",'DN2'!AE27)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IF('DN2'!Z28="","",'DN2'!Z28)</f>
        <v/>
      </c>
      <c r="C28" s="47"/>
      <c r="D28" s="48" t="str">
        <f>IF('DN2'!AE28="","",'DN2'!AE28)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IF('DN2'!Z29="","",'DN2'!Z29)</f>
        <v/>
      </c>
      <c r="C29" s="45"/>
      <c r="D29" s="52" t="str">
        <f>IF('DN2'!AE29="","",'DN2'!AE29)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IF('DN2'!Z30="","",'DN2'!Z30)</f>
        <v/>
      </c>
      <c r="C30" s="47"/>
      <c r="D30" s="48" t="str">
        <f>IF('DN2'!AE30="","",'DN2'!AE30)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IF('DN2'!Z31="","",'DN2'!Z31)</f>
        <v/>
      </c>
      <c r="C31" s="45"/>
      <c r="D31" s="52" t="str">
        <f>IF('DN2'!AE31="","",'DN2'!AE31)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IF('DN2'!Z32="","",'DN2'!Z32)</f>
        <v/>
      </c>
      <c r="C32" s="47"/>
      <c r="D32" s="48" t="str">
        <f>IF('DN2'!AE32="","",'DN2'!AE32)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IF('DN2'!Z33="","",'DN2'!Z33)</f>
        <v/>
      </c>
      <c r="C33" s="45"/>
      <c r="D33" s="52" t="str">
        <f>IF('DN2'!AE33="","",'DN2'!AE33)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IF('DN2'!Z34="","",'DN2'!Z34)</f>
        <v/>
      </c>
      <c r="C34" s="47"/>
      <c r="D34" s="48" t="str">
        <f>IF('DN2'!AE34="","",'DN2'!AE34)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IF('DN2'!Z35="","",'DN2'!Z35)</f>
        <v/>
      </c>
      <c r="C35" s="45"/>
      <c r="D35" s="52" t="str">
        <f>IF('DN2'!AE35="","",'DN2'!AE35)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IF('DN2'!Z36="","",'DN2'!Z36)</f>
        <v/>
      </c>
      <c r="C36" s="47"/>
      <c r="D36" s="48" t="str">
        <f>IF('DN2'!AE36="","",'DN2'!AE36)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IF('DN2'!Z37="","",'DN2'!Z37)</f>
        <v/>
      </c>
      <c r="C37" s="45"/>
      <c r="D37" s="52" t="str">
        <f>IF('DN2'!AE37="","",'DN2'!AE37)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IF('DN2'!Z38="","",'DN2'!Z38)</f>
        <v/>
      </c>
      <c r="C38" s="47"/>
      <c r="D38" s="48" t="str">
        <f>IF('DN2'!AE38="","",'DN2'!AE38)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IF('DN2'!Z39="","",'DN2'!Z39)</f>
        <v/>
      </c>
      <c r="C39" s="45"/>
      <c r="D39" s="52" t="str">
        <f>IF('DN2'!AE39="","",'DN2'!AE39)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IF('DN2'!Z40="","",'DN2'!Z40)</f>
        <v/>
      </c>
      <c r="C40" s="47"/>
      <c r="D40" s="48" t="str">
        <f>IF('DN2'!AE40="","",'DN2'!AE40)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IF('DN2'!Z41="","",'DN2'!Z41)</f>
        <v/>
      </c>
      <c r="C41" s="45"/>
      <c r="D41" s="52" t="str">
        <f>IF('DN2'!AE41="","",'DN2'!AE41)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IF('DN2'!Z42="","",'DN2'!Z42)</f>
        <v/>
      </c>
      <c r="C42" s="47"/>
      <c r="D42" s="48" t="str">
        <f>IF('DN2'!AE42="","",'DN2'!AE42)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IF('DN2'!Z43="","",'DN2'!Z43)</f>
        <v/>
      </c>
      <c r="C43" s="45"/>
      <c r="D43" s="52" t="str">
        <f>IF('DN2'!AE43="","",'DN2'!AE43)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IF('DN2'!Z44="","",'DN2'!Z44)</f>
        <v/>
      </c>
      <c r="C44" s="47"/>
      <c r="D44" s="48" t="str">
        <f>IF('DN2'!AE44="","",'DN2'!AE44)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IF('DN2'!Z45="","",'DN2'!Z45)</f>
        <v/>
      </c>
      <c r="C45" s="45"/>
      <c r="D45" s="52" t="str">
        <f>IF('DN2'!AE45="","",'DN2'!AE45)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IF('DN2'!Z46="","",'DN2'!Z46)</f>
        <v/>
      </c>
      <c r="C46" s="47"/>
      <c r="D46" s="48" t="str">
        <f>IF('DN2'!AE46="","",'DN2'!AE46)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IF('DN2'!Z47="","",'DN2'!Z47)</f>
        <v/>
      </c>
      <c r="C47" s="45"/>
      <c r="D47" s="52" t="str">
        <f>IF('DN2'!AE47="","",'DN2'!AE47)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IF('DN2'!Z48="","",'DN2'!Z48)</f>
        <v/>
      </c>
      <c r="C48" s="47"/>
      <c r="D48" s="48" t="str">
        <f>IF('DN2'!AE48="","",'DN2'!AE48)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/>
      <c r="R2" s="60" t="str">
        <f>IF(R3="","","SUB")</f>
        <v>SUB</v>
      </c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IF(R3="","",IF(AND(DataInduk!$D$25=DataInduk!$H$25,DataInduk!$D$29=DataInduk!$H$29,DataInduk!$D$31=DataInduk!$H$31,DataInduk!$D$35=7),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IF(R3="","","Kompetensi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))</f>
        <v>Kompetensi Maddah2 Santri Kelas 2E Putra</v>
      </c>
      <c r="J5" s="59" t="str">
        <f>IF(R3="","",IF(DataInduk!$H$4="Pesantren","Wali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"&amp;DataInduk!$H$47)</f>
        <v xml:space="preserve">Wali Kelas 2E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IF('DN2'!B53="","",'DN2'!B53)</f>
        <v/>
      </c>
      <c r="C9" s="45"/>
      <c r="D9" s="52" t="str">
        <f>IF('DN2'!D53="","",'DN2'!D53)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IF('DN2'!B54="","",'DN2'!B54)</f>
        <v/>
      </c>
      <c r="C10" s="47"/>
      <c r="D10" s="48" t="str">
        <f>IF('DN2'!D54="","",'DN2'!D54)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IF('DN2'!B55="","",'DN2'!B55)</f>
        <v/>
      </c>
      <c r="C11" s="45"/>
      <c r="D11" s="52" t="str">
        <f>IF('DN2'!D55="","",'DN2'!D55)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IF('DN2'!B56="","",'DN2'!B56)</f>
        <v/>
      </c>
      <c r="C12" s="47"/>
      <c r="D12" s="48" t="str">
        <f>IF('DN2'!D56="","",'DN2'!D56)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IF('DN2'!B57="","",'DN2'!B57)</f>
        <v/>
      </c>
      <c r="C13" s="45"/>
      <c r="D13" s="52" t="str">
        <f>IF('DN2'!D57="","",'DN2'!D57)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IF('DN2'!B58="","",'DN2'!B58)</f>
        <v/>
      </c>
      <c r="C14" s="47"/>
      <c r="D14" s="48" t="str">
        <f>IF('DN2'!D58="","",'DN2'!D58)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IF('DN2'!B59="","",'DN2'!B59)</f>
        <v/>
      </c>
      <c r="C15" s="45"/>
      <c r="D15" s="52" t="str">
        <f>IF('DN2'!D59="","",'DN2'!D59)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IF('DN2'!B60="","",'DN2'!B60)</f>
        <v/>
      </c>
      <c r="C16" s="47"/>
      <c r="D16" s="48" t="str">
        <f>IF('DN2'!D60="","",'DN2'!D60)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IF('DN2'!B61="","",'DN2'!B61)</f>
        <v/>
      </c>
      <c r="C17" s="45"/>
      <c r="D17" s="52" t="str">
        <f>IF('DN2'!D61="","",'DN2'!D61)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IF('DN2'!B62="","",'DN2'!B62)</f>
        <v/>
      </c>
      <c r="C18" s="47"/>
      <c r="D18" s="48" t="str">
        <f>IF('DN2'!D62="","",'DN2'!D62)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IF('DN2'!B63="","",'DN2'!B63)</f>
        <v/>
      </c>
      <c r="C19" s="45"/>
      <c r="D19" s="52" t="str">
        <f>IF('DN2'!D63="","",'DN2'!D63)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IF('DN2'!B64="","",'DN2'!B64)</f>
        <v/>
      </c>
      <c r="C20" s="47"/>
      <c r="D20" s="48" t="str">
        <f>IF('DN2'!D64="","",'DN2'!D64)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IF('DN2'!B65="","",'DN2'!B65)</f>
        <v/>
      </c>
      <c r="C21" s="45"/>
      <c r="D21" s="52" t="str">
        <f>IF('DN2'!D65="","",'DN2'!D65)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IF('DN2'!B66="","",'DN2'!B66)</f>
        <v/>
      </c>
      <c r="C22" s="47"/>
      <c r="D22" s="48" t="str">
        <f>IF('DN2'!D66="","",'DN2'!D66)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IF('DN2'!B67="","",'DN2'!B67)</f>
        <v/>
      </c>
      <c r="C23" s="45"/>
      <c r="D23" s="52" t="str">
        <f>IF('DN2'!D67="","",'DN2'!D67)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IF('DN2'!B68="","",'DN2'!B68)</f>
        <v/>
      </c>
      <c r="C24" s="47"/>
      <c r="D24" s="48" t="str">
        <f>IF('DN2'!D68="","",'DN2'!D68)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IF('DN2'!B69="","",'DN2'!B69)</f>
        <v/>
      </c>
      <c r="C25" s="45"/>
      <c r="D25" s="52" t="str">
        <f>IF('DN2'!D69="","",'DN2'!D69)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IF('DN2'!B70="","",'DN2'!B70)</f>
        <v/>
      </c>
      <c r="C26" s="47"/>
      <c r="D26" s="48" t="str">
        <f>IF('DN2'!D70="","",'DN2'!D70)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IF('DN2'!B71="","",'DN2'!B71)</f>
        <v/>
      </c>
      <c r="C27" s="45"/>
      <c r="D27" s="52" t="str">
        <f>IF('DN2'!D71="","",'DN2'!D71)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IF('DN2'!B72="","",'DN2'!B72)</f>
        <v/>
      </c>
      <c r="C28" s="47"/>
      <c r="D28" s="48" t="str">
        <f>IF('DN2'!D72="","",'DN2'!D72)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IF('DN2'!B73="","",'DN2'!B73)</f>
        <v/>
      </c>
      <c r="C29" s="45"/>
      <c r="D29" s="52" t="str">
        <f>IF('DN2'!D73="","",'DN2'!D73)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IF('DN2'!B74="","",'DN2'!B74)</f>
        <v/>
      </c>
      <c r="C30" s="47"/>
      <c r="D30" s="48" t="str">
        <f>IF('DN2'!D74="","",'DN2'!D74)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IF('DN2'!B75="","",'DN2'!B75)</f>
        <v/>
      </c>
      <c r="C31" s="45"/>
      <c r="D31" s="52" t="str">
        <f>IF('DN2'!D75="","",'DN2'!D75)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IF('DN2'!B76="","",'DN2'!B76)</f>
        <v/>
      </c>
      <c r="C32" s="47"/>
      <c r="D32" s="48" t="str">
        <f>IF('DN2'!D76="","",'DN2'!D76)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IF('DN2'!B77="","",'DN2'!B77)</f>
        <v/>
      </c>
      <c r="C33" s="45"/>
      <c r="D33" s="52" t="str">
        <f>IF('DN2'!D77="","",'DN2'!D77)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IF('DN2'!B78="","",'DN2'!B78)</f>
        <v/>
      </c>
      <c r="C34" s="47"/>
      <c r="D34" s="48" t="str">
        <f>IF('DN2'!D78="","",'DN2'!D78)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IF('DN2'!B79="","",'DN2'!B79)</f>
        <v/>
      </c>
      <c r="C35" s="45"/>
      <c r="D35" s="52" t="str">
        <f>IF('DN2'!D79="","",'DN2'!D79)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IF('DN2'!B80="","",'DN2'!B80)</f>
        <v/>
      </c>
      <c r="C36" s="47"/>
      <c r="D36" s="48" t="str">
        <f>IF('DN2'!D80="","",'DN2'!D80)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IF('DN2'!B81="","",'DN2'!B81)</f>
        <v/>
      </c>
      <c r="C37" s="45"/>
      <c r="D37" s="52" t="str">
        <f>IF('DN2'!D81="","",'DN2'!D81)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IF('DN2'!B82="","",'DN2'!B82)</f>
        <v/>
      </c>
      <c r="C38" s="47"/>
      <c r="D38" s="48" t="str">
        <f>IF('DN2'!D82="","",'DN2'!D82)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IF('DN2'!B83="","",'DN2'!B83)</f>
        <v/>
      </c>
      <c r="C39" s="45"/>
      <c r="D39" s="52" t="str">
        <f>IF('DN2'!D83="","",'DN2'!D83)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IF('DN2'!B84="","",'DN2'!B84)</f>
        <v/>
      </c>
      <c r="C40" s="47"/>
      <c r="D40" s="48" t="str">
        <f>IF('DN2'!D84="","",'DN2'!D84)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IF('DN2'!B85="","",'DN2'!B85)</f>
        <v/>
      </c>
      <c r="C41" s="45"/>
      <c r="D41" s="52" t="str">
        <f>IF('DN2'!D85="","",'DN2'!D85)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IF('DN2'!B86="","",'DN2'!B86)</f>
        <v/>
      </c>
      <c r="C42" s="47"/>
      <c r="D42" s="48" t="str">
        <f>IF('DN2'!D86="","",'DN2'!D86)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IF('DN2'!B87="","",'DN2'!B87)</f>
        <v/>
      </c>
      <c r="C43" s="45"/>
      <c r="D43" s="52" t="str">
        <f>IF('DN2'!D87="","",'DN2'!D87)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IF('DN2'!B88="","",'DN2'!B88)</f>
        <v/>
      </c>
      <c r="C44" s="47"/>
      <c r="D44" s="48" t="str">
        <f>IF('DN2'!D88="","",'DN2'!D88)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IF('DN2'!B89="","",'DN2'!B89)</f>
        <v/>
      </c>
      <c r="C45" s="45"/>
      <c r="D45" s="52" t="str">
        <f>IF('DN2'!D89="","",'DN2'!D89)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IF('DN2'!B90="","",'DN2'!B90)</f>
        <v/>
      </c>
      <c r="C46" s="47"/>
      <c r="D46" s="48" t="str">
        <f>IF('DN2'!D90="","",'DN2'!D90)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IF('DN2'!B91="","",'DN2'!B91)</f>
        <v/>
      </c>
      <c r="C47" s="45"/>
      <c r="D47" s="52" t="str">
        <f>IF('DN2'!D91="","",'DN2'!D91)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IF('DN2'!B92="","",'DN2'!B92)</f>
        <v/>
      </c>
      <c r="C48" s="47"/>
      <c r="D48" s="48" t="str">
        <f>IF('DN2'!D92="","",'DN2'!D92)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/>
      <c r="R2" s="60"/>
      <c r="S2" s="60" t="str">
        <f>IF(S3="","","SUB")</f>
        <v>SUB</v>
      </c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IF(S3="","",IF(AND(DataInduk!$D$25=DataInduk!$H$25,DataInduk!$D$29=DataInduk!$H$29,DataInduk!$D$31=DataInduk!$H$31,DataInduk!$D$35=7),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IF(S3="","","Kompetensi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))</f>
        <v>Kompetensi Maddah2 Santri Kelas 2F Putra</v>
      </c>
      <c r="J5" s="59" t="str">
        <f>IF(S3="","",IF(DataInduk!$H$4="Pesantren","Wali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"&amp;DataInduk!$H$49)</f>
        <v xml:space="preserve">Wali Kelas 2F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442">
        <f>'PS2'!D9</f>
        <v>1.1000000000000001</v>
      </c>
      <c r="F8" s="443">
        <f>'PS2'!D10</f>
        <v>1.2</v>
      </c>
      <c r="G8" s="169"/>
      <c r="H8" s="416"/>
      <c r="I8" s="169"/>
      <c r="J8" s="417"/>
      <c r="K8" s="169"/>
      <c r="L8" s="159"/>
      <c r="M8" s="168"/>
      <c r="N8" s="166"/>
      <c r="O8" s="169"/>
      <c r="P8" s="366"/>
      <c r="Q8" s="169"/>
      <c r="R8" s="416"/>
      <c r="S8" s="169"/>
      <c r="T8" s="417"/>
      <c r="U8" s="169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IF('DN2'!G53="","",'DN2'!G53)</f>
        <v/>
      </c>
      <c r="C9" s="45"/>
      <c r="D9" s="52" t="str">
        <f>IF('DN2'!N53="","",'DN2'!N53)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IF('DN2'!G54="","",'DN2'!G54)</f>
        <v/>
      </c>
      <c r="C10" s="47"/>
      <c r="D10" s="48" t="str">
        <f>IF('DN2'!N54="","",'DN2'!N54)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IF('DN2'!G55="","",'DN2'!G55)</f>
        <v/>
      </c>
      <c r="C11" s="45"/>
      <c r="D11" s="52" t="str">
        <f>IF('DN2'!N55="","",'DN2'!N55)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IF('DN2'!G56="","",'DN2'!G56)</f>
        <v/>
      </c>
      <c r="C12" s="47"/>
      <c r="D12" s="48" t="str">
        <f>IF('DN2'!N56="","",'DN2'!N56)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IF('DN2'!G57="","",'DN2'!G57)</f>
        <v/>
      </c>
      <c r="C13" s="45"/>
      <c r="D13" s="52" t="str">
        <f>IF('DN2'!N57="","",'DN2'!N57)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IF('DN2'!G58="","",'DN2'!G58)</f>
        <v/>
      </c>
      <c r="C14" s="47"/>
      <c r="D14" s="48" t="str">
        <f>IF('DN2'!N58="","",'DN2'!N58)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IF('DN2'!G59="","",'DN2'!G59)</f>
        <v/>
      </c>
      <c r="C15" s="45"/>
      <c r="D15" s="52" t="str">
        <f>IF('DN2'!N59="","",'DN2'!N59)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IF('DN2'!G60="","",'DN2'!G60)</f>
        <v/>
      </c>
      <c r="C16" s="47"/>
      <c r="D16" s="48" t="str">
        <f>IF('DN2'!N60="","",'DN2'!N60)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IF('DN2'!G61="","",'DN2'!G61)</f>
        <v/>
      </c>
      <c r="C17" s="45"/>
      <c r="D17" s="52" t="str">
        <f>IF('DN2'!N61="","",'DN2'!N61)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IF('DN2'!G62="","",'DN2'!G62)</f>
        <v/>
      </c>
      <c r="C18" s="47"/>
      <c r="D18" s="48" t="str">
        <f>IF('DN2'!N62="","",'DN2'!N62)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IF('DN2'!G63="","",'DN2'!G63)</f>
        <v/>
      </c>
      <c r="C19" s="45"/>
      <c r="D19" s="52" t="str">
        <f>IF('DN2'!N63="","",'DN2'!N63)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IF('DN2'!G64="","",'DN2'!G64)</f>
        <v/>
      </c>
      <c r="C20" s="47"/>
      <c r="D20" s="48" t="str">
        <f>IF('DN2'!N64="","",'DN2'!N64)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IF('DN2'!G65="","",'DN2'!G65)</f>
        <v/>
      </c>
      <c r="C21" s="45"/>
      <c r="D21" s="52" t="str">
        <f>IF('DN2'!N65="","",'DN2'!N65)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IF('DN2'!G66="","",'DN2'!G66)</f>
        <v/>
      </c>
      <c r="C22" s="47"/>
      <c r="D22" s="48" t="str">
        <f>IF('DN2'!N66="","",'DN2'!N66)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IF('DN2'!G67="","",'DN2'!G67)</f>
        <v/>
      </c>
      <c r="C23" s="45"/>
      <c r="D23" s="52" t="str">
        <f>IF('DN2'!N67="","",'DN2'!N67)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IF('DN2'!G68="","",'DN2'!G68)</f>
        <v/>
      </c>
      <c r="C24" s="47"/>
      <c r="D24" s="48" t="str">
        <f>IF('DN2'!N68="","",'DN2'!N68)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IF('DN2'!G69="","",'DN2'!G69)</f>
        <v/>
      </c>
      <c r="C25" s="45"/>
      <c r="D25" s="52" t="str">
        <f>IF('DN2'!N69="","",'DN2'!N69)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IF('DN2'!G70="","",'DN2'!G70)</f>
        <v/>
      </c>
      <c r="C26" s="47"/>
      <c r="D26" s="48" t="str">
        <f>IF('DN2'!N70="","",'DN2'!N70)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IF('DN2'!G71="","",'DN2'!G71)</f>
        <v/>
      </c>
      <c r="C27" s="45"/>
      <c r="D27" s="52" t="str">
        <f>IF('DN2'!N71="","",'DN2'!N71)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IF('DN2'!G72="","",'DN2'!G72)</f>
        <v/>
      </c>
      <c r="C28" s="47"/>
      <c r="D28" s="48" t="str">
        <f>IF('DN2'!N72="","",'DN2'!N72)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IF('DN2'!G73="","",'DN2'!G73)</f>
        <v/>
      </c>
      <c r="C29" s="45"/>
      <c r="D29" s="52" t="str">
        <f>IF('DN2'!N73="","",'DN2'!N73)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IF('DN2'!G74="","",'DN2'!G74)</f>
        <v/>
      </c>
      <c r="C30" s="47"/>
      <c r="D30" s="48" t="str">
        <f>IF('DN2'!N74="","",'DN2'!N74)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IF('DN2'!G75="","",'DN2'!G75)</f>
        <v/>
      </c>
      <c r="C31" s="45"/>
      <c r="D31" s="52" t="str">
        <f>IF('DN2'!N75="","",'DN2'!N75)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IF('DN2'!G76="","",'DN2'!G76)</f>
        <v/>
      </c>
      <c r="C32" s="47"/>
      <c r="D32" s="48" t="str">
        <f>IF('DN2'!N76="","",'DN2'!N76)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IF('DN2'!G77="","",'DN2'!G77)</f>
        <v/>
      </c>
      <c r="C33" s="45"/>
      <c r="D33" s="52" t="str">
        <f>IF('DN2'!N77="","",'DN2'!N77)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IF('DN2'!G78="","",'DN2'!G78)</f>
        <v/>
      </c>
      <c r="C34" s="47"/>
      <c r="D34" s="48" t="str">
        <f>IF('DN2'!N78="","",'DN2'!N78)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IF('DN2'!G79="","",'DN2'!G79)</f>
        <v/>
      </c>
      <c r="C35" s="45"/>
      <c r="D35" s="52" t="str">
        <f>IF('DN2'!N79="","",'DN2'!N79)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IF('DN2'!G80="","",'DN2'!G80)</f>
        <v/>
      </c>
      <c r="C36" s="47"/>
      <c r="D36" s="48" t="str">
        <f>IF('DN2'!N80="","",'DN2'!N80)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IF('DN2'!G81="","",'DN2'!G81)</f>
        <v/>
      </c>
      <c r="C37" s="45"/>
      <c r="D37" s="52" t="str">
        <f>IF('DN2'!N81="","",'DN2'!N81)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IF('DN2'!G82="","",'DN2'!G82)</f>
        <v/>
      </c>
      <c r="C38" s="47"/>
      <c r="D38" s="48" t="str">
        <f>IF('DN2'!N82="","",'DN2'!N82)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IF('DN2'!G83="","",'DN2'!G83)</f>
        <v/>
      </c>
      <c r="C39" s="45"/>
      <c r="D39" s="52" t="str">
        <f>IF('DN2'!N83="","",'DN2'!N83)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IF('DN2'!G84="","",'DN2'!G84)</f>
        <v/>
      </c>
      <c r="C40" s="47"/>
      <c r="D40" s="48" t="str">
        <f>IF('DN2'!N84="","",'DN2'!N84)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IF('DN2'!G85="","",'DN2'!G85)</f>
        <v/>
      </c>
      <c r="C41" s="45"/>
      <c r="D41" s="52" t="str">
        <f>IF('DN2'!N85="","",'DN2'!N85)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IF('DN2'!G86="","",'DN2'!G86)</f>
        <v/>
      </c>
      <c r="C42" s="47"/>
      <c r="D42" s="48" t="str">
        <f>IF('DN2'!N86="","",'DN2'!N86)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IF('DN2'!G87="","",'DN2'!G87)</f>
        <v/>
      </c>
      <c r="C43" s="45"/>
      <c r="D43" s="52" t="str">
        <f>IF('DN2'!N87="","",'DN2'!N87)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IF('DN2'!G88="","",'DN2'!G88)</f>
        <v/>
      </c>
      <c r="C44" s="47"/>
      <c r="D44" s="48" t="str">
        <f>IF('DN2'!N88="","",'DN2'!N88)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IF('DN2'!G89="","",'DN2'!G89)</f>
        <v/>
      </c>
      <c r="C45" s="45"/>
      <c r="D45" s="52" t="str">
        <f>IF('DN2'!N89="","",'DN2'!N89)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IF('DN2'!G90="","",'DN2'!G90)</f>
        <v/>
      </c>
      <c r="C46" s="47"/>
      <c r="D46" s="48" t="str">
        <f>IF('DN2'!N90="","",'DN2'!N90)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IF('DN2'!G91="","",'DN2'!G91)</f>
        <v/>
      </c>
      <c r="C47" s="45"/>
      <c r="D47" s="52" t="str">
        <f>IF('DN2'!N91="","",'DN2'!N91)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IF('DN2'!G92="","",'DN2'!G92)</f>
        <v/>
      </c>
      <c r="C48" s="47"/>
      <c r="D48" s="48" t="str">
        <f>IF('DN2'!N92="","",'DN2'!N92)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hyperlinks>
    <hyperlink ref="E8" location="'PS2'!A7" display="'PS2'!A7"/>
    <hyperlink ref="F8" location="'PS2'!A7" display="'PS2'!A7"/>
  </hyperlinks>
  <pageMargins left="0.7" right="0.7" top="0.75" bottom="0.75" header="0.3" footer="0.3"/>
  <pageSetup orientation="portrait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="150" zoomScaleNormal="15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IF(B9="","","SUB")</f>
        <v/>
      </c>
      <c r="O2" s="60"/>
      <c r="P2" s="60"/>
      <c r="Q2" s="60"/>
      <c r="R2" s="60"/>
      <c r="S2" s="60"/>
      <c r="T2" s="60" t="str">
        <f>IF(T3="","","SUB")</f>
        <v/>
      </c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IF(T3="","",IF(AND(DataInduk!$D$25=DataInduk!$H$25,DataInduk!$D$29=DataInduk!$H$29,DataInduk!$D$31=DataInduk!$H$31,DataInduk!$D$35=7),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/>
      </c>
      <c r="O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/>
      </c>
      <c r="P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/>
      </c>
      <c r="Q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/>
      </c>
      <c r="R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/>
      </c>
      <c r="S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/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IF(T3="","","Kompetensi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&amp;IF(DataInduk!$H$31="Putra","Putra",IF(DataInduk!$H$31="Putri","Putri",""))                   )    ))</f>
        <v/>
      </c>
      <c r="J5" s="59" t="str">
        <f>IF(T3="","",IF(DataInduk!$H$4="Pesantren","Wali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&amp;IF(DataInduk!$H$31="Putra","Pa",IF(DataInduk!$H$31="Putri","Pi",""))                   )    )&amp;" : "&amp;DataInduk!$H$51)</f>
        <v/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IF('DN2'!R53="","",'DN2'!R53)</f>
        <v/>
      </c>
      <c r="C9" s="45"/>
      <c r="D9" s="52" t="str">
        <f>IF('DN2'!W53="","",'DN2'!W53)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IF('DN2'!R54="","",'DN2'!R54)</f>
        <v/>
      </c>
      <c r="C10" s="47"/>
      <c r="D10" s="48" t="str">
        <f>IF('DN2'!W54="","",'DN2'!W54)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IF('DN2'!R55="","",'DN2'!R55)</f>
        <v/>
      </c>
      <c r="C11" s="45"/>
      <c r="D11" s="52" t="str">
        <f>IF('DN2'!W55="","",'DN2'!W55)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IF('DN2'!R56="","",'DN2'!R56)</f>
        <v/>
      </c>
      <c r="C12" s="47"/>
      <c r="D12" s="48" t="str">
        <f>IF('DN2'!W56="","",'DN2'!W56)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IF('DN2'!R57="","",'DN2'!R57)</f>
        <v/>
      </c>
      <c r="C13" s="45"/>
      <c r="D13" s="52" t="str">
        <f>IF('DN2'!W57="","",'DN2'!W57)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IF('DN2'!R58="","",'DN2'!R58)</f>
        <v/>
      </c>
      <c r="C14" s="47"/>
      <c r="D14" s="48" t="str">
        <f>IF('DN2'!W58="","",'DN2'!W58)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IF('DN2'!R59="","",'DN2'!R59)</f>
        <v/>
      </c>
      <c r="C15" s="45"/>
      <c r="D15" s="52" t="str">
        <f>IF('DN2'!W59="","",'DN2'!W59)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IF('DN2'!R60="","",'DN2'!R60)</f>
        <v/>
      </c>
      <c r="C16" s="47"/>
      <c r="D16" s="48" t="str">
        <f>IF('DN2'!W60="","",'DN2'!W60)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IF('DN2'!R61="","",'DN2'!R61)</f>
        <v/>
      </c>
      <c r="C17" s="45"/>
      <c r="D17" s="52" t="str">
        <f>IF('DN2'!W61="","",'DN2'!W61)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IF('DN2'!R62="","",'DN2'!R62)</f>
        <v/>
      </c>
      <c r="C18" s="47"/>
      <c r="D18" s="48" t="str">
        <f>IF('DN2'!W62="","",'DN2'!W62)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IF('DN2'!R63="","",'DN2'!R63)</f>
        <v/>
      </c>
      <c r="C19" s="45"/>
      <c r="D19" s="52" t="str">
        <f>IF('DN2'!W63="","",'DN2'!W63)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IF('DN2'!R64="","",'DN2'!R64)</f>
        <v/>
      </c>
      <c r="C20" s="47"/>
      <c r="D20" s="48" t="str">
        <f>IF('DN2'!W64="","",'DN2'!W64)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IF('DN2'!R65="","",'DN2'!R65)</f>
        <v/>
      </c>
      <c r="C21" s="45"/>
      <c r="D21" s="52" t="str">
        <f>IF('DN2'!W65="","",'DN2'!W65)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IF('DN2'!R66="","",'DN2'!R66)</f>
        <v/>
      </c>
      <c r="C22" s="47"/>
      <c r="D22" s="48" t="str">
        <f>IF('DN2'!W66="","",'DN2'!W66)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IF('DN2'!R67="","",'DN2'!R67)</f>
        <v/>
      </c>
      <c r="C23" s="45"/>
      <c r="D23" s="52" t="str">
        <f>IF('DN2'!W67="","",'DN2'!W67)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IF('DN2'!R68="","",'DN2'!R68)</f>
        <v/>
      </c>
      <c r="C24" s="47"/>
      <c r="D24" s="48" t="str">
        <f>IF('DN2'!W68="","",'DN2'!W68)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IF('DN2'!R69="","",'DN2'!R69)</f>
        <v/>
      </c>
      <c r="C25" s="45"/>
      <c r="D25" s="52" t="str">
        <f>IF('DN2'!W69="","",'DN2'!W69)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IF('DN2'!R70="","",'DN2'!R70)</f>
        <v/>
      </c>
      <c r="C26" s="47"/>
      <c r="D26" s="48" t="str">
        <f>IF('DN2'!W70="","",'DN2'!W70)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IF('DN2'!R71="","",'DN2'!R71)</f>
        <v/>
      </c>
      <c r="C27" s="45"/>
      <c r="D27" s="52" t="str">
        <f>IF('DN2'!W71="","",'DN2'!W71)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IF('DN2'!R72="","",'DN2'!R72)</f>
        <v/>
      </c>
      <c r="C28" s="47"/>
      <c r="D28" s="48" t="str">
        <f>IF('DN2'!W72="","",'DN2'!W72)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IF('DN2'!R73="","",'DN2'!R73)</f>
        <v/>
      </c>
      <c r="C29" s="45"/>
      <c r="D29" s="52" t="str">
        <f>IF('DN2'!W73="","",'DN2'!W73)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IF('DN2'!R74="","",'DN2'!R74)</f>
        <v/>
      </c>
      <c r="C30" s="47"/>
      <c r="D30" s="48" t="str">
        <f>IF('DN2'!W74="","",'DN2'!W74)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IF('DN2'!R75="","",'DN2'!R75)</f>
        <v/>
      </c>
      <c r="C31" s="45"/>
      <c r="D31" s="52" t="str">
        <f>IF('DN2'!W75="","",'DN2'!W75)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IF('DN2'!R76="","",'DN2'!R76)</f>
        <v/>
      </c>
      <c r="C32" s="47"/>
      <c r="D32" s="48" t="str">
        <f>IF('DN2'!W76="","",'DN2'!W76)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IF('DN2'!R77="","",'DN2'!R77)</f>
        <v/>
      </c>
      <c r="C33" s="45"/>
      <c r="D33" s="52" t="str">
        <f>IF('DN2'!W77="","",'DN2'!W77)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IF('DN2'!R78="","",'DN2'!R78)</f>
        <v/>
      </c>
      <c r="C34" s="47"/>
      <c r="D34" s="48" t="str">
        <f>IF('DN2'!W78="","",'DN2'!W78)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IF('DN2'!R79="","",'DN2'!R79)</f>
        <v/>
      </c>
      <c r="C35" s="45"/>
      <c r="D35" s="52" t="str">
        <f>IF('DN2'!W79="","",'DN2'!W79)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IF('DN2'!R80="","",'DN2'!R80)</f>
        <v/>
      </c>
      <c r="C36" s="47"/>
      <c r="D36" s="48" t="str">
        <f>IF('DN2'!W80="","",'DN2'!W80)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IF('DN2'!R81="","",'DN2'!R81)</f>
        <v/>
      </c>
      <c r="C37" s="45"/>
      <c r="D37" s="52" t="str">
        <f>IF('DN2'!W81="","",'DN2'!W81)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IF('DN2'!R82="","",'DN2'!R82)</f>
        <v/>
      </c>
      <c r="C38" s="47"/>
      <c r="D38" s="48" t="str">
        <f>IF('DN2'!W82="","",'DN2'!W82)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IF('DN2'!R83="","",'DN2'!R83)</f>
        <v/>
      </c>
      <c r="C39" s="45"/>
      <c r="D39" s="52" t="str">
        <f>IF('DN2'!W83="","",'DN2'!W83)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IF('DN2'!R84="","",'DN2'!R84)</f>
        <v/>
      </c>
      <c r="C40" s="47"/>
      <c r="D40" s="48" t="str">
        <f>IF('DN2'!W84="","",'DN2'!W84)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IF('DN2'!R85="","",'DN2'!R85)</f>
        <v/>
      </c>
      <c r="C41" s="45"/>
      <c r="D41" s="52" t="str">
        <f>IF('DN2'!W85="","",'DN2'!W85)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IF('DN2'!R86="","",'DN2'!R86)</f>
        <v/>
      </c>
      <c r="C42" s="47"/>
      <c r="D42" s="48" t="str">
        <f>IF('DN2'!W86="","",'DN2'!W86)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IF('DN2'!R87="","",'DN2'!R87)</f>
        <v/>
      </c>
      <c r="C43" s="45"/>
      <c r="D43" s="52" t="str">
        <f>IF('DN2'!W87="","",'DN2'!W87)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IF('DN2'!R88="","",'DN2'!R88)</f>
        <v/>
      </c>
      <c r="C44" s="47"/>
      <c r="D44" s="48" t="str">
        <f>IF('DN2'!W88="","",'DN2'!W88)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IF('DN2'!R89="","",'DN2'!R89)</f>
        <v/>
      </c>
      <c r="C45" s="45"/>
      <c r="D45" s="52" t="str">
        <f>IF('DN2'!W89="","",'DN2'!W89)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IF('DN2'!R90="","",'DN2'!R90)</f>
        <v/>
      </c>
      <c r="C46" s="47"/>
      <c r="D46" s="48" t="str">
        <f>IF('DN2'!W90="","",'DN2'!W90)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IF('DN2'!R91="","",'DN2'!R91)</f>
        <v/>
      </c>
      <c r="C47" s="45"/>
      <c r="D47" s="52" t="str">
        <f>IF('DN2'!W91="","",'DN2'!W91)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IF('DN2'!R92="","",'DN2'!R92)</f>
        <v/>
      </c>
      <c r="C48" s="47"/>
      <c r="D48" s="48" t="str">
        <f>IF('DN2'!W92="","",'DN2'!W92)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A9" sqref="A9:A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tr">
        <f>IF(B9="","","SUB")</f>
        <v/>
      </c>
      <c r="S2" s="60"/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IF(B9="","","Rekap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")&amp;IF(DataInduk!$D$31="Putra","Putra",IF(DataInduk!$D$31="Putri","Putri","")))))</f>
        <v/>
      </c>
      <c r="N5" s="59" t="str">
        <f>IF(B9="","",IF(DataInduk!$H$4="Pesantren","Wali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"&amp;DataInduk!$D$39)</f>
        <v/>
      </c>
      <c r="O5" s="59"/>
      <c r="X5" s="59" t="str">
        <f>IF(B9="","",IF(DataInduk!$H$4="Pesantren","Pengampu ",IF(DataInduk!$H$4="Sekolah","Guru ","Dosen "))&amp;": "&amp;DataInduk!$D$18)</f>
        <v/>
      </c>
      <c r="AE5" s="171"/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2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IF('DN1'!B9="","",'DN1'!B9)</f>
        <v/>
      </c>
      <c r="C9" s="45"/>
      <c r="D9" s="52" t="str">
        <f>IF('DN1'!D9="","",'DN1'!D9)</f>
        <v/>
      </c>
      <c r="E9" s="174"/>
      <c r="F9" s="175"/>
      <c r="G9" s="174"/>
      <c r="H9" s="185"/>
      <c r="I9" s="186"/>
      <c r="J9" s="161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IF(KD1A!Z9="","",(KD1A!Z9/(IF(OR(DataInduk!$L$8="",DataInduk!$L$8=0),1,DataInduk!$L$8)))*100*(IF(OR(DataInduk!$J$8="",DataInduk!$J$8=0),0.01,DataInduk!$J$8)))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177"/>
      <c r="AE9" s="178"/>
      <c r="AF9" s="179"/>
    </row>
    <row r="10" spans="1:32">
      <c r="A10" s="43" t="str">
        <f>IF(B10&lt;&gt;"",ROW()-8,"")</f>
        <v/>
      </c>
      <c r="B10" s="46" t="str">
        <f>IF('DN1'!B10="","",'DN1'!B10)</f>
        <v/>
      </c>
      <c r="C10" s="47"/>
      <c r="D10" s="48" t="str">
        <f>IF('DN1'!D10="","",'DN1'!D10)</f>
        <v/>
      </c>
      <c r="E10" s="176"/>
      <c r="F10" s="176"/>
      <c r="G10" s="176"/>
      <c r="H10" s="176"/>
      <c r="I10" s="176"/>
      <c r="J10" s="162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IF(KD1A!Z10="","",(KD1A!Z10/(IF(OR(DataInduk!$L$8="",DataInduk!$L$8=0),1,DataInduk!$L$8)))*100*(IF(OR(DataInduk!$J$8="",DataInduk!$J$8=0),0.01,DataInduk!$J$8)))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180"/>
      <c r="AE10" s="180"/>
      <c r="AF10" s="180"/>
    </row>
    <row r="11" spans="1:32">
      <c r="A11" s="42" t="str">
        <f t="shared" ref="A11:A48" si="0">IF(B11&lt;&gt;"",ROW()-8,"")</f>
        <v/>
      </c>
      <c r="B11" s="44" t="str">
        <f>IF('DN1'!B11="","",'DN1'!B11)</f>
        <v/>
      </c>
      <c r="C11" s="45"/>
      <c r="D11" s="52" t="str">
        <f>IF('DN1'!D11="","",'DN1'!D11)</f>
        <v/>
      </c>
      <c r="E11" s="174"/>
      <c r="F11" s="175"/>
      <c r="G11" s="174"/>
      <c r="H11" s="185"/>
      <c r="I11" s="186"/>
      <c r="J11" s="161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IF(KD1A!Z11="","",(KD1A!Z11/(IF(OR(DataInduk!$L$8="",DataInduk!$L$8=0),1,DataInduk!$L$8)))*100*(IF(OR(DataInduk!$J$8="",DataInduk!$J$8=0),0.01,DataInduk!$J$8)))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177"/>
      <c r="AE11" s="178"/>
      <c r="AF11" s="179"/>
    </row>
    <row r="12" spans="1:32">
      <c r="A12" s="43" t="str">
        <f t="shared" si="0"/>
        <v/>
      </c>
      <c r="B12" s="46" t="str">
        <f>IF('DN1'!B12="","",'DN1'!B12)</f>
        <v/>
      </c>
      <c r="C12" s="47"/>
      <c r="D12" s="48" t="str">
        <f>IF('DN1'!D12="","",'DN1'!D12)</f>
        <v/>
      </c>
      <c r="E12" s="176"/>
      <c r="F12" s="176"/>
      <c r="G12" s="176"/>
      <c r="H12" s="176"/>
      <c r="I12" s="176"/>
      <c r="J12" s="162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IF(KD1A!Z12="","",(KD1A!Z12/(IF(OR(DataInduk!$L$8="",DataInduk!$L$8=0),1,DataInduk!$L$8)))*100*(IF(OR(DataInduk!$J$8="",DataInduk!$J$8=0),0.01,DataInduk!$J$8)))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180"/>
      <c r="AE12" s="180"/>
      <c r="AF12" s="180"/>
    </row>
    <row r="13" spans="1:32">
      <c r="A13" s="42" t="str">
        <f t="shared" si="0"/>
        <v/>
      </c>
      <c r="B13" s="44" t="str">
        <f>IF('DN1'!B13="","",'DN1'!B13)</f>
        <v/>
      </c>
      <c r="C13" s="45"/>
      <c r="D13" s="52" t="str">
        <f>IF('DN1'!D13="","",'DN1'!D13)</f>
        <v/>
      </c>
      <c r="E13" s="174"/>
      <c r="F13" s="175"/>
      <c r="G13" s="174"/>
      <c r="H13" s="185"/>
      <c r="I13" s="186"/>
      <c r="J13" s="161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IF(KD1A!Z13="","",(KD1A!Z13/(IF(OR(DataInduk!$L$8="",DataInduk!$L$8=0),1,DataInduk!$L$8)))*100*(IF(OR(DataInduk!$J$8="",DataInduk!$J$8=0),0.01,DataInduk!$J$8)))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177"/>
      <c r="AE13" s="178"/>
      <c r="AF13" s="179"/>
    </row>
    <row r="14" spans="1:32">
      <c r="A14" s="43" t="str">
        <f t="shared" si="0"/>
        <v/>
      </c>
      <c r="B14" s="46" t="str">
        <f>IF('DN1'!B14="","",'DN1'!B14)</f>
        <v/>
      </c>
      <c r="C14" s="47"/>
      <c r="D14" s="48" t="str">
        <f>IF('DN1'!D14="","",'DN1'!D14)</f>
        <v/>
      </c>
      <c r="E14" s="176"/>
      <c r="F14" s="176"/>
      <c r="G14" s="176"/>
      <c r="H14" s="176"/>
      <c r="I14" s="176"/>
      <c r="J14" s="162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IF(KD1A!Z14="","",(KD1A!Z14/(IF(OR(DataInduk!$L$8="",DataInduk!$L$8=0),1,DataInduk!$L$8)))*100*(IF(OR(DataInduk!$J$8="",DataInduk!$J$8=0),0.01,DataInduk!$J$8)))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180"/>
      <c r="AE14" s="180"/>
      <c r="AF14" s="180"/>
    </row>
    <row r="15" spans="1:32">
      <c r="A15" s="42" t="str">
        <f t="shared" si="0"/>
        <v/>
      </c>
      <c r="B15" s="44" t="str">
        <f>IF('DN1'!B15="","",'DN1'!B15)</f>
        <v/>
      </c>
      <c r="C15" s="45"/>
      <c r="D15" s="52" t="str">
        <f>IF('DN1'!D15="","",'DN1'!D15)</f>
        <v/>
      </c>
      <c r="E15" s="174"/>
      <c r="F15" s="175"/>
      <c r="G15" s="174"/>
      <c r="H15" s="185"/>
      <c r="I15" s="186"/>
      <c r="J15" s="161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IF(KD1A!Z15="","",(KD1A!Z15/(IF(OR(DataInduk!$L$8="",DataInduk!$L$8=0),1,DataInduk!$L$8)))*100*(IF(OR(DataInduk!$J$8="",DataInduk!$J$8=0),0.01,DataInduk!$J$8)))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177"/>
      <c r="AE15" s="178"/>
      <c r="AF15" s="179"/>
    </row>
    <row r="16" spans="1:32">
      <c r="A16" s="43" t="str">
        <f t="shared" si="0"/>
        <v/>
      </c>
      <c r="B16" s="46" t="str">
        <f>IF('DN1'!B16="","",'DN1'!B16)</f>
        <v/>
      </c>
      <c r="C16" s="47"/>
      <c r="D16" s="48" t="str">
        <f>IF('DN1'!D16="","",'DN1'!D16)</f>
        <v/>
      </c>
      <c r="E16" s="176"/>
      <c r="F16" s="176"/>
      <c r="G16" s="176"/>
      <c r="H16" s="176"/>
      <c r="I16" s="176"/>
      <c r="J16" s="162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IF(KD1A!Z16="","",(KD1A!Z16/(IF(OR(DataInduk!$L$8="",DataInduk!$L$8=0),1,DataInduk!$L$8)))*100*(IF(OR(DataInduk!$J$8="",DataInduk!$J$8=0),0.01,DataInduk!$J$8)))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180"/>
      <c r="AE16" s="180"/>
      <c r="AF16" s="180"/>
    </row>
    <row r="17" spans="1:32">
      <c r="A17" s="42" t="str">
        <f t="shared" si="0"/>
        <v/>
      </c>
      <c r="B17" s="44" t="str">
        <f>IF('DN1'!B17="","",'DN1'!B17)</f>
        <v/>
      </c>
      <c r="C17" s="45"/>
      <c r="D17" s="52" t="str">
        <f>IF('DN1'!D17="","",'DN1'!D17)</f>
        <v/>
      </c>
      <c r="E17" s="174"/>
      <c r="F17" s="175"/>
      <c r="G17" s="174"/>
      <c r="H17" s="185"/>
      <c r="I17" s="186"/>
      <c r="J17" s="161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IF(KD1A!Z17="","",(KD1A!Z17/(IF(OR(DataInduk!$L$8="",DataInduk!$L$8=0),1,DataInduk!$L$8)))*100*(IF(OR(DataInduk!$J$8="",DataInduk!$J$8=0),0.01,DataInduk!$J$8)))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177"/>
      <c r="AE17" s="178"/>
      <c r="AF17" s="179"/>
    </row>
    <row r="18" spans="1:32">
      <c r="A18" s="43" t="str">
        <f t="shared" si="0"/>
        <v/>
      </c>
      <c r="B18" s="46" t="str">
        <f>IF('DN1'!B18="","",'DN1'!B18)</f>
        <v/>
      </c>
      <c r="C18" s="47"/>
      <c r="D18" s="48" t="str">
        <f>IF('DN1'!D18="","",'DN1'!D18)</f>
        <v/>
      </c>
      <c r="E18" s="176"/>
      <c r="F18" s="176"/>
      <c r="G18" s="176"/>
      <c r="H18" s="176"/>
      <c r="I18" s="176"/>
      <c r="J18" s="162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IF(KD1A!Z18="","",(KD1A!Z18/(IF(OR(DataInduk!$L$8="",DataInduk!$L$8=0),1,DataInduk!$L$8)))*100*(IF(OR(DataInduk!$J$8="",DataInduk!$J$8=0),0.01,DataInduk!$J$8)))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180"/>
      <c r="AE18" s="180"/>
      <c r="AF18" s="180"/>
    </row>
    <row r="19" spans="1:32">
      <c r="A19" s="42" t="str">
        <f t="shared" si="0"/>
        <v/>
      </c>
      <c r="B19" s="44" t="str">
        <f>IF('DN1'!B19="","",'DN1'!B19)</f>
        <v/>
      </c>
      <c r="C19" s="45"/>
      <c r="D19" s="52" t="str">
        <f>IF('DN1'!D19="","",'DN1'!D19)</f>
        <v/>
      </c>
      <c r="E19" s="174"/>
      <c r="F19" s="175"/>
      <c r="G19" s="174"/>
      <c r="H19" s="185"/>
      <c r="I19" s="186"/>
      <c r="J19" s="161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IF(KD1A!Z19="","",(KD1A!Z19/(IF(OR(DataInduk!$L$8="",DataInduk!$L$8=0),1,DataInduk!$L$8)))*100*(IF(OR(DataInduk!$J$8="",DataInduk!$J$8=0),0.01,DataInduk!$J$8)))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177"/>
      <c r="AE19" s="178"/>
      <c r="AF19" s="179"/>
    </row>
    <row r="20" spans="1:32">
      <c r="A20" s="43" t="str">
        <f t="shared" si="0"/>
        <v/>
      </c>
      <c r="B20" s="46" t="str">
        <f>IF('DN1'!B20="","",'DN1'!B20)</f>
        <v/>
      </c>
      <c r="C20" s="47"/>
      <c r="D20" s="48" t="str">
        <f>IF('DN1'!D20="","",'DN1'!D20)</f>
        <v/>
      </c>
      <c r="E20" s="176"/>
      <c r="F20" s="176"/>
      <c r="G20" s="176"/>
      <c r="H20" s="176"/>
      <c r="I20" s="176"/>
      <c r="J20" s="162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IF(KD1A!Z20="","",(KD1A!Z20/(IF(OR(DataInduk!$L$8="",DataInduk!$L$8=0),1,DataInduk!$L$8)))*100*(IF(OR(DataInduk!$J$8="",DataInduk!$J$8=0),0.01,DataInduk!$J$8)))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180"/>
      <c r="AE20" s="180"/>
      <c r="AF20" s="180"/>
    </row>
    <row r="21" spans="1:32">
      <c r="A21" s="42" t="str">
        <f t="shared" si="0"/>
        <v/>
      </c>
      <c r="B21" s="44" t="str">
        <f>IF('DN1'!B21="","",'DN1'!B21)</f>
        <v/>
      </c>
      <c r="C21" s="45"/>
      <c r="D21" s="52" t="str">
        <f>IF('DN1'!D21="","",'DN1'!D21)</f>
        <v/>
      </c>
      <c r="E21" s="174"/>
      <c r="F21" s="175"/>
      <c r="G21" s="174"/>
      <c r="H21" s="185"/>
      <c r="I21" s="186"/>
      <c r="J21" s="161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IF(KD1A!Z21="","",(KD1A!Z21/(IF(OR(DataInduk!$L$8="",DataInduk!$L$8=0),1,DataInduk!$L$8)))*100*(IF(OR(DataInduk!$J$8="",DataInduk!$J$8=0),0.01,DataInduk!$J$8)))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177"/>
      <c r="AE21" s="178"/>
      <c r="AF21" s="179"/>
    </row>
    <row r="22" spans="1:32">
      <c r="A22" s="43" t="str">
        <f t="shared" si="0"/>
        <v/>
      </c>
      <c r="B22" s="46" t="str">
        <f>IF('DN1'!B22="","",'DN1'!B22)</f>
        <v/>
      </c>
      <c r="C22" s="47"/>
      <c r="D22" s="48" t="str">
        <f>IF('DN1'!D22="","",'DN1'!D22)</f>
        <v/>
      </c>
      <c r="E22" s="176"/>
      <c r="F22" s="176"/>
      <c r="G22" s="176"/>
      <c r="H22" s="176"/>
      <c r="I22" s="176"/>
      <c r="J22" s="162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IF(KD1A!Z22="","",(KD1A!Z22/(IF(OR(DataInduk!$L$8="",DataInduk!$L$8=0),1,DataInduk!$L$8)))*100*(IF(OR(DataInduk!$J$8="",DataInduk!$J$8=0),0.01,DataInduk!$J$8)))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180"/>
      <c r="AE22" s="180"/>
      <c r="AF22" s="180"/>
    </row>
    <row r="23" spans="1:32">
      <c r="A23" s="42" t="str">
        <f t="shared" si="0"/>
        <v/>
      </c>
      <c r="B23" s="44" t="str">
        <f>IF('DN1'!B23="","",'DN1'!B23)</f>
        <v/>
      </c>
      <c r="C23" s="45"/>
      <c r="D23" s="52" t="str">
        <f>IF('DN1'!D23="","",'DN1'!D23)</f>
        <v/>
      </c>
      <c r="E23" s="174"/>
      <c r="F23" s="175"/>
      <c r="G23" s="174"/>
      <c r="H23" s="185"/>
      <c r="I23" s="186"/>
      <c r="J23" s="161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IF(KD1A!Z23="","",(KD1A!Z23/(IF(OR(DataInduk!$L$8="",DataInduk!$L$8=0),1,DataInduk!$L$8)))*100*(IF(OR(DataInduk!$J$8="",DataInduk!$J$8=0),0.01,DataInduk!$J$8)))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177"/>
      <c r="AE23" s="178"/>
      <c r="AF23" s="179"/>
    </row>
    <row r="24" spans="1:32">
      <c r="A24" s="43" t="str">
        <f t="shared" si="0"/>
        <v/>
      </c>
      <c r="B24" s="46" t="str">
        <f>IF('DN1'!B24="","",'DN1'!B24)</f>
        <v/>
      </c>
      <c r="C24" s="47"/>
      <c r="D24" s="48" t="str">
        <f>IF('DN1'!D24="","",'DN1'!D24)</f>
        <v/>
      </c>
      <c r="E24" s="176"/>
      <c r="F24" s="176"/>
      <c r="G24" s="176"/>
      <c r="H24" s="176"/>
      <c r="I24" s="176"/>
      <c r="J24" s="162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IF(KD1A!Z24="","",(KD1A!Z24/(IF(OR(DataInduk!$L$8="",DataInduk!$L$8=0),1,DataInduk!$L$8)))*100*(IF(OR(DataInduk!$J$8="",DataInduk!$J$8=0),0.01,DataInduk!$J$8)))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180"/>
      <c r="AE24" s="180"/>
      <c r="AF24" s="180"/>
    </row>
    <row r="25" spans="1:32">
      <c r="A25" s="42" t="str">
        <f t="shared" si="0"/>
        <v/>
      </c>
      <c r="B25" s="44" t="str">
        <f>IF('DN1'!B25="","",'DN1'!B25)</f>
        <v/>
      </c>
      <c r="C25" s="45"/>
      <c r="D25" s="52" t="str">
        <f>IF('DN1'!D25="","",'DN1'!D25)</f>
        <v/>
      </c>
      <c r="E25" s="174"/>
      <c r="F25" s="175"/>
      <c r="G25" s="174"/>
      <c r="H25" s="185"/>
      <c r="I25" s="186"/>
      <c r="J25" s="161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IF(KD1A!Z25="","",(KD1A!Z25/(IF(OR(DataInduk!$L$8="",DataInduk!$L$8=0),1,DataInduk!$L$8)))*100*(IF(OR(DataInduk!$J$8="",DataInduk!$J$8=0),0.01,DataInduk!$J$8)))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177"/>
      <c r="AE25" s="178"/>
      <c r="AF25" s="179"/>
    </row>
    <row r="26" spans="1:32">
      <c r="A26" s="43" t="str">
        <f t="shared" si="0"/>
        <v/>
      </c>
      <c r="B26" s="46" t="str">
        <f>IF('DN1'!B26="","",'DN1'!B26)</f>
        <v/>
      </c>
      <c r="C26" s="47"/>
      <c r="D26" s="48" t="str">
        <f>IF('DN1'!D26="","",'DN1'!D26)</f>
        <v/>
      </c>
      <c r="E26" s="176"/>
      <c r="F26" s="176"/>
      <c r="G26" s="176"/>
      <c r="H26" s="176"/>
      <c r="I26" s="176"/>
      <c r="J26" s="162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IF(KD1A!Z26="","",(KD1A!Z26/(IF(OR(DataInduk!$L$8="",DataInduk!$L$8=0),1,DataInduk!$L$8)))*100*(IF(OR(DataInduk!$J$8="",DataInduk!$J$8=0),0.01,DataInduk!$J$8)))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180"/>
      <c r="AE26" s="180"/>
      <c r="AF26" s="180"/>
    </row>
    <row r="27" spans="1:32">
      <c r="A27" s="42" t="str">
        <f t="shared" si="0"/>
        <v/>
      </c>
      <c r="B27" s="44" t="str">
        <f>IF('DN1'!B27="","",'DN1'!B27)</f>
        <v/>
      </c>
      <c r="C27" s="45"/>
      <c r="D27" s="52" t="str">
        <f>IF('DN1'!D27="","",'DN1'!D27)</f>
        <v/>
      </c>
      <c r="E27" s="174"/>
      <c r="F27" s="175"/>
      <c r="G27" s="174"/>
      <c r="H27" s="185"/>
      <c r="I27" s="186"/>
      <c r="J27" s="161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IF(KD1A!Z27="","",(KD1A!Z27/(IF(OR(DataInduk!$L$8="",DataInduk!$L$8=0),1,DataInduk!$L$8)))*100*(IF(OR(DataInduk!$J$8="",DataInduk!$J$8=0),0.01,DataInduk!$J$8)))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177"/>
      <c r="AE27" s="178"/>
      <c r="AF27" s="179"/>
    </row>
    <row r="28" spans="1:32">
      <c r="A28" s="43" t="str">
        <f t="shared" si="0"/>
        <v/>
      </c>
      <c r="B28" s="46" t="str">
        <f>IF('DN1'!B28="","",'DN1'!B28)</f>
        <v/>
      </c>
      <c r="C28" s="47"/>
      <c r="D28" s="48" t="str">
        <f>IF('DN1'!D28="","",'DN1'!D28)</f>
        <v/>
      </c>
      <c r="E28" s="176"/>
      <c r="F28" s="176"/>
      <c r="G28" s="176"/>
      <c r="H28" s="176"/>
      <c r="I28" s="176"/>
      <c r="J28" s="162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IF(KD1A!Z28="","",(KD1A!Z28/(IF(OR(DataInduk!$L$8="",DataInduk!$L$8=0),1,DataInduk!$L$8)))*100*(IF(OR(DataInduk!$J$8="",DataInduk!$J$8=0),0.01,DataInduk!$J$8)))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180"/>
      <c r="AE28" s="180"/>
      <c r="AF28" s="180"/>
    </row>
    <row r="29" spans="1:32">
      <c r="A29" s="42" t="str">
        <f t="shared" si="0"/>
        <v/>
      </c>
      <c r="B29" s="44" t="str">
        <f>IF('DN1'!B29="","",'DN1'!B29)</f>
        <v/>
      </c>
      <c r="C29" s="45"/>
      <c r="D29" s="52" t="str">
        <f>IF('DN1'!D29="","",'DN1'!D29)</f>
        <v/>
      </c>
      <c r="E29" s="174"/>
      <c r="F29" s="175"/>
      <c r="G29" s="174"/>
      <c r="H29" s="185"/>
      <c r="I29" s="186"/>
      <c r="J29" s="161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IF(KD1A!Z29="","",(KD1A!Z29/(IF(OR(DataInduk!$L$8="",DataInduk!$L$8=0),1,DataInduk!$L$8)))*100*(IF(OR(DataInduk!$J$8="",DataInduk!$J$8=0),0.01,DataInduk!$J$8)))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177"/>
      <c r="AE29" s="178"/>
      <c r="AF29" s="179"/>
    </row>
    <row r="30" spans="1:32">
      <c r="A30" s="43" t="str">
        <f t="shared" si="0"/>
        <v/>
      </c>
      <c r="B30" s="46" t="str">
        <f>IF('DN1'!B30="","",'DN1'!B30)</f>
        <v/>
      </c>
      <c r="C30" s="47"/>
      <c r="D30" s="48" t="str">
        <f>IF('DN1'!D30="","",'DN1'!D30)</f>
        <v/>
      </c>
      <c r="E30" s="176"/>
      <c r="F30" s="176"/>
      <c r="G30" s="176"/>
      <c r="H30" s="176"/>
      <c r="I30" s="176"/>
      <c r="J30" s="162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IF(KD1A!Z30="","",(KD1A!Z30/(IF(OR(DataInduk!$L$8="",DataInduk!$L$8=0),1,DataInduk!$L$8)))*100*(IF(OR(DataInduk!$J$8="",DataInduk!$J$8=0),0.01,DataInduk!$J$8)))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180"/>
      <c r="AE30" s="180"/>
      <c r="AF30" s="180"/>
    </row>
    <row r="31" spans="1:32">
      <c r="A31" s="42" t="str">
        <f t="shared" si="0"/>
        <v/>
      </c>
      <c r="B31" s="44" t="str">
        <f>IF('DN1'!B31="","",'DN1'!B31)</f>
        <v/>
      </c>
      <c r="C31" s="45"/>
      <c r="D31" s="52" t="str">
        <f>IF('DN1'!D31="","",'DN1'!D31)</f>
        <v/>
      </c>
      <c r="E31" s="174"/>
      <c r="F31" s="175"/>
      <c r="G31" s="174"/>
      <c r="H31" s="185"/>
      <c r="I31" s="186"/>
      <c r="J31" s="161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IF(KD1A!Z31="","",(KD1A!Z31/(IF(OR(DataInduk!$L$8="",DataInduk!$L$8=0),1,DataInduk!$L$8)))*100*(IF(OR(DataInduk!$J$8="",DataInduk!$J$8=0),0.01,DataInduk!$J$8)))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177"/>
      <c r="AE31" s="178"/>
      <c r="AF31" s="179"/>
    </row>
    <row r="32" spans="1:32">
      <c r="A32" s="43" t="str">
        <f t="shared" si="0"/>
        <v/>
      </c>
      <c r="B32" s="46" t="str">
        <f>IF('DN1'!B32="","",'DN1'!B32)</f>
        <v/>
      </c>
      <c r="C32" s="47"/>
      <c r="D32" s="48" t="str">
        <f>IF('DN1'!D32="","",'DN1'!D32)</f>
        <v/>
      </c>
      <c r="E32" s="176"/>
      <c r="F32" s="176"/>
      <c r="G32" s="176"/>
      <c r="H32" s="176"/>
      <c r="I32" s="176"/>
      <c r="J32" s="162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IF(KD1A!Z32="","",(KD1A!Z32/(IF(OR(DataInduk!$L$8="",DataInduk!$L$8=0),1,DataInduk!$L$8)))*100*(IF(OR(DataInduk!$J$8="",DataInduk!$J$8=0),0.01,DataInduk!$J$8)))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180"/>
      <c r="AE32" s="180"/>
      <c r="AF32" s="180"/>
    </row>
    <row r="33" spans="1:32">
      <c r="A33" s="42" t="str">
        <f t="shared" si="0"/>
        <v/>
      </c>
      <c r="B33" s="44" t="str">
        <f>IF('DN1'!B33="","",'DN1'!B33)</f>
        <v/>
      </c>
      <c r="C33" s="45"/>
      <c r="D33" s="52" t="str">
        <f>IF('DN1'!D33="","",'DN1'!D33)</f>
        <v/>
      </c>
      <c r="E33" s="174"/>
      <c r="F33" s="175"/>
      <c r="G33" s="174"/>
      <c r="H33" s="185"/>
      <c r="I33" s="186"/>
      <c r="J33" s="161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IF(KD1A!Z33="","",(KD1A!Z33/(IF(OR(DataInduk!$L$8="",DataInduk!$L$8=0),1,DataInduk!$L$8)))*100*(IF(OR(DataInduk!$J$8="",DataInduk!$J$8=0),0.01,DataInduk!$J$8)))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177"/>
      <c r="AE33" s="178"/>
      <c r="AF33" s="179"/>
    </row>
    <row r="34" spans="1:32">
      <c r="A34" s="43" t="str">
        <f t="shared" si="0"/>
        <v/>
      </c>
      <c r="B34" s="46" t="str">
        <f>IF('DN1'!B34="","",'DN1'!B34)</f>
        <v/>
      </c>
      <c r="C34" s="47"/>
      <c r="D34" s="48" t="str">
        <f>IF('DN1'!D34="","",'DN1'!D34)</f>
        <v/>
      </c>
      <c r="E34" s="176"/>
      <c r="F34" s="176"/>
      <c r="G34" s="176"/>
      <c r="H34" s="176"/>
      <c r="I34" s="176"/>
      <c r="J34" s="162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IF(KD1A!Z34="","",(KD1A!Z34/(IF(OR(DataInduk!$L$8="",DataInduk!$L$8=0),1,DataInduk!$L$8)))*100*(IF(OR(DataInduk!$J$8="",DataInduk!$J$8=0),0.01,DataInduk!$J$8)))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180"/>
      <c r="AE34" s="180"/>
      <c r="AF34" s="180"/>
    </row>
    <row r="35" spans="1:32">
      <c r="A35" s="42" t="str">
        <f t="shared" si="0"/>
        <v/>
      </c>
      <c r="B35" s="44" t="str">
        <f>IF('DN1'!B35="","",'DN1'!B35)</f>
        <v/>
      </c>
      <c r="C35" s="45"/>
      <c r="D35" s="52" t="str">
        <f>IF('DN1'!D35="","",'DN1'!D35)</f>
        <v/>
      </c>
      <c r="E35" s="174"/>
      <c r="F35" s="175"/>
      <c r="G35" s="174"/>
      <c r="H35" s="185"/>
      <c r="I35" s="186"/>
      <c r="J35" s="161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IF(KD1A!Z35="","",(KD1A!Z35/(IF(OR(DataInduk!$L$8="",DataInduk!$L$8=0),1,DataInduk!$L$8)))*100*(IF(OR(DataInduk!$J$8="",DataInduk!$J$8=0),0.01,DataInduk!$J$8)))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177"/>
      <c r="AE35" s="178"/>
      <c r="AF35" s="179"/>
    </row>
    <row r="36" spans="1:32">
      <c r="A36" s="43" t="str">
        <f t="shared" si="0"/>
        <v/>
      </c>
      <c r="B36" s="46" t="str">
        <f>IF('DN1'!B36="","",'DN1'!B36)</f>
        <v/>
      </c>
      <c r="C36" s="47"/>
      <c r="D36" s="48" t="str">
        <f>IF('DN1'!D36="","",'DN1'!D36)</f>
        <v/>
      </c>
      <c r="E36" s="176"/>
      <c r="F36" s="176"/>
      <c r="G36" s="176"/>
      <c r="H36" s="176"/>
      <c r="I36" s="176"/>
      <c r="J36" s="162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IF(KD1A!Z36="","",(KD1A!Z36/(IF(OR(DataInduk!$L$8="",DataInduk!$L$8=0),1,DataInduk!$L$8)))*100*(IF(OR(DataInduk!$J$8="",DataInduk!$J$8=0),0.01,DataInduk!$J$8)))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180"/>
      <c r="AE36" s="180"/>
      <c r="AF36" s="180"/>
    </row>
    <row r="37" spans="1:32">
      <c r="A37" s="42" t="str">
        <f t="shared" si="0"/>
        <v/>
      </c>
      <c r="B37" s="44" t="str">
        <f>IF('DN1'!B37="","",'DN1'!B37)</f>
        <v/>
      </c>
      <c r="C37" s="45"/>
      <c r="D37" s="52" t="str">
        <f>IF('DN1'!D37="","",'DN1'!D37)</f>
        <v/>
      </c>
      <c r="E37" s="174"/>
      <c r="F37" s="175"/>
      <c r="G37" s="174"/>
      <c r="H37" s="185"/>
      <c r="I37" s="186"/>
      <c r="J37" s="161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IF(KD1A!Z37="","",(KD1A!Z37/(IF(OR(DataInduk!$L$8="",DataInduk!$L$8=0),1,DataInduk!$L$8)))*100*(IF(OR(DataInduk!$J$8="",DataInduk!$J$8=0),0.01,DataInduk!$J$8)))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177"/>
      <c r="AE37" s="178"/>
      <c r="AF37" s="179"/>
    </row>
    <row r="38" spans="1:32">
      <c r="A38" s="43" t="str">
        <f t="shared" si="0"/>
        <v/>
      </c>
      <c r="B38" s="46" t="str">
        <f>IF('DN1'!B38="","",'DN1'!B38)</f>
        <v/>
      </c>
      <c r="C38" s="47"/>
      <c r="D38" s="48" t="str">
        <f>IF('DN1'!D38="","",'DN1'!D38)</f>
        <v/>
      </c>
      <c r="E38" s="176"/>
      <c r="F38" s="176"/>
      <c r="G38" s="176"/>
      <c r="H38" s="176"/>
      <c r="I38" s="176"/>
      <c r="J38" s="162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IF(KD1A!Z38="","",(KD1A!Z38/(IF(OR(DataInduk!$L$8="",DataInduk!$L$8=0),1,DataInduk!$L$8)))*100*(IF(OR(DataInduk!$J$8="",DataInduk!$J$8=0),0.01,DataInduk!$J$8)))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180"/>
      <c r="AE38" s="180"/>
      <c r="AF38" s="180"/>
    </row>
    <row r="39" spans="1:32">
      <c r="A39" s="42" t="str">
        <f t="shared" si="0"/>
        <v/>
      </c>
      <c r="B39" s="44" t="str">
        <f>IF('DN1'!B39="","",'DN1'!B39)</f>
        <v/>
      </c>
      <c r="C39" s="45"/>
      <c r="D39" s="52" t="str">
        <f>IF('DN1'!D39="","",'DN1'!D39)</f>
        <v/>
      </c>
      <c r="E39" s="174"/>
      <c r="F39" s="175"/>
      <c r="G39" s="174"/>
      <c r="H39" s="185"/>
      <c r="I39" s="186"/>
      <c r="J39" s="161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IF(KD1A!Z39="","",(KD1A!Z39/(IF(OR(DataInduk!$L$8="",DataInduk!$L$8=0),1,DataInduk!$L$8)))*100*(IF(OR(DataInduk!$J$8="",DataInduk!$J$8=0),0.01,DataInduk!$J$8)))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177"/>
      <c r="AE39" s="178"/>
      <c r="AF39" s="179"/>
    </row>
    <row r="40" spans="1:32">
      <c r="A40" s="43" t="str">
        <f t="shared" si="0"/>
        <v/>
      </c>
      <c r="B40" s="46" t="str">
        <f>IF('DN1'!B40="","",'DN1'!B40)</f>
        <v/>
      </c>
      <c r="C40" s="47"/>
      <c r="D40" s="48" t="str">
        <f>IF('DN1'!D40="","",'DN1'!D40)</f>
        <v/>
      </c>
      <c r="E40" s="176"/>
      <c r="F40" s="176"/>
      <c r="G40" s="176"/>
      <c r="H40" s="176"/>
      <c r="I40" s="176"/>
      <c r="J40" s="162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IF(KD1A!Z40="","",(KD1A!Z40/(IF(OR(DataInduk!$L$8="",DataInduk!$L$8=0),1,DataInduk!$L$8)))*100*(IF(OR(DataInduk!$J$8="",DataInduk!$J$8=0),0.01,DataInduk!$J$8)))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180"/>
      <c r="AE40" s="180"/>
      <c r="AF40" s="180"/>
    </row>
    <row r="41" spans="1:32">
      <c r="A41" s="42" t="str">
        <f t="shared" si="0"/>
        <v/>
      </c>
      <c r="B41" s="44" t="str">
        <f>IF('DN1'!B41="","",'DN1'!B41)</f>
        <v/>
      </c>
      <c r="C41" s="45"/>
      <c r="D41" s="52" t="str">
        <f>IF('DN1'!D41="","",'DN1'!D41)</f>
        <v/>
      </c>
      <c r="E41" s="174"/>
      <c r="F41" s="175"/>
      <c r="G41" s="174"/>
      <c r="H41" s="185"/>
      <c r="I41" s="186"/>
      <c r="J41" s="161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IF(KD1A!Z41="","",(KD1A!Z41/(IF(OR(DataInduk!$L$8="",DataInduk!$L$8=0),1,DataInduk!$L$8)))*100*(IF(OR(DataInduk!$J$8="",DataInduk!$J$8=0),0.01,DataInduk!$J$8)))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177"/>
      <c r="AE41" s="178"/>
      <c r="AF41" s="179"/>
    </row>
    <row r="42" spans="1:32">
      <c r="A42" s="43" t="str">
        <f t="shared" si="0"/>
        <v/>
      </c>
      <c r="B42" s="46" t="str">
        <f>IF('DN1'!B42="","",'DN1'!B42)</f>
        <v/>
      </c>
      <c r="C42" s="47"/>
      <c r="D42" s="48" t="str">
        <f>IF('DN1'!D42="","",'DN1'!D42)</f>
        <v/>
      </c>
      <c r="E42" s="176"/>
      <c r="F42" s="176"/>
      <c r="G42" s="176"/>
      <c r="H42" s="176"/>
      <c r="I42" s="176"/>
      <c r="J42" s="162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IF(KD1A!Z42="","",(KD1A!Z42/(IF(OR(DataInduk!$L$8="",DataInduk!$L$8=0),1,DataInduk!$L$8)))*100*(IF(OR(DataInduk!$J$8="",DataInduk!$J$8=0),0.01,DataInduk!$J$8)))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180"/>
      <c r="AE42" s="180"/>
      <c r="AF42" s="180"/>
    </row>
    <row r="43" spans="1:32">
      <c r="A43" s="42" t="str">
        <f t="shared" si="0"/>
        <v/>
      </c>
      <c r="B43" s="44" t="str">
        <f>IF('DN1'!B43="","",'DN1'!B43)</f>
        <v/>
      </c>
      <c r="C43" s="45"/>
      <c r="D43" s="52" t="str">
        <f>IF('DN1'!D43="","",'DN1'!D43)</f>
        <v/>
      </c>
      <c r="E43" s="174"/>
      <c r="F43" s="175"/>
      <c r="G43" s="174"/>
      <c r="H43" s="185"/>
      <c r="I43" s="186"/>
      <c r="J43" s="161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IF(KD1A!Z43="","",(KD1A!Z43/(IF(OR(DataInduk!$L$8="",DataInduk!$L$8=0),1,DataInduk!$L$8)))*100*(IF(OR(DataInduk!$J$8="",DataInduk!$J$8=0),0.01,DataInduk!$J$8)))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177"/>
      <c r="AE43" s="178"/>
      <c r="AF43" s="179"/>
    </row>
    <row r="44" spans="1:32">
      <c r="A44" s="43" t="str">
        <f t="shared" si="0"/>
        <v/>
      </c>
      <c r="B44" s="46" t="str">
        <f>IF('DN1'!B44="","",'DN1'!B44)</f>
        <v/>
      </c>
      <c r="C44" s="47"/>
      <c r="D44" s="48" t="str">
        <f>IF('DN1'!D44="","",'DN1'!D44)</f>
        <v/>
      </c>
      <c r="E44" s="176"/>
      <c r="F44" s="176"/>
      <c r="G44" s="176"/>
      <c r="H44" s="176"/>
      <c r="I44" s="176"/>
      <c r="J44" s="162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IF(KD1A!Z44="","",(KD1A!Z44/(IF(OR(DataInduk!$L$8="",DataInduk!$L$8=0),1,DataInduk!$L$8)))*100*(IF(OR(DataInduk!$J$8="",DataInduk!$J$8=0),0.01,DataInduk!$J$8)))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180"/>
      <c r="AE44" s="180"/>
      <c r="AF44" s="180"/>
    </row>
    <row r="45" spans="1:32">
      <c r="A45" s="42" t="str">
        <f t="shared" si="0"/>
        <v/>
      </c>
      <c r="B45" s="44" t="str">
        <f>IF('DN1'!B45="","",'DN1'!B45)</f>
        <v/>
      </c>
      <c r="C45" s="45"/>
      <c r="D45" s="52" t="str">
        <f>IF('DN1'!D45="","",'DN1'!D45)</f>
        <v/>
      </c>
      <c r="E45" s="174"/>
      <c r="F45" s="175"/>
      <c r="G45" s="174"/>
      <c r="H45" s="185"/>
      <c r="I45" s="186"/>
      <c r="J45" s="161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IF(KD1A!Z45="","",(KD1A!Z45/(IF(OR(DataInduk!$L$8="",DataInduk!$L$8=0),1,DataInduk!$L$8)))*100*(IF(OR(DataInduk!$J$8="",DataInduk!$J$8=0),0.01,DataInduk!$J$8)))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177"/>
      <c r="AE45" s="178"/>
      <c r="AF45" s="179"/>
    </row>
    <row r="46" spans="1:32">
      <c r="A46" s="43" t="str">
        <f t="shared" si="0"/>
        <v/>
      </c>
      <c r="B46" s="46" t="str">
        <f>IF('DN1'!B46="","",'DN1'!B46)</f>
        <v/>
      </c>
      <c r="C46" s="47"/>
      <c r="D46" s="48" t="str">
        <f>IF('DN1'!D46="","",'DN1'!D46)</f>
        <v/>
      </c>
      <c r="E46" s="176"/>
      <c r="F46" s="176"/>
      <c r="G46" s="176"/>
      <c r="H46" s="176"/>
      <c r="I46" s="176"/>
      <c r="J46" s="162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IF(KD1A!Z46="","",(KD1A!Z46/(IF(OR(DataInduk!$L$8="",DataInduk!$L$8=0),1,DataInduk!$L$8)))*100*(IF(OR(DataInduk!$J$8="",DataInduk!$J$8=0),0.01,DataInduk!$J$8)))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180"/>
      <c r="AE46" s="180"/>
      <c r="AF46" s="180"/>
    </row>
    <row r="47" spans="1:32">
      <c r="A47" s="42" t="str">
        <f t="shared" si="0"/>
        <v/>
      </c>
      <c r="B47" s="44" t="str">
        <f>IF('DN1'!B47="","",'DN1'!B47)</f>
        <v/>
      </c>
      <c r="C47" s="45"/>
      <c r="D47" s="52" t="str">
        <f>IF('DN1'!D47="","",'DN1'!D47)</f>
        <v/>
      </c>
      <c r="E47" s="174"/>
      <c r="F47" s="175"/>
      <c r="G47" s="174"/>
      <c r="H47" s="185"/>
      <c r="I47" s="186"/>
      <c r="J47" s="161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IF(KD1A!Z47="","",(KD1A!Z47/(IF(OR(DataInduk!$L$8="",DataInduk!$L$8=0),1,DataInduk!$L$8)))*100*(IF(OR(DataInduk!$J$8="",DataInduk!$J$8=0),0.01,DataInduk!$J$8)))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177"/>
      <c r="AE47" s="178"/>
      <c r="AF47" s="179"/>
    </row>
    <row r="48" spans="1:32">
      <c r="A48" s="43" t="str">
        <f t="shared" si="0"/>
        <v/>
      </c>
      <c r="B48" s="46" t="str">
        <f>IF('DN1'!B48="","",'DN1'!B48)</f>
        <v/>
      </c>
      <c r="C48" s="47"/>
      <c r="D48" s="48" t="str">
        <f>IF('DN1'!D48="","",'DN1'!D48)</f>
        <v/>
      </c>
      <c r="E48" s="176"/>
      <c r="F48" s="176"/>
      <c r="G48" s="176"/>
      <c r="H48" s="176"/>
      <c r="I48" s="176"/>
      <c r="J48" s="162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IF(KD1A!Z48="","",(KD1A!Z48/(IF(OR(DataInduk!$L$8="",DataInduk!$L$8=0),1,DataInduk!$L$8)))*100*(IF(OR(DataInduk!$J$8="",DataInduk!$J$8=0),0.01,DataInduk!$J$8)))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180"/>
      <c r="AE48" s="180"/>
      <c r="AF48" s="180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AC7:AF7"/>
    <mergeCell ref="C4:F4"/>
    <mergeCell ref="A7:A8"/>
    <mergeCell ref="B7:C8"/>
    <mergeCell ref="D7:D8"/>
    <mergeCell ref="E7:U7"/>
    <mergeCell ref="Y3:Z3"/>
    <mergeCell ref="Y2:Z2"/>
    <mergeCell ref="AA3:AB3"/>
    <mergeCell ref="AA2:AB2"/>
    <mergeCell ref="V7:X7"/>
    <mergeCell ref="Y7:AB7"/>
  </mergeCells>
  <conditionalFormatting sqref="Z9">
    <cfRule type="expression" dxfId="19249" priority="79" stopIfTrue="1">
      <formula>($U$9+$Z$9)&lt;60</formula>
    </cfRule>
    <cfRule type="expression" dxfId="19248" priority="80">
      <formula>($U$9+$Z$9)&lt;80</formula>
    </cfRule>
  </conditionalFormatting>
  <conditionalFormatting sqref="Z10">
    <cfRule type="expression" dxfId="19247" priority="77" stopIfTrue="1">
      <formula>($U$10+$Z$10)&lt;60</formula>
    </cfRule>
    <cfRule type="expression" dxfId="19246" priority="78">
      <formula>($U$10+$Z$10)&lt;80</formula>
    </cfRule>
  </conditionalFormatting>
  <conditionalFormatting sqref="Z11">
    <cfRule type="expression" dxfId="19245" priority="75" stopIfTrue="1">
      <formula>($U$11+$Z$11)&lt;60</formula>
    </cfRule>
    <cfRule type="expression" dxfId="19244" priority="76">
      <formula>($U$11+$Z$11)&lt;80</formula>
    </cfRule>
  </conditionalFormatting>
  <conditionalFormatting sqref="Z12">
    <cfRule type="expression" dxfId="19243" priority="73" stopIfTrue="1">
      <formula>($U$12+$Z$12)&lt;60</formula>
    </cfRule>
    <cfRule type="expression" dxfId="19242" priority="74">
      <formula>($U$12+$Z$12)&lt;80</formula>
    </cfRule>
  </conditionalFormatting>
  <conditionalFormatting sqref="Z13">
    <cfRule type="expression" dxfId="19241" priority="71" stopIfTrue="1">
      <formula>($U$13+$Z$13)&lt;60</formula>
    </cfRule>
    <cfRule type="expression" dxfId="19240" priority="72">
      <formula>($U$13+$Z$13)&lt;80</formula>
    </cfRule>
  </conditionalFormatting>
  <conditionalFormatting sqref="Z14">
    <cfRule type="expression" dxfId="19239" priority="69" stopIfTrue="1">
      <formula>($U$14+$Z$14)&lt;60</formula>
    </cfRule>
    <cfRule type="expression" dxfId="19238" priority="70">
      <formula>($U$14+$Z$14)&lt;80</formula>
    </cfRule>
  </conditionalFormatting>
  <conditionalFormatting sqref="Z15">
    <cfRule type="expression" dxfId="19237" priority="67" stopIfTrue="1">
      <formula>($U$15+$Z$15)&lt;60</formula>
    </cfRule>
    <cfRule type="expression" dxfId="19236" priority="68">
      <formula>($U$15+$Z$15)&lt;80</formula>
    </cfRule>
  </conditionalFormatting>
  <conditionalFormatting sqref="Z16">
    <cfRule type="expression" dxfId="19235" priority="65" stopIfTrue="1">
      <formula>($U$16+$Z$16)&lt;60</formula>
    </cfRule>
    <cfRule type="expression" dxfId="19234" priority="66">
      <formula>($U$16+$Z$16)&lt;80</formula>
    </cfRule>
  </conditionalFormatting>
  <conditionalFormatting sqref="Z17">
    <cfRule type="expression" dxfId="19233" priority="63" stopIfTrue="1">
      <formula>($U$17+$Z$17)&lt;60</formula>
    </cfRule>
    <cfRule type="expression" dxfId="19232" priority="64">
      <formula>($U$17+$Z$17)&lt;80</formula>
    </cfRule>
  </conditionalFormatting>
  <conditionalFormatting sqref="Z18">
    <cfRule type="expression" dxfId="19231" priority="61" stopIfTrue="1">
      <formula>($U$18+$Z$18)&lt;60</formula>
    </cfRule>
    <cfRule type="expression" dxfId="19230" priority="62">
      <formula>($U$18+$Z$18)&lt;80</formula>
    </cfRule>
  </conditionalFormatting>
  <conditionalFormatting sqref="Z19">
    <cfRule type="expression" dxfId="19229" priority="59" stopIfTrue="1">
      <formula>($U$19+$Z$19)&lt;60</formula>
    </cfRule>
    <cfRule type="expression" dxfId="19228" priority="60">
      <formula>($U$19+$Z$19)&lt;80</formula>
    </cfRule>
  </conditionalFormatting>
  <conditionalFormatting sqref="Z20">
    <cfRule type="expression" dxfId="19227" priority="57" stopIfTrue="1">
      <formula>($U$20+$Z$20)&lt;60</formula>
    </cfRule>
    <cfRule type="expression" dxfId="19226" priority="58">
      <formula>($U$20+$Z$20)&lt;80</formula>
    </cfRule>
  </conditionalFormatting>
  <conditionalFormatting sqref="Z21">
    <cfRule type="expression" dxfId="19225" priority="55" stopIfTrue="1">
      <formula>($U$21+$Z$21)&lt;60</formula>
    </cfRule>
    <cfRule type="expression" dxfId="19224" priority="56">
      <formula>($U$21+$Z$21)&lt;80</formula>
    </cfRule>
  </conditionalFormatting>
  <conditionalFormatting sqref="Z22">
    <cfRule type="expression" dxfId="19223" priority="53" stopIfTrue="1">
      <formula>($U$22+$Z$22)&lt;60</formula>
    </cfRule>
    <cfRule type="expression" dxfId="19222" priority="54">
      <formula>($U$22+$Z$22)&lt;80</formula>
    </cfRule>
  </conditionalFormatting>
  <conditionalFormatting sqref="Z23">
    <cfRule type="expression" dxfId="19221" priority="51" stopIfTrue="1">
      <formula>($U$23+$Z$23)&lt;60</formula>
    </cfRule>
    <cfRule type="expression" dxfId="19220" priority="52">
      <formula>($U$23+$Z$23)&lt;80</formula>
    </cfRule>
  </conditionalFormatting>
  <conditionalFormatting sqref="Z24">
    <cfRule type="expression" dxfId="19219" priority="49" stopIfTrue="1">
      <formula>($U$24+$Z$24)&lt;60</formula>
    </cfRule>
    <cfRule type="expression" dxfId="19218" priority="50">
      <formula>($U$24+$Z$24)&lt;80</formula>
    </cfRule>
  </conditionalFormatting>
  <conditionalFormatting sqref="Z25">
    <cfRule type="expression" dxfId="19217" priority="47" stopIfTrue="1">
      <formula>($U$25+$Z$25)&lt;60</formula>
    </cfRule>
    <cfRule type="expression" dxfId="19216" priority="48">
      <formula>($U$25+$Z$25)&lt;80</formula>
    </cfRule>
  </conditionalFormatting>
  <conditionalFormatting sqref="Z26">
    <cfRule type="expression" dxfId="19215" priority="45" stopIfTrue="1">
      <formula>($U$26+$Z$26)&lt;60</formula>
    </cfRule>
    <cfRule type="expression" dxfId="19214" priority="46">
      <formula>($U$26+$Z$26)&lt;80</formula>
    </cfRule>
  </conditionalFormatting>
  <conditionalFormatting sqref="Z27">
    <cfRule type="expression" dxfId="19213" priority="43" stopIfTrue="1">
      <formula>($U$27+$Z$27)&lt;60</formula>
    </cfRule>
    <cfRule type="expression" dxfId="19212" priority="44">
      <formula>($U$27+$Z$27)&lt;80</formula>
    </cfRule>
  </conditionalFormatting>
  <conditionalFormatting sqref="Z28">
    <cfRule type="expression" dxfId="19211" priority="41" stopIfTrue="1">
      <formula>($U$28+$Z$28)&lt;60</formula>
    </cfRule>
    <cfRule type="expression" dxfId="19210" priority="42">
      <formula>($U$28+$Z$28)&lt;80</formula>
    </cfRule>
  </conditionalFormatting>
  <conditionalFormatting sqref="Z29">
    <cfRule type="expression" dxfId="19209" priority="39" stopIfTrue="1">
      <formula>($U$29+$Z$29)&lt;60</formula>
    </cfRule>
    <cfRule type="expression" dxfId="19208" priority="40">
      <formula>($U$29+$Z$29)&lt;80</formula>
    </cfRule>
  </conditionalFormatting>
  <conditionalFormatting sqref="Z30">
    <cfRule type="expression" dxfId="19207" priority="37" stopIfTrue="1">
      <formula>($U$30+$Z$30)&lt;60</formula>
    </cfRule>
    <cfRule type="expression" dxfId="19206" priority="38">
      <formula>($U$30+$Z$30)&lt;80</formula>
    </cfRule>
  </conditionalFormatting>
  <conditionalFormatting sqref="Z31">
    <cfRule type="expression" dxfId="19205" priority="35" stopIfTrue="1">
      <formula>($U$31+$Z$31)&lt;60</formula>
    </cfRule>
    <cfRule type="expression" dxfId="19204" priority="36">
      <formula>($U$31+$Z$31)&lt;80</formula>
    </cfRule>
  </conditionalFormatting>
  <conditionalFormatting sqref="Z32">
    <cfRule type="expression" dxfId="19203" priority="33" stopIfTrue="1">
      <formula>($U$32+$Z$32)&lt;60</formula>
    </cfRule>
    <cfRule type="expression" dxfId="19202" priority="34">
      <formula>($U$32+$Z$32)&lt;80</formula>
    </cfRule>
  </conditionalFormatting>
  <conditionalFormatting sqref="Z33">
    <cfRule type="expression" dxfId="19201" priority="31" stopIfTrue="1">
      <formula>($U$33+$Z$33)&lt;60</formula>
    </cfRule>
    <cfRule type="expression" dxfId="19200" priority="32">
      <formula>($U$33+$Z$33)&lt;80</formula>
    </cfRule>
  </conditionalFormatting>
  <conditionalFormatting sqref="Z34">
    <cfRule type="expression" dxfId="19199" priority="29" stopIfTrue="1">
      <formula>($U$34+$Z$34)&lt;60</formula>
    </cfRule>
    <cfRule type="expression" dxfId="19198" priority="30">
      <formula>($U$34+$Z$34)&lt;80</formula>
    </cfRule>
  </conditionalFormatting>
  <conditionalFormatting sqref="Z35">
    <cfRule type="expression" dxfId="19197" priority="27" stopIfTrue="1">
      <formula>($U$35+$Z$35)&lt;60</formula>
    </cfRule>
    <cfRule type="expression" dxfId="19196" priority="28">
      <formula>($U$35+$Z$35)&lt;80</formula>
    </cfRule>
  </conditionalFormatting>
  <conditionalFormatting sqref="Z36">
    <cfRule type="expression" dxfId="19195" priority="25" stopIfTrue="1">
      <formula>($U$36+$Z$36)&lt;60</formula>
    </cfRule>
    <cfRule type="expression" dxfId="19194" priority="26">
      <formula>($U$36+$Z$36)&lt;80</formula>
    </cfRule>
  </conditionalFormatting>
  <conditionalFormatting sqref="Z37">
    <cfRule type="expression" dxfId="19193" priority="23" stopIfTrue="1">
      <formula>($U$37+$Z$37)&lt;60</formula>
    </cfRule>
    <cfRule type="expression" dxfId="19192" priority="24">
      <formula>($U$37+$Z$37)&lt;80</formula>
    </cfRule>
  </conditionalFormatting>
  <conditionalFormatting sqref="Z38">
    <cfRule type="expression" dxfId="19191" priority="21" stopIfTrue="1">
      <formula>($U$38+$Z$38)&lt;60</formula>
    </cfRule>
    <cfRule type="expression" dxfId="19190" priority="22">
      <formula>($U$38+$Z$38)&lt;80</formula>
    </cfRule>
  </conditionalFormatting>
  <conditionalFormatting sqref="Z39">
    <cfRule type="expression" dxfId="19189" priority="19">
      <formula>($U$39+$Z$39)&lt;60</formula>
    </cfRule>
    <cfRule type="expression" dxfId="19188" priority="20">
      <formula>($U$39+$Z$39)&lt;80</formula>
    </cfRule>
  </conditionalFormatting>
  <conditionalFormatting sqref="Z40">
    <cfRule type="expression" dxfId="19187" priority="17" stopIfTrue="1">
      <formula>($U$40+$Z$40)&lt;60</formula>
    </cfRule>
    <cfRule type="expression" dxfId="19186" priority="18">
      <formula>($U$40+$Z$40)&lt;80</formula>
    </cfRule>
  </conditionalFormatting>
  <conditionalFormatting sqref="Z41">
    <cfRule type="expression" dxfId="19185" priority="15" stopIfTrue="1">
      <formula>($U$41+$Z$41)&lt;60</formula>
    </cfRule>
    <cfRule type="expression" dxfId="19184" priority="16">
      <formula>($U$41+$Z$41)&lt;80</formula>
    </cfRule>
  </conditionalFormatting>
  <conditionalFormatting sqref="Z42">
    <cfRule type="expression" dxfId="19183" priority="13" stopIfTrue="1">
      <formula>($U$42+$Z$42)&lt;60</formula>
    </cfRule>
    <cfRule type="expression" dxfId="19182" priority="14">
      <formula>($U$42+$Z$42)&lt;80</formula>
    </cfRule>
  </conditionalFormatting>
  <conditionalFormatting sqref="Z43">
    <cfRule type="expression" dxfId="19181" priority="11" stopIfTrue="1">
      <formula>($U$43+$Z$43)&lt;60</formula>
    </cfRule>
    <cfRule type="expression" dxfId="19180" priority="12">
      <formula>($U$43+$Z$43)&lt;80</formula>
    </cfRule>
  </conditionalFormatting>
  <conditionalFormatting sqref="Z44">
    <cfRule type="expression" dxfId="19179" priority="9" stopIfTrue="1">
      <formula>($U$44+$Z$44)&lt;60</formula>
    </cfRule>
    <cfRule type="expression" dxfId="19178" priority="10">
      <formula>($U$44+$Z$44)&lt;80</formula>
    </cfRule>
  </conditionalFormatting>
  <conditionalFormatting sqref="Z45">
    <cfRule type="expression" dxfId="19177" priority="7" stopIfTrue="1">
      <formula>($U$45+$Z$45)&lt;60</formula>
    </cfRule>
    <cfRule type="expression" dxfId="19176" priority="8">
      <formula>($U$45+$Z$45)&lt;80</formula>
    </cfRule>
  </conditionalFormatting>
  <conditionalFormatting sqref="Z46">
    <cfRule type="expression" dxfId="19175" priority="5" stopIfTrue="1">
      <formula>($U$46+$Z$46)&lt;60</formula>
    </cfRule>
    <cfRule type="expression" dxfId="19174" priority="6">
      <formula>($U$46+$Z$46)&lt;80</formula>
    </cfRule>
  </conditionalFormatting>
  <conditionalFormatting sqref="Z47">
    <cfRule type="expression" dxfId="19173" priority="3" stopIfTrue="1">
      <formula>($U$47+$Z$47)&lt;60</formula>
    </cfRule>
    <cfRule type="expression" dxfId="19172" priority="4">
      <formula>($U$47+$Z$47)&lt;80</formula>
    </cfRule>
  </conditionalFormatting>
  <conditionalFormatting sqref="Z48">
    <cfRule type="expression" dxfId="19171" priority="1" stopIfTrue="1">
      <formula>($U$48+$Z$48)&lt;60</formula>
    </cfRule>
    <cfRule type="expression" dxfId="19170" priority="2">
      <formula>($U$48+$Z$48)&lt;80</formula>
    </cfRule>
  </conditionalFormatting>
  <pageMargins left="0.7" right="0.7" top="0.75" bottom="0.75" header="0.3" footer="0.3"/>
  <pageSetup orientation="portrait" verticalDpi="0" r:id="rId1"/>
  <ignoredErrors>
    <ignoredError sqref="S52:S53 J52:J53 P53 S51" 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64" stopIfTrue="1" id="{B81BF56E-639B-429A-B192-6A9392DD67A3}">
            <xm:f>$U$9&lt;60%*DataInduk!L14</xm:f>
            <x14:dxf>
              <font>
                <color rgb="FFC00000"/>
              </font>
            </x14:dxf>
          </x14:cfRule>
          <x14:cfRule type="expression" priority="1365" id="{BC6EA376-4502-4E6F-981C-9C2691994160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362" stopIfTrue="1" id="{61AF7A28-5298-4579-A1C4-C51D0ACAA3E2}">
            <xm:f>$U$10&lt;60%*DataInduk!L14</xm:f>
            <x14:dxf>
              <font>
                <color rgb="FFC00000"/>
              </font>
            </x14:dxf>
          </x14:cfRule>
          <x14:cfRule type="expression" priority="1363" id="{AD80650D-1878-43F4-99A2-3CB8FD312B39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360" stopIfTrue="1" id="{A221E577-7386-469A-9637-994C4FAA933A}">
            <xm:f>$U$11&lt;60%*DataInduk!L14</xm:f>
            <x14:dxf>
              <font>
                <color rgb="FFC00000"/>
              </font>
            </x14:dxf>
          </x14:cfRule>
          <x14:cfRule type="expression" priority="1361" id="{0831F3E0-662C-46FC-881B-4C93E16FD142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358" stopIfTrue="1" id="{99F54F83-0DAD-4BF1-AA9D-B7F3ACFBC34D}">
            <xm:f>$U$12&lt;60%*DataInduk!L14</xm:f>
            <x14:dxf>
              <font>
                <color rgb="FFC00000"/>
              </font>
            </x14:dxf>
          </x14:cfRule>
          <x14:cfRule type="expression" priority="1359" id="{DE781F2E-B09C-48A0-A60C-B825D79A5412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356" stopIfTrue="1" id="{0DAE0198-5638-49DF-99BD-A8E0A2A3C63C}">
            <xm:f>$U$13&lt;60%*DataInduk!L14</xm:f>
            <x14:dxf>
              <font>
                <color rgb="FFC00000"/>
              </font>
            </x14:dxf>
          </x14:cfRule>
          <x14:cfRule type="expression" priority="1357" id="{825DF8BC-391D-4C70-8293-69B46529A4AB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354" stopIfTrue="1" id="{4B3EE0CB-F5C2-4D26-8E4A-05859CEC6DEC}">
            <xm:f>$U$14&lt;60%*DataInduk!L14</xm:f>
            <x14:dxf>
              <font>
                <color rgb="FFC00000"/>
              </font>
            </x14:dxf>
          </x14:cfRule>
          <x14:cfRule type="expression" priority="1355" id="{E665D13E-8AB5-413E-AA38-5C0F9FAC3314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352" stopIfTrue="1" id="{B9CA69ED-08D6-42F9-B89A-A6F11AA72619}">
            <xm:f>$U$15&lt;60%*DataInduk!L14</xm:f>
            <x14:dxf>
              <font>
                <color rgb="FFC00000"/>
              </font>
            </x14:dxf>
          </x14:cfRule>
          <x14:cfRule type="expression" priority="1353" id="{23C85083-1AE8-47D3-ABA0-656C747EB0A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350" stopIfTrue="1" id="{F11037D4-4695-4B16-9F96-6AF1E6236E7C}">
            <xm:f>$U$16&lt;60%*DataInduk!L14</xm:f>
            <x14:dxf>
              <font>
                <color rgb="FFC00000"/>
              </font>
            </x14:dxf>
          </x14:cfRule>
          <x14:cfRule type="expression" priority="1351" id="{A2B2CE42-32F1-4B26-8450-F9524375FBFD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348" stopIfTrue="1" id="{A9CF9465-9F25-46FF-9941-FF33996F31CC}">
            <xm:f>$U$17&lt;60%*DataInduk!L14</xm:f>
            <x14:dxf>
              <font>
                <color rgb="FFC00000"/>
              </font>
            </x14:dxf>
          </x14:cfRule>
          <x14:cfRule type="expression" priority="1349" id="{92C15DB1-32CE-4706-97DC-A7E0844F391B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346" stopIfTrue="1" id="{5D19A973-0B52-4629-BE53-441FAFF1D016}">
            <xm:f>$U$18&lt;60%*DataInduk!L14</xm:f>
            <x14:dxf>
              <font>
                <color rgb="FFC00000"/>
              </font>
            </x14:dxf>
          </x14:cfRule>
          <x14:cfRule type="expression" priority="1347" id="{61DF570F-E449-4B64-AB6F-BF7BEC1E89F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344" stopIfTrue="1" id="{1B73D43A-38E7-4C4B-8755-80DA39572836}">
            <xm:f>$U$19&lt;60%*DataInduk!L14</xm:f>
            <x14:dxf>
              <font>
                <color rgb="FFC00000"/>
              </font>
            </x14:dxf>
          </x14:cfRule>
          <x14:cfRule type="expression" priority="1345" id="{77B9DB2F-F56C-4189-AD3D-A9240E84E22B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342" stopIfTrue="1" id="{95DE0D0A-A3E1-461B-97FF-E7EB3F77A491}">
            <xm:f>$U$20&lt;60%*DataInduk!L14</xm:f>
            <x14:dxf>
              <font>
                <color rgb="FFC00000"/>
              </font>
            </x14:dxf>
          </x14:cfRule>
          <x14:cfRule type="expression" priority="1343" id="{A82EAC9E-10F8-454D-BD40-B2EB33C38D3A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340" stopIfTrue="1" id="{C3F9C2B3-BE8D-4830-ABF5-6D9BEB576768}">
            <xm:f>$U$21&lt;60%*DataInduk!L14</xm:f>
            <x14:dxf>
              <font>
                <color rgb="FFC00000"/>
              </font>
            </x14:dxf>
          </x14:cfRule>
          <x14:cfRule type="expression" priority="1341" id="{43DC4DC5-F012-4F5A-8EC3-4BFDE3D5AA21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338" stopIfTrue="1" id="{22546158-A6A3-4666-B3F7-F4585C755214}">
            <xm:f>$U$22&lt;60%*DataInduk!L14</xm:f>
            <x14:dxf>
              <font>
                <color rgb="FFC00000"/>
              </font>
            </x14:dxf>
          </x14:cfRule>
          <x14:cfRule type="expression" priority="1339" id="{A9E10CF9-4B47-47F6-BBAA-74733EF3EB62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336" stopIfTrue="1" id="{ABCCE515-B822-464F-ADC8-B2B9A49A3D7C}">
            <xm:f>$U$23&lt;60%*DataInduk!L14</xm:f>
            <x14:dxf>
              <font>
                <color rgb="FFC00000"/>
              </font>
            </x14:dxf>
          </x14:cfRule>
          <x14:cfRule type="expression" priority="1337" id="{B1981B1A-440E-4DBC-A26F-8C87B660995A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334" stopIfTrue="1" id="{20FB8CEB-12ED-4AD0-AA50-C000B39EA3A1}">
            <xm:f>$U$24&lt;60%*DataInduk!L14</xm:f>
            <x14:dxf>
              <font>
                <color rgb="FFC00000"/>
              </font>
            </x14:dxf>
          </x14:cfRule>
          <x14:cfRule type="expression" priority="1335" id="{96B8DA65-A435-4DCF-BDF0-7BC0B945BB52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332" stopIfTrue="1" id="{CC24EC15-4DBE-4643-91DC-4EE53A984970}">
            <xm:f>$U$25&lt;60%*DataInduk!L14</xm:f>
            <x14:dxf>
              <font>
                <color rgb="FFC00000"/>
              </font>
            </x14:dxf>
          </x14:cfRule>
          <x14:cfRule type="expression" priority="1333" id="{C9DABEE9-33CB-463D-A964-225DE2A603A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330" stopIfTrue="1" id="{39238298-22CE-456C-B6B5-01F65CCEF430}">
            <xm:f>$U$26&lt;60%*DataInduk!L14</xm:f>
            <x14:dxf>
              <font>
                <color rgb="FFC00000"/>
              </font>
            </x14:dxf>
          </x14:cfRule>
          <x14:cfRule type="expression" priority="1331" id="{0B8EC549-09F1-4BA4-BC02-0C5F44C60716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328" stopIfTrue="1" id="{94163613-2D46-4C8E-A6CE-0E728D808141}">
            <xm:f>$U$27&lt;60%*DataInduk!L14</xm:f>
            <x14:dxf>
              <font>
                <color rgb="FFC00000"/>
              </font>
            </x14:dxf>
          </x14:cfRule>
          <x14:cfRule type="expression" priority="1329" id="{332476CF-36E1-445B-9D09-B9E93FF8E22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326" stopIfTrue="1" id="{3C26B18A-3188-46E9-9E78-3E4D72DE28A1}">
            <xm:f>$U$28&lt;60%*DataInduk!L14</xm:f>
            <x14:dxf>
              <font>
                <color rgb="FFC00000"/>
              </font>
            </x14:dxf>
          </x14:cfRule>
          <x14:cfRule type="expression" priority="1327" id="{A0B4B9DD-340D-4A31-A8A8-509BABFFD135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24" stopIfTrue="1" id="{D997A726-4ADC-4083-A86C-A019FF2AB608}">
            <xm:f>$U$29&lt;60%*DataInduk!L14</xm:f>
            <x14:dxf>
              <font>
                <color rgb="FFC00000"/>
              </font>
            </x14:dxf>
          </x14:cfRule>
          <x14:cfRule type="expression" priority="1325" id="{B94CBD32-1D5F-4DDF-B772-D0635F01282F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22" stopIfTrue="1" id="{6EA2C7E7-85E7-4CC9-8D31-F831C1C426F2}">
            <xm:f>$U$30&lt;60%*DataInduk!L14</xm:f>
            <x14:dxf>
              <font>
                <color rgb="FFC00000"/>
              </font>
            </x14:dxf>
          </x14:cfRule>
          <x14:cfRule type="expression" priority="1323" id="{986966BA-AF16-4FE1-804D-6A8BEAD714E1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20" stopIfTrue="1" id="{EE9146BD-2DAC-4BFD-B037-3DACCACAACF0}">
            <xm:f>$U$31&lt;60%*DataInduk!L14</xm:f>
            <x14:dxf>
              <font>
                <color rgb="FFC00000"/>
              </font>
            </x14:dxf>
          </x14:cfRule>
          <x14:cfRule type="expression" priority="1321" id="{C383B9A3-79C9-4F44-95F5-5E6C87690B03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18" stopIfTrue="1" id="{7E330D7E-92D0-41A8-91E2-8AA7C7C2F129}">
            <xm:f>$U$32&lt;60%*DataInduk!L14</xm:f>
            <x14:dxf>
              <font>
                <color rgb="FFC00000"/>
              </font>
            </x14:dxf>
          </x14:cfRule>
          <x14:cfRule type="expression" priority="1319" id="{8DE4FAE3-A191-4EB2-AAA7-EC546E2C3410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16" stopIfTrue="1" id="{A7DDDD51-DDBD-4710-A749-393E5183F635}">
            <xm:f>$U$33&lt;60%*DataInduk!L14</xm:f>
            <x14:dxf>
              <font>
                <color rgb="FFC00000"/>
              </font>
            </x14:dxf>
          </x14:cfRule>
          <x14:cfRule type="expression" priority="1317" id="{3DCB6114-34BF-4AA6-8C76-780D7E9AD364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14" stopIfTrue="1" id="{9AA97D7F-CFEE-48F7-BE8D-BE5FD7822688}">
            <xm:f>$U$34&lt;60%*DataInduk!L14</xm:f>
            <x14:dxf>
              <font>
                <color rgb="FFC00000"/>
              </font>
            </x14:dxf>
          </x14:cfRule>
          <x14:cfRule type="expression" priority="1315" id="{E0F5F382-1E44-4EBD-BC4E-6229896FC0B7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12" stopIfTrue="1" id="{46F720EF-8CB1-400F-8129-C77F02B585CD}">
            <xm:f>$U$35&lt;60%*DataInduk!L14</xm:f>
            <x14:dxf>
              <font>
                <color rgb="FFC00000"/>
              </font>
            </x14:dxf>
          </x14:cfRule>
          <x14:cfRule type="expression" priority="1313" id="{347A0C94-4DAE-4D5D-B745-748BB65CCDFC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10" stopIfTrue="1" id="{0D17178B-241E-4183-B9FF-19A7185C8132}">
            <xm:f>$U$36&lt;60%*DataInduk!L14</xm:f>
            <x14:dxf>
              <font>
                <color rgb="FFC00000"/>
              </font>
            </x14:dxf>
          </x14:cfRule>
          <x14:cfRule type="expression" priority="1311" id="{1BA8CFD4-22A3-4EEE-B61D-BD92A7A246AE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08" stopIfTrue="1" id="{2F2F5F3C-E3A8-4A83-9CB9-63773C79B71A}">
            <xm:f>$U$37&lt;60%*DataInduk!L14</xm:f>
            <x14:dxf>
              <font>
                <color rgb="FFC00000"/>
              </font>
            </x14:dxf>
          </x14:cfRule>
          <x14:cfRule type="expression" priority="1309" id="{06172D73-32A5-45FC-AA54-B827DD8BB59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06" stopIfTrue="1" id="{654840C4-B178-4F24-8D37-5FDB39AC84EB}">
            <xm:f>$U$38&lt;60%*DataInduk!L14</xm:f>
            <x14:dxf>
              <font>
                <color rgb="FFC00000"/>
              </font>
            </x14:dxf>
          </x14:cfRule>
          <x14:cfRule type="expression" priority="1307" id="{D7A60EE9-72EE-405E-BAFB-94B1EB99D59D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04" stopIfTrue="1" id="{6108D173-275D-4831-B922-3A7AEB7C74B9}">
            <xm:f>$U$39&lt;60%*DataInduk!L14</xm:f>
            <x14:dxf>
              <font>
                <color rgb="FFC00000"/>
              </font>
            </x14:dxf>
          </x14:cfRule>
          <x14:cfRule type="expression" priority="1305" id="{E7B6DACD-F049-4332-9CD7-8AB153F8E9BF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02" stopIfTrue="1" id="{EDE00395-A641-42CE-8FC4-0C630C42D996}">
            <xm:f>$U$40&lt;60%*DataInduk!L14</xm:f>
            <x14:dxf>
              <font>
                <color rgb="FFC00000"/>
              </font>
            </x14:dxf>
          </x14:cfRule>
          <x14:cfRule type="expression" priority="1303" id="{5F3533D4-C4EB-4E8C-8041-B00C26E0D1BA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00" stopIfTrue="1" id="{818FF06B-FDE1-45EF-8A53-EA364847977A}">
            <xm:f>$U$41&lt;60%*DataInduk!L14</xm:f>
            <x14:dxf>
              <font>
                <color rgb="FFC00000"/>
              </font>
            </x14:dxf>
          </x14:cfRule>
          <x14:cfRule type="expression" priority="1301" id="{9CD0EA7F-EC14-4ADE-8DCF-7DE84D12389A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298" stopIfTrue="1" id="{FE3F2E0B-90C1-4268-9BED-008A5323B458}">
            <xm:f>$U$42&lt;60%*DataInduk!L14</xm:f>
            <x14:dxf>
              <font>
                <color rgb="FFC00000"/>
              </font>
            </x14:dxf>
          </x14:cfRule>
          <x14:cfRule type="expression" priority="1299" id="{A2D7AB8B-D79A-4A53-9C6C-1023B23A037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296" stopIfTrue="1" id="{47CCC276-D041-4F5D-8C9D-032A36B7826D}">
            <xm:f>$U$43&lt;60%*DataInduk!L14</xm:f>
            <x14:dxf>
              <font>
                <color rgb="FFC00000"/>
              </font>
            </x14:dxf>
          </x14:cfRule>
          <x14:cfRule type="expression" priority="1297" id="{3C394C96-9CE2-4A9E-9060-7B9A8C198B62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294" stopIfTrue="1" id="{F49AC690-614C-49AE-AB91-AADB2DAAF977}">
            <xm:f>$U$44&lt;60%*DataInduk!L14</xm:f>
            <x14:dxf>
              <font>
                <color rgb="FFC00000"/>
              </font>
            </x14:dxf>
          </x14:cfRule>
          <x14:cfRule type="expression" priority="1295" id="{212D21E1-47E3-4A46-A329-413B558A5C9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292" stopIfTrue="1" id="{51E0BF6A-4203-41CA-8A27-7C895C32B454}">
            <xm:f>$U$45&lt;60%*DataInduk!L14</xm:f>
            <x14:dxf>
              <font>
                <color rgb="FFC00000"/>
              </font>
            </x14:dxf>
          </x14:cfRule>
          <x14:cfRule type="expression" priority="1293" id="{6CC470A8-E7C4-49CF-AFE2-6FA760C9B218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290" stopIfTrue="1" id="{B7FD4D8C-D492-4BF4-AD0E-D745408E8877}">
            <xm:f>$U$46&lt;60%*DataInduk!L14</xm:f>
            <x14:dxf>
              <font>
                <color rgb="FFC00000"/>
              </font>
            </x14:dxf>
          </x14:cfRule>
          <x14:cfRule type="expression" priority="1291" id="{053A0500-B818-459E-A0B7-4D15681075F5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288" stopIfTrue="1" id="{27EA457C-E4DE-4B50-83D7-F114017F9160}">
            <xm:f>$U$47&lt;60%*DataInduk!L14</xm:f>
            <x14:dxf>
              <font>
                <color rgb="FFC00000"/>
              </font>
            </x14:dxf>
          </x14:cfRule>
          <x14:cfRule type="expression" priority="1289" id="{5C0ED108-0C7D-4AA8-ABA1-C9E0B02B1837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286" stopIfTrue="1" id="{39A561AE-5EBB-423A-B5FE-BEB8847D24F4}">
            <xm:f>$U$48&lt;60%*DataInduk!L14</xm:f>
            <x14:dxf>
              <font>
                <color rgb="FFC00000"/>
              </font>
            </x14:dxf>
          </x14:cfRule>
          <x14:cfRule type="expression" priority="1287" id="{BF612CBA-7643-4D10-A552-FBD8FA3DD3A9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82" stopIfTrue="1" id="{345996C2-DA84-4A73-B4D5-AA43E5258A95}">
            <xm:f>$E$9&lt;60%*DataInduk!L6</xm:f>
            <x14:dxf>
              <font>
                <color rgb="FFC00000"/>
              </font>
            </x14:dxf>
          </x14:cfRule>
          <x14:cfRule type="expression" priority="1283" id="{C5472D5F-4F39-49E8-9483-77E698C8213E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280" stopIfTrue="1" id="{F7C28197-938C-434D-9396-31600FF734B5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1" id="{D4691FF8-2E47-4DA5-A7D4-D2DB9F0C40B4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8" stopIfTrue="1" id="{BC02E240-E0A8-4C7C-BA92-44A67B0BABDA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9" id="{5F62D103-0BAC-4363-AA7F-C049A569647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6" stopIfTrue="1" id="{4EC4A36C-02BE-4E0C-871D-1969ADA83879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7" id="{940855B5-061C-4DAC-9373-CED248C0ACE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4" stopIfTrue="1" id="{06C927DD-2FF8-4939-BFE3-CE25E4CE216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5" id="{AC83CA4B-F130-4309-B269-ED9716A18E7D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2" stopIfTrue="1" id="{9D119277-0D91-44FE-927C-EECB35ABFA32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3" id="{82093067-3A3C-4E36-836F-AF0AC8529658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70" stopIfTrue="1" id="{10893DA6-E381-4043-AB1E-B8EB242F4F76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1" id="{610860CE-9848-4724-BCD5-78DF8D670B35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8" stopIfTrue="1" id="{AFBCAA94-266C-4ED4-BB0E-C12ED8D6C3E3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9" id="{A3B32B24-5323-4582-AFB1-5BABE51088C5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6" stopIfTrue="1" id="{03E9369B-FE66-4B78-BFBA-CCB5E9C80C74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7" id="{89B9B4F5-3E2E-4A47-8856-FFE9E1C1830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4" stopIfTrue="1" id="{311E69F9-EF3D-4957-8404-AEEE7BE0BB8E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5" id="{7E8C77DB-CAF0-404D-BEA8-D73BC9335068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2" stopIfTrue="1" id="{8FE3FCFC-EB98-4AB2-A7C0-190CBBD0D136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3" id="{F83EF46A-2EF4-43A9-B21A-6FF0D8B3EDAC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60" stopIfTrue="1" id="{98EFDA7F-2FF6-4863-AEAD-7F86534371C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1" id="{B8F8EEE9-CB51-4B18-A379-89AD76BDE157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8" stopIfTrue="1" id="{26C4C807-A917-4D85-8A3C-F299F7318BA1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9" id="{2139E3F4-BADB-4D1F-B2EF-B8621CDB1E77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6" stopIfTrue="1" id="{AD998ADA-8D41-4D7C-ADD1-660B95CA8ED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7" id="{4BCED3EA-B01A-4B66-A9FC-1641B8A4E620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4" stopIfTrue="1" id="{45E94841-2B54-409C-935C-F7D12B563CC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5" id="{5BA81EEF-738C-4895-AA5A-DF288F4B4DD5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2" stopIfTrue="1" id="{E8692A1A-AFFA-43C5-B6D2-712EDC7046DB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3" id="{1FEA05A7-4CAB-4E82-824C-97B31C2855B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50" stopIfTrue="1" id="{40EAF867-7E57-40E4-8A78-5DD16A629B8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1" id="{14B4E3F2-F5FE-4224-B779-E0E1F9F971EE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8" stopIfTrue="1" id="{80EA0E8A-4CFC-4F5D-9ABF-AA9C75EE12A9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9" id="{DBE5BA7C-3A2D-4330-92BF-DE96D5FAD6E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6" stopIfTrue="1" id="{35004F4D-A1BB-4784-AC69-B04695378CD2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7" id="{82BED357-D4AF-4A38-8B4A-AD349A04545C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4" stopIfTrue="1" id="{A2F92A62-EC4B-4BAA-AD69-7A2F3B53FD52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5" id="{E83C9EAE-7BE9-461F-9B56-BA992C61D3A7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2" stopIfTrue="1" id="{B0BB1311-8B77-4729-AFE9-505C1209CC92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3" id="{36C67109-7F26-4A11-AE6F-725022726250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40" stopIfTrue="1" id="{2E856E91-2CEC-4491-B988-F892CE80310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1" id="{241AF62B-4E80-4478-B8C1-064019A4AC92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8" stopIfTrue="1" id="{9F04D325-E4A8-4990-9E24-91E36983D808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9" id="{E6E6B525-39A6-47D1-AB76-5FD051E08500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6" stopIfTrue="1" id="{CA3C5098-406F-4586-BC37-88B509A54A7F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7" id="{C086DCFB-79E0-4F9A-92E6-F5974F9CB086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4" stopIfTrue="1" id="{D245397C-5719-4E8F-9B19-F22548AD7FF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5" id="{3F772CB4-A55D-4919-AFE9-3C23F68CD70C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2" stopIfTrue="1" id="{4936C391-2224-421C-95A5-99298AA2FFD5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3" id="{D4B9F904-F76B-4B0A-9010-7349D2C86C5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30" stopIfTrue="1" id="{9505AD73-4DE3-4B7E-9BDA-AF0BFCD92528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1" id="{F374FDD6-D261-42B4-8505-9FD17482CB27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8" stopIfTrue="1" id="{34CC713E-2CA2-487F-92B5-53DF7A93694C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9" id="{425458B7-F5BB-4EE5-B736-972CDE054AC4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6" stopIfTrue="1" id="{A715CFCA-E968-4865-A1D1-03D719F7FF19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7" id="{7C112710-4066-452D-93BF-9A802B61198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4" stopIfTrue="1" id="{7F97205B-41AC-478A-85A2-E971EBAD5BED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5" id="{12A9A93D-3EA9-4B2E-93BD-D18872EE9DC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2" stopIfTrue="1" id="{DF64CF49-034D-4484-A680-E2F9F65DA72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3" id="{01EEF061-51F0-4687-8E7A-A432FF9396E5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20" stopIfTrue="1" id="{8597DC9B-E6ED-4080-A2CF-EC83EFD08E18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1" id="{26F2C28A-03D0-4FCF-8715-2CB7EAD5BBE2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8" stopIfTrue="1" id="{76D91F16-75FD-4B8D-BB52-E220A6E00AF5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9" id="{B485B378-802E-44F6-9A79-9816E48E672C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6" stopIfTrue="1" id="{7D9B0373-DA4F-4DCC-94BC-E83BF0DB9F8A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7" id="{77A389C6-D9AB-4C55-BB22-E2C4582743D3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4" stopIfTrue="1" id="{B2F1D11F-0606-4B46-83C1-5C0C6BA53345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5" id="{EC572D5B-8054-47DE-A01A-3E9821103F1B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2" stopIfTrue="1" id="{90B8C74D-0782-414B-A0F5-F50E09B08DB3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3" id="{17267386-C5C9-4D7B-913E-90BC71447816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10" stopIfTrue="1" id="{EDA1014D-2BD0-409A-8537-7E059985F04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1" id="{499F60D3-4236-423D-895D-19F6EF6329F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8" stopIfTrue="1" id="{294D2DFF-C5CF-45B2-95B8-32E5D436941B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9" id="{A8C65461-3192-4F32-948A-62B2B2BDD6DA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6" stopIfTrue="1" id="{A104B0A8-B714-4EF5-BF01-7059DC160D0D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7" id="{CD67AE81-C7DC-446E-9FC6-48689A158612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4" stopIfTrue="1" id="{E5546558-C864-4263-8351-88ED07D69F98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5" id="{1BE4BCFC-35B4-4392-8DAB-4EEAC24457E8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2" stopIfTrue="1" id="{40F68B02-07E9-4654-B7B2-E83DC4A1BED3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3" id="{29E62FAF-1DEF-44DE-9608-FE3EE4392326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200" stopIfTrue="1" id="{0CA20BE4-C231-412D-B375-177544F05BEE}">
            <xm:f>$E$10&lt;60%*DataInduk!L6</xm:f>
            <x14:dxf>
              <font>
                <color rgb="FFC00000"/>
              </font>
            </x14:dxf>
          </x14:cfRule>
          <x14:cfRule type="expression" priority="1201" id="{F89CC5BC-32C5-4E92-9BF4-109B3446DE68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8" stopIfTrue="1" id="{89200F50-368C-469B-AB0C-E045E4B1217D}">
            <xm:f>$E$11&lt;60%*DataInduk!L6</xm:f>
            <x14:dxf>
              <font>
                <color rgb="FFC00000"/>
              </font>
            </x14:dxf>
          </x14:cfRule>
          <x14:cfRule type="expression" priority="1199" id="{3B5987D6-6413-4DF1-B469-1B1A1B13AD87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6" stopIfTrue="1" id="{F27B7778-9B71-4547-88C0-23EE23451A79}">
            <xm:f>$E$12&lt;60%*DataInduk!L6</xm:f>
            <x14:dxf>
              <font>
                <color rgb="FFC00000"/>
              </font>
            </x14:dxf>
          </x14:cfRule>
          <x14:cfRule type="expression" priority="1197" id="{6BE3A3D0-A581-4309-9767-8FBC527A4A3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4" stopIfTrue="1" id="{4178669E-168A-4F06-8F63-19C81A947FB6}">
            <xm:f>$E$13&lt;60%*DataInduk!L6</xm:f>
            <x14:dxf>
              <font>
                <color rgb="FFC00000"/>
              </font>
            </x14:dxf>
          </x14:cfRule>
          <x14:cfRule type="expression" priority="1195" id="{5CF2E74F-CC2F-4376-A674-60D68207998A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92" stopIfTrue="1" id="{79D29655-73F5-45D6-BE85-FB3ED8276A14}">
            <xm:f>$E$14&lt;60%*DataInduk!L6</xm:f>
            <x14:dxf>
              <font>
                <color rgb="FFC00000"/>
              </font>
            </x14:dxf>
          </x14:cfRule>
          <x14:cfRule type="expression" priority="1193" id="{D3D85513-8D5E-4C9B-A0B6-3F14DC465E59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90" stopIfTrue="1" id="{BE99B1C8-7705-46A6-BA3A-95A5D4E13ECA}">
            <xm:f>$E$15&lt;60%*DataInduk!L6</xm:f>
            <x14:dxf>
              <font>
                <color rgb="FFC00000"/>
              </font>
            </x14:dxf>
          </x14:cfRule>
          <x14:cfRule type="expression" priority="1191" id="{57D8F817-5C83-4E82-B531-57555983380B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8" stopIfTrue="1" id="{639F0B60-7331-472A-83A3-8E3D8FA6FE57}">
            <xm:f>$E$16&lt;60%*DataInduk!L6</xm:f>
            <x14:dxf>
              <font>
                <color rgb="FFC00000"/>
              </font>
            </x14:dxf>
          </x14:cfRule>
          <x14:cfRule type="expression" priority="1189" id="{EEB97312-9BBD-42CA-A656-2EC3EFCE3C1D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6" stopIfTrue="1" id="{889B5110-E7B5-4672-B9D2-27C50C150D33}">
            <xm:f>$E$17&lt;60%*DataInduk!L6</xm:f>
            <x14:dxf>
              <font>
                <color rgb="FFC00000"/>
              </font>
            </x14:dxf>
          </x14:cfRule>
          <x14:cfRule type="expression" priority="1187" id="{3AD70950-6FB5-4D30-A6B6-47A8B0765835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4" stopIfTrue="1" id="{D44DB41A-423D-4780-8BDB-3AC2D7730AE9}">
            <xm:f>$E$18&lt;60%*DataInduk!L6</xm:f>
            <x14:dxf>
              <font>
                <color rgb="FFC00000"/>
              </font>
            </x14:dxf>
          </x14:cfRule>
          <x14:cfRule type="expression" priority="1185" id="{44BDA328-C98F-411C-AD83-5E323B348D46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82" stopIfTrue="1" id="{7F546291-F9A2-43A8-90A6-166B9C95A540}">
            <xm:f>$E$19&lt;60%*DataInduk!L6</xm:f>
            <x14:dxf>
              <font>
                <color rgb="FFC00000"/>
              </font>
            </x14:dxf>
          </x14:cfRule>
          <x14:cfRule type="expression" priority="1183" id="{ABB08FD8-0326-41A8-9B7E-D11472DDAEB1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80" stopIfTrue="1" id="{ACB697BE-A101-447F-990E-D42809536B1C}">
            <xm:f>$E$20&lt;60%*DataInduk!L6</xm:f>
            <x14:dxf>
              <font>
                <color rgb="FFC00000"/>
              </font>
            </x14:dxf>
          </x14:cfRule>
          <x14:cfRule type="expression" priority="1181" id="{DACDFF80-4C27-4790-87DD-AFB1C351C2B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8" stopIfTrue="1" id="{E2803484-820B-48F2-9BCD-D474A803D0CF}">
            <xm:f>$E$21&lt;60%*DataInduk!L6</xm:f>
            <x14:dxf>
              <font>
                <color rgb="FFC00000"/>
              </font>
            </x14:dxf>
          </x14:cfRule>
          <x14:cfRule type="expression" priority="1179" id="{3E348FCE-5C7C-42E0-897E-F05783286453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6" stopIfTrue="1" id="{0ACBD075-E382-499B-BA7F-10E8BF507695}">
            <xm:f>$E$22&lt;60%*DataInduk!L6</xm:f>
            <x14:dxf>
              <font>
                <color rgb="FFC00000"/>
              </font>
            </x14:dxf>
          </x14:cfRule>
          <x14:cfRule type="expression" priority="1177" id="{60C29E7D-B122-40BA-8D35-5CA8C74CE9A3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4" stopIfTrue="1" id="{6A80AAE6-CE20-483B-A16B-B6E3DECC0D1C}">
            <xm:f>$E$23&lt;60%*DataInduk!L6</xm:f>
            <x14:dxf>
              <font>
                <color rgb="FFC00000"/>
              </font>
            </x14:dxf>
          </x14:cfRule>
          <x14:cfRule type="expression" priority="1175" id="{7FE3F733-D7CC-4853-AEEC-3F3704D9BCE3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72" stopIfTrue="1" id="{9EE9E007-E6D6-45F4-AB42-757A4E3F04FE}">
            <xm:f>$E$24&lt;60%*DataInduk!L6</xm:f>
            <x14:dxf>
              <font>
                <color rgb="FFC00000"/>
              </font>
            </x14:dxf>
          </x14:cfRule>
          <x14:cfRule type="expression" priority="1173" id="{5A636C57-12E3-4B4D-AA39-D6772B358846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70" stopIfTrue="1" id="{7EC253CE-DF55-4D8A-821F-45B4D1DD4155}">
            <xm:f>$E$25&lt;60%*DataInduk!L6</xm:f>
            <x14:dxf>
              <font>
                <color rgb="FFC00000"/>
              </font>
            </x14:dxf>
          </x14:cfRule>
          <x14:cfRule type="expression" priority="1171" id="{DF04F497-EFF6-485B-B427-1379EEB39F04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8" stopIfTrue="1" id="{36728B6F-2893-41ED-992F-1114050F624A}">
            <xm:f>$E$26&lt;60%*DataInduk!L6</xm:f>
            <x14:dxf>
              <font>
                <color rgb="FFC00000"/>
              </font>
            </x14:dxf>
          </x14:cfRule>
          <x14:cfRule type="expression" priority="1169" id="{7B2400DE-0C9A-4FF1-9134-E3915CC1051F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6" stopIfTrue="1" id="{7D39B18C-FAAD-474D-8F76-E32490279B02}">
            <xm:f>$E$27&lt;60%*DataInduk!L6</xm:f>
            <x14:dxf>
              <font>
                <color rgb="FFC00000"/>
              </font>
            </x14:dxf>
          </x14:cfRule>
          <x14:cfRule type="expression" priority="1167" id="{93448CE0-20A5-49C1-AE6E-5A1F6C7ADBB8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4" stopIfTrue="1" id="{709D62D1-C81B-4199-ABFD-55DE12BFCA63}">
            <xm:f>$E$28&lt;60%*DataInduk!L6</xm:f>
            <x14:dxf>
              <font>
                <color rgb="FFC00000"/>
              </font>
            </x14:dxf>
          </x14:cfRule>
          <x14:cfRule type="expression" priority="1165" id="{FE506948-A47D-4F90-9EA2-E06E46CF99BF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62" stopIfTrue="1" id="{5322FB0C-5B03-4CB0-AF9C-27D11B7F5E35}">
            <xm:f>$E$29&lt;60%*DataInduk!L6</xm:f>
            <x14:dxf>
              <font>
                <color rgb="FFC00000"/>
              </font>
            </x14:dxf>
          </x14:cfRule>
          <x14:cfRule type="expression" priority="1163" id="{5C673A1B-61C6-4570-8952-4066F079298D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60" stopIfTrue="1" id="{5E35024B-DFA3-4D6C-B051-A69C57C65CE7}">
            <xm:f>$E$30&lt;60%*DataInduk!L6</xm:f>
            <x14:dxf>
              <font>
                <color rgb="FFC00000"/>
              </font>
            </x14:dxf>
          </x14:cfRule>
          <x14:cfRule type="expression" priority="1161" id="{12AC90BE-FB12-4F72-9760-9EDCE643B47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8" stopIfTrue="1" id="{4CFB43F2-03C9-43AB-A4FA-92BA04559401}">
            <xm:f>$E$31&lt;60%*DataInduk!L6</xm:f>
            <x14:dxf>
              <font>
                <color rgb="FFC00000"/>
              </font>
            </x14:dxf>
          </x14:cfRule>
          <x14:cfRule type="expression" priority="1159" id="{E68534BC-C9EA-48DE-8AAA-C541EADBA03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6" stopIfTrue="1" id="{D81558B0-6353-4974-B875-31937307CD0C}">
            <xm:f>$E$32&lt;60%*DataInduk!L6</xm:f>
            <x14:dxf>
              <font>
                <color rgb="FFC00000"/>
              </font>
            </x14:dxf>
          </x14:cfRule>
          <x14:cfRule type="expression" priority="1157" id="{08D579E4-05B1-4C73-9D17-16E612C9106B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4" stopIfTrue="1" id="{6C3D93C2-9EF1-43C7-95D4-C0E285DB91F3}">
            <xm:f>$E$33&lt;60%*DataInduk!L6</xm:f>
            <x14:dxf>
              <font>
                <color rgb="FFC00000"/>
              </font>
            </x14:dxf>
          </x14:cfRule>
          <x14:cfRule type="expression" priority="1155" id="{9C87E994-56E5-46AB-BD58-B1ACD6E0F76A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52" stopIfTrue="1" id="{948618D8-C502-4948-A269-723C46EBC45F}">
            <xm:f>$E$34&lt;60%*DataInduk!L6</xm:f>
            <x14:dxf>
              <font>
                <color rgb="FFC00000"/>
              </font>
            </x14:dxf>
          </x14:cfRule>
          <x14:cfRule type="expression" priority="1153" id="{AADD1A8F-3D29-4BD8-8EF1-4BA6E0032807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50" stopIfTrue="1" id="{CEDCA099-10ED-40A9-921A-8CC8B1FF53AC}">
            <xm:f>$E$35&lt;60%*DataInduk!L6</xm:f>
            <x14:dxf>
              <font>
                <color rgb="FFC00000"/>
              </font>
            </x14:dxf>
          </x14:cfRule>
          <x14:cfRule type="expression" priority="1151" id="{32855883-8083-4302-9F32-4EE8A1737B3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8" stopIfTrue="1" id="{71648976-005B-4A5A-A963-A4847F7A8EEA}">
            <xm:f>$E$36&lt;60%*DataInduk!L6</xm:f>
            <x14:dxf>
              <font>
                <color rgb="FFC00000"/>
              </font>
            </x14:dxf>
          </x14:cfRule>
          <x14:cfRule type="expression" priority="1149" id="{10C8966D-CBF1-4B21-A51C-ED35525D997A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6" stopIfTrue="1" id="{4F0B1A60-7E37-4C65-B714-4F15009A905C}">
            <xm:f>$E$37&lt;60%*DataInduk!L6</xm:f>
            <x14:dxf>
              <font>
                <color rgb="FFC00000"/>
              </font>
            </x14:dxf>
          </x14:cfRule>
          <x14:cfRule type="expression" priority="1147" id="{F2D102C7-07B9-4738-BE66-8427C97F9EE7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4" stopIfTrue="1" id="{83EE5E82-7B51-49D6-A029-7C23FA0A67E0}">
            <xm:f>$E$38&lt;60%*DataInduk!L6</xm:f>
            <x14:dxf>
              <font>
                <color rgb="FFC00000"/>
              </font>
            </x14:dxf>
          </x14:cfRule>
          <x14:cfRule type="expression" priority="1145" id="{64C35FC4-8C95-483A-BAC9-6F2824B4C4C7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42" stopIfTrue="1" id="{BDFB41F6-8B86-47FE-8C91-4FCD27DA7D0F}">
            <xm:f>$E$39&lt;60%*DataInduk!L6</xm:f>
            <x14:dxf>
              <font>
                <color rgb="FFC00000"/>
              </font>
            </x14:dxf>
          </x14:cfRule>
          <x14:cfRule type="expression" priority="1143" id="{BEBD7EFA-151E-4ACC-8C32-5DE61131F118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40" stopIfTrue="1" id="{A63270A6-B44B-4960-888A-38A4129AFA19}">
            <xm:f>$E$40&lt;60%*DataInduk!L6</xm:f>
            <x14:dxf>
              <font>
                <color rgb="FFC00000"/>
              </font>
            </x14:dxf>
          </x14:cfRule>
          <x14:cfRule type="expression" priority="1141" id="{A52FFB4F-AAE7-4BBF-A4C7-0F09708F9DBB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8" stopIfTrue="1" id="{02FA3785-41BA-44B6-AB3A-5D621C0EA1A8}">
            <xm:f>$E$41&lt;60%*DataInduk!L6</xm:f>
            <x14:dxf>
              <font>
                <color rgb="FFC00000"/>
              </font>
            </x14:dxf>
          </x14:cfRule>
          <x14:cfRule type="expression" priority="1139" id="{C3D5F433-401A-4308-A96A-C8E9B9B23984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6" stopIfTrue="1" id="{0C2E83E4-17B5-4BAA-805F-46F646C70522}">
            <xm:f>$E$42&lt;60%*DataInduk!L6</xm:f>
            <x14:dxf>
              <font>
                <color rgb="FFC00000"/>
              </font>
            </x14:dxf>
          </x14:cfRule>
          <x14:cfRule type="expression" priority="1137" id="{FA0CD57E-6794-47F1-997B-1C7CDE9AE1D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4" stopIfTrue="1" id="{D96E276F-7FFD-48B7-949B-0FD6AD0E8802}">
            <xm:f>$E$43&lt;60%*DataInduk!L6</xm:f>
            <x14:dxf>
              <font>
                <color rgb="FFC00000"/>
              </font>
            </x14:dxf>
          </x14:cfRule>
          <x14:cfRule type="expression" priority="1135" id="{6AB80D7B-303B-49CE-8BA4-0812522F95E6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32" stopIfTrue="1" id="{6E5AC2F6-BC84-40BE-A92A-2809269B1617}">
            <xm:f>$E$44&lt;60%*DataInduk!L6</xm:f>
            <x14:dxf>
              <font>
                <color rgb="FFC00000"/>
              </font>
            </x14:dxf>
          </x14:cfRule>
          <x14:cfRule type="expression" priority="1133" id="{3DDE9DDB-7CC0-425D-8743-64B9EB71B324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30" stopIfTrue="1" id="{1AC9F94A-DA5D-497A-AF95-C2C790B3DD75}">
            <xm:f>$E$45&lt;60%*DataInduk!L6</xm:f>
            <x14:dxf>
              <font>
                <color rgb="FFC00000"/>
              </font>
            </x14:dxf>
          </x14:cfRule>
          <x14:cfRule type="expression" priority="1131" id="{C64C88A6-3356-405B-8BEF-1D2BEC7480E9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8" stopIfTrue="1" id="{6060777B-21D5-4A00-8AED-EDC0B6786B9A}">
            <xm:f>$E$46&lt;60%*DataInduk!L6</xm:f>
            <x14:dxf>
              <font>
                <color rgb="FFC00000"/>
              </font>
            </x14:dxf>
          </x14:cfRule>
          <x14:cfRule type="expression" priority="1129" id="{3F6E8F65-124A-481D-897E-2026D0899854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6" stopIfTrue="1" id="{A508F4C2-52B6-42DA-97BF-2AC461DD384F}">
            <xm:f>$E$47&lt;60%*DataInduk!L6</xm:f>
            <x14:dxf>
              <font>
                <color rgb="FFC00000"/>
              </font>
            </x14:dxf>
          </x14:cfRule>
          <x14:cfRule type="expression" priority="1127" id="{0CF19BCD-131F-46D1-9656-2F0F631EAA8D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4" stopIfTrue="1" id="{7944D3A7-03C0-42B1-B7EA-42016DA366FE}">
            <xm:f>$E$48&lt;60%*DataInduk!L6</xm:f>
            <x14:dxf>
              <font>
                <color rgb="FFC00000"/>
              </font>
            </x14:dxf>
          </x14:cfRule>
          <x14:cfRule type="expression" priority="1125" id="{06B64E0A-8610-4C6C-8AA0-938D0DA0D261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22" stopIfTrue="1" id="{D84C3059-B447-49FE-B05F-0B1E3B90CB6D}">
            <xm:f>$F$9&lt;60%*DataInduk!L6</xm:f>
            <x14:dxf>
              <font>
                <color rgb="FFC00000"/>
              </font>
            </x14:dxf>
          </x14:cfRule>
          <x14:cfRule type="expression" priority="1123" id="{09DB8A01-491F-4210-89B3-2549C1BB0CD2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20" stopIfTrue="1" id="{11B7750D-AADF-4479-829B-7855D818A84D}">
            <xm:f>$F$10&lt;60%*DataInduk!L6</xm:f>
            <x14:dxf>
              <font>
                <color rgb="FFC00000"/>
              </font>
            </x14:dxf>
          </x14:cfRule>
          <x14:cfRule type="expression" priority="1121" id="{E9E64292-CD60-49EF-8FE8-BA6B92B24968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8" stopIfTrue="1" id="{34FA8441-82E4-474A-A8E2-43E18C6EF087}">
            <xm:f>$F$11&lt;60%*DataInduk!L6</xm:f>
            <x14:dxf>
              <font>
                <color rgb="FFC00000"/>
              </font>
            </x14:dxf>
          </x14:cfRule>
          <x14:cfRule type="expression" priority="1119" id="{DF31F2F0-C971-4AAF-BA26-A71174B495FE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6" stopIfTrue="1" id="{9A2180E1-514E-4399-BB15-89679ECF4B2D}">
            <xm:f>$F$12&lt;60%*DataInduk!L6</xm:f>
            <x14:dxf>
              <font>
                <color rgb="FFC00000"/>
              </font>
            </x14:dxf>
          </x14:cfRule>
          <x14:cfRule type="expression" priority="1117" id="{5315F87A-1CAA-4B10-A4D5-02AC2279347E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4" stopIfTrue="1" id="{C9BDF04D-79E6-41F3-81DC-925F76680893}">
            <xm:f>$F$13&lt;60%*DataInduk!L6</xm:f>
            <x14:dxf>
              <font>
                <color rgb="FFC00000"/>
              </font>
            </x14:dxf>
          </x14:cfRule>
          <x14:cfRule type="expression" priority="1115" id="{683A2487-883E-4150-B268-72CB98DA4AC1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12" stopIfTrue="1" id="{643C1BA2-B77B-44EE-8230-116634E72897}">
            <xm:f>$F$14&lt;60%*DataInduk!L6</xm:f>
            <x14:dxf>
              <font>
                <color rgb="FFC00000"/>
              </font>
            </x14:dxf>
          </x14:cfRule>
          <x14:cfRule type="expression" priority="1113" id="{E077835D-553F-41D1-9B6E-7367935F0A6E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10" stopIfTrue="1" id="{6726CA68-08FC-457A-8AD3-5DEDE7AB00B9}">
            <xm:f>$F$15&lt;60%*DataInduk!L6</xm:f>
            <x14:dxf>
              <font>
                <color rgb="FFC00000"/>
              </font>
            </x14:dxf>
          </x14:cfRule>
          <x14:cfRule type="expression" priority="1111" id="{EBD173AD-3E1F-4E14-9FEC-4A2AC2758D21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8" stopIfTrue="1" id="{E567637F-98E5-4369-AC97-B8F943ED0001}">
            <xm:f>$F$16&lt;60%*DataInduk!L6</xm:f>
            <x14:dxf>
              <font>
                <color rgb="FFC00000"/>
              </font>
            </x14:dxf>
          </x14:cfRule>
          <x14:cfRule type="expression" priority="1109" id="{5283FCF0-96B1-4131-8E9E-225C1BDCC3D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6" stopIfTrue="1" id="{3F3A14F8-6634-4167-B5FC-941123D7ABD7}">
            <xm:f>$F$17&lt;60%*DataInduk!L6</xm:f>
            <x14:dxf>
              <font>
                <color rgb="FFC00000"/>
              </font>
            </x14:dxf>
          </x14:cfRule>
          <x14:cfRule type="expression" priority="1107" id="{E291A978-B837-4E10-8B1F-8D4F0E9D5049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4" stopIfTrue="1" id="{9A323F7D-8610-4710-BFE9-A04C30CAC15A}">
            <xm:f>$F$18&lt;60%*DataInduk!L6</xm:f>
            <x14:dxf>
              <font>
                <color rgb="FFC00000"/>
              </font>
            </x14:dxf>
          </x14:cfRule>
          <x14:cfRule type="expression" priority="1105" id="{85D5C2F9-3FF8-4DF3-850E-74EB41403799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102" stopIfTrue="1" id="{EBF0F790-F50D-49B7-B530-2DB84010F993}">
            <xm:f>$F$19&lt;60%*DataInduk!L6</xm:f>
            <x14:dxf>
              <font>
                <color rgb="FFC00000"/>
              </font>
            </x14:dxf>
          </x14:cfRule>
          <x14:cfRule type="expression" priority="1103" id="{7D18C767-6976-4133-830C-33AF36C51674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100" stopIfTrue="1" id="{247EE1F4-1E51-4350-A2E1-65F5FADF32E6}">
            <xm:f>$F$20&lt;60%*DataInduk!L6</xm:f>
            <x14:dxf>
              <font>
                <color rgb="FFC00000"/>
              </font>
            </x14:dxf>
          </x14:cfRule>
          <x14:cfRule type="expression" priority="1101" id="{F44393ED-E704-4563-9FA7-B0168B0A8825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8" stopIfTrue="1" id="{1B4C48D7-D0F9-49E4-A7E0-C83107C573DB}">
            <xm:f>$F$21&lt;60%*DataInduk!L6</xm:f>
            <x14:dxf>
              <font>
                <color rgb="FFC00000"/>
              </font>
            </x14:dxf>
          </x14:cfRule>
          <x14:cfRule type="expression" priority="1099" id="{6B26F240-24DE-42F8-82EC-A58DE6BD4F60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6" stopIfTrue="1" id="{E2F90EF8-4081-46FC-AC30-20FC2775A127}">
            <xm:f>$F$22&lt;60%*DataInduk!L6</xm:f>
            <x14:dxf>
              <font>
                <color rgb="FFC00000"/>
              </font>
            </x14:dxf>
          </x14:cfRule>
          <x14:cfRule type="expression" priority="1097" id="{A62C7F1E-664C-44E7-BD4A-2939B966FDE4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4" stopIfTrue="1" id="{18BDF8A0-F941-4059-BC02-438CD93E7E65}">
            <xm:f>$F$23&lt;60%*DataInduk!L6</xm:f>
            <x14:dxf>
              <font>
                <color rgb="FFC00000"/>
              </font>
            </x14:dxf>
          </x14:cfRule>
          <x14:cfRule type="expression" priority="1095" id="{3CE0DCEA-95F8-4486-878C-FBAAAB3FD9AF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92" stopIfTrue="1" id="{6BD862F3-7497-4FB1-854D-B8F058C68F73}">
            <xm:f>$F$24&lt;60%*DataInduk!L6</xm:f>
            <x14:dxf>
              <font>
                <color rgb="FFC00000"/>
              </font>
            </x14:dxf>
          </x14:cfRule>
          <x14:cfRule type="expression" priority="1093" id="{B5D10D19-4998-44F0-B7C0-B24DDBCD5377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90" stopIfTrue="1" id="{87B9EC27-8070-46C3-B234-7684C3C0D76F}">
            <xm:f>$F$25&lt;60%*DataInduk!L6</xm:f>
            <x14:dxf>
              <font>
                <color rgb="FFC00000"/>
              </font>
            </x14:dxf>
          </x14:cfRule>
          <x14:cfRule type="expression" priority="1091" id="{F010E0E0-6B2A-49CF-878D-80000F39B9C8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8" stopIfTrue="1" id="{D0CE3990-2E67-42DB-8EE1-9EFC2D310568}">
            <xm:f>$F$26&lt;60%*DataInduk!L6</xm:f>
            <x14:dxf>
              <font>
                <color rgb="FFC00000"/>
              </font>
            </x14:dxf>
          </x14:cfRule>
          <x14:cfRule type="expression" priority="1089" id="{B47251C8-AF55-495E-89C2-59684C1142D0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6" stopIfTrue="1" id="{9449840F-C535-46F2-8311-C5F58A8173FD}">
            <xm:f>$F$27&lt;60%*DataInduk!L6</xm:f>
            <x14:dxf>
              <font>
                <color rgb="FFC00000"/>
              </font>
            </x14:dxf>
          </x14:cfRule>
          <x14:cfRule type="expression" priority="1087" id="{A476AA92-8FD4-4609-9A35-0454ABEC44C7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4" stopIfTrue="1" id="{77B7BC92-9D74-47FB-A080-D3E4D0A9ED94}">
            <xm:f>$F$28&lt;60%*DataInduk!L6</xm:f>
            <x14:dxf>
              <font>
                <color rgb="FFC00000"/>
              </font>
            </x14:dxf>
          </x14:cfRule>
          <x14:cfRule type="expression" priority="1085" id="{200F6AD3-460E-47E3-87C2-04E19653BACA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82" stopIfTrue="1" id="{8E7D95CF-82D6-412F-BF64-2B1C56B20EC2}">
            <xm:f>$F$29&lt;60%*DataInduk!L6</xm:f>
            <x14:dxf>
              <font>
                <color rgb="FFC00000"/>
              </font>
            </x14:dxf>
          </x14:cfRule>
          <x14:cfRule type="expression" priority="1083" id="{A35680F2-DFBD-4180-9FCA-C1AB1B3A74E8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80" stopIfTrue="1" id="{531217B2-BD57-4B02-99E4-7797EDB3839C}">
            <xm:f>$F$30&lt;60%*DataInduk!L6</xm:f>
            <x14:dxf>
              <font>
                <color rgb="FFC00000"/>
              </font>
            </x14:dxf>
          </x14:cfRule>
          <x14:cfRule type="expression" priority="1081" id="{4AFE05C4-D45E-4907-9F23-476EBBD3A620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8" stopIfTrue="1" id="{03BEA2ED-14D6-49E9-A202-8CB5C8DDC900}">
            <xm:f>$F$31&lt;60%*DataInduk!L6</xm:f>
            <x14:dxf>
              <font>
                <color rgb="FFC00000"/>
              </font>
            </x14:dxf>
          </x14:cfRule>
          <x14:cfRule type="expression" priority="1079" id="{375CDD3E-63A1-4C6E-9B77-5A6C1F15A35A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6" stopIfTrue="1" id="{82863D44-C198-45CE-B73B-75AAC2DBB23F}">
            <xm:f>$F$32&lt;60%*DataInduk!L6</xm:f>
            <x14:dxf>
              <font>
                <color rgb="FFC00000"/>
              </font>
            </x14:dxf>
          </x14:cfRule>
          <x14:cfRule type="expression" priority="1077" id="{E9717DCA-D730-4BFB-A93F-7D61EEF9ED4B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4" stopIfTrue="1" id="{54CEE8C4-21E0-498E-81DE-607E407A4565}">
            <xm:f>$F$33&lt;60%*DataInduk!L6</xm:f>
            <x14:dxf>
              <font>
                <color rgb="FFC00000"/>
              </font>
            </x14:dxf>
          </x14:cfRule>
          <x14:cfRule type="expression" priority="1075" id="{5F0D9F60-22CD-41CA-9AB1-0D958F0CEF4D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72" stopIfTrue="1" id="{6B28E251-9A54-4CBA-B16D-5D70789D316D}">
            <xm:f>$F$34&lt;60%*DataInduk!L6</xm:f>
            <x14:dxf>
              <font>
                <color rgb="FFC00000"/>
              </font>
            </x14:dxf>
          </x14:cfRule>
          <x14:cfRule type="expression" priority="1073" id="{5F3C6241-8F16-4C87-8C7A-15CD1D44E62C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70" stopIfTrue="1" id="{A7483C50-C769-495E-B095-5148D18518AB}">
            <xm:f>$F$35&lt;60%*DataInduk!L6</xm:f>
            <x14:dxf>
              <font>
                <color rgb="FFC00000"/>
              </font>
            </x14:dxf>
          </x14:cfRule>
          <x14:cfRule type="expression" priority="1071" id="{8B591E8C-F2A3-4EA9-B473-B70A0FC951BB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8" stopIfTrue="1" id="{4CA1F829-D1D8-4BED-B977-D7061EFA026F}">
            <xm:f>$F$36&lt;60%*DataInduk!L6</xm:f>
            <x14:dxf>
              <font>
                <color rgb="FFC00000"/>
              </font>
            </x14:dxf>
          </x14:cfRule>
          <x14:cfRule type="expression" priority="1069" id="{417AA1A8-CCC9-4C4C-9B98-419A11FDFE5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6" stopIfTrue="1" id="{707D0BFC-755C-4A5D-A69C-EB9AA7FCD00C}">
            <xm:f>$F$37&lt;60%*DataInduk!L6</xm:f>
            <x14:dxf>
              <font>
                <color rgb="FFC00000"/>
              </font>
            </x14:dxf>
          </x14:cfRule>
          <x14:cfRule type="expression" priority="1067" id="{174624C8-ED3B-4AFE-A9C9-946AC64155E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4" stopIfTrue="1" id="{174948F2-67A8-4D0B-BA77-F269996312FD}">
            <xm:f>$F$38&lt;60%*DataInduk!L6</xm:f>
            <x14:dxf>
              <font>
                <color rgb="FFC00000"/>
              </font>
            </x14:dxf>
          </x14:cfRule>
          <x14:cfRule type="expression" priority="1065" id="{C6973408-F795-4F19-9086-6295A17574D5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62" stopIfTrue="1" id="{A7E8DF11-6E88-4151-8994-78C65893A277}">
            <xm:f>$F$39&lt;60%*DataInduk!L6</xm:f>
            <x14:dxf>
              <font>
                <color rgb="FFC00000"/>
              </font>
            </x14:dxf>
          </x14:cfRule>
          <x14:cfRule type="expression" priority="1063" id="{34F76195-D3CE-4F82-88D8-2952DCFB44BE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60" stopIfTrue="1" id="{52C3F83C-651B-4E67-9A6B-AB2AC09F3DEA}">
            <xm:f>$F$40&lt;60%*DataInduk!L6</xm:f>
            <x14:dxf>
              <font>
                <color rgb="FFC00000"/>
              </font>
            </x14:dxf>
          </x14:cfRule>
          <x14:cfRule type="expression" priority="1061" id="{0CEC2D6A-E038-4134-8AE8-6F0C9C362B95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8" stopIfTrue="1" id="{8BF02D41-8CE9-49E5-A135-7ABAA1F05981}">
            <xm:f>$F$41&lt;60%*DataInduk!L6</xm:f>
            <x14:dxf>
              <font>
                <color rgb="FFC00000"/>
              </font>
            </x14:dxf>
          </x14:cfRule>
          <x14:cfRule type="expression" priority="1059" id="{ADCA38CE-07FF-4FE5-A8C3-FE9F0790DFA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6" stopIfTrue="1" id="{DDD43F01-33E6-4391-A162-8A824842E0F8}">
            <xm:f>$F$42&lt;60%*DataInduk!L6</xm:f>
            <x14:dxf>
              <font>
                <color rgb="FFC00000"/>
              </font>
            </x14:dxf>
          </x14:cfRule>
          <x14:cfRule type="expression" priority="1057" id="{7681FE30-DFDD-46AF-9ECD-BE67D6BDADCB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4" stopIfTrue="1" id="{9215FD9C-8369-47DD-A417-3EC92B573FD7}">
            <xm:f>$F$43&lt;60%*DataInduk!L6</xm:f>
            <x14:dxf>
              <font>
                <color rgb="FFC00000"/>
              </font>
            </x14:dxf>
          </x14:cfRule>
          <x14:cfRule type="expression" priority="1055" id="{F6CA1410-0BA4-411B-BAAC-463E93BB46AF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52" stopIfTrue="1" id="{5D0F7307-9A6D-4C91-8AA0-A087620F9390}">
            <xm:f>$F$44&lt;60%*DataInduk!L6</xm:f>
            <x14:dxf>
              <font>
                <color rgb="FFC00000"/>
              </font>
            </x14:dxf>
          </x14:cfRule>
          <x14:cfRule type="expression" priority="1053" id="{1F7CB2B5-3102-4C7D-8D88-8943C0DED995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50" stopIfTrue="1" id="{E99DCEEF-82D7-4097-B452-445E9453A6D0}">
            <xm:f>$F$45&lt;60%*DataInduk!L6</xm:f>
            <x14:dxf>
              <font>
                <color rgb="FFC00000"/>
              </font>
            </x14:dxf>
          </x14:cfRule>
          <x14:cfRule type="expression" priority="1051" id="{D801D225-6DCD-40D3-8364-DA17F1B3295C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8" stopIfTrue="1" id="{BDBCD71E-FBA7-44AE-86FD-B9DF7B9819E5}">
            <xm:f>$F$46&lt;60%*DataInduk!L6</xm:f>
            <x14:dxf>
              <font>
                <color rgb="FFC00000"/>
              </font>
            </x14:dxf>
          </x14:cfRule>
          <x14:cfRule type="expression" priority="1049" id="{4B7D5DBE-B205-4860-8ECF-9F9C1936140A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6" stopIfTrue="1" id="{C030080F-9380-41AD-94D5-6F0915BDBD34}">
            <xm:f>$F$47&lt;60%*DataInduk!L6</xm:f>
            <x14:dxf>
              <font>
                <color rgb="FFC00000"/>
              </font>
            </x14:dxf>
          </x14:cfRule>
          <x14:cfRule type="expression" priority="1047" id="{5AB11472-62A7-40F3-864A-00D81EE8DCE9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4" stopIfTrue="1" id="{85C27AAE-043E-416E-891F-065C91592C5E}">
            <xm:f>$F$48&lt;60%*DataInduk!L6</xm:f>
            <x14:dxf>
              <font>
                <color rgb="FFC00000"/>
              </font>
            </x14:dxf>
          </x14:cfRule>
          <x14:cfRule type="expression" priority="1045" id="{70337B05-1713-44D7-8564-212FACFD5DBD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42" stopIfTrue="1" id="{3AE7B3D1-4078-4230-BF74-2EE26C5B147A}">
            <xm:f>$G$9&lt;60%*DataInduk!$L$6</xm:f>
            <x14:dxf>
              <font>
                <color rgb="FFC00000"/>
              </font>
            </x14:dxf>
          </x14:cfRule>
          <x14:cfRule type="expression" priority="1043" id="{899514A1-BB13-4406-B0C8-3A85FD1AD995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40" stopIfTrue="1" id="{DCE3382D-B2E9-4ADA-9210-00E421174860}">
            <xm:f>$G$10&lt;60%*DataInduk!$L$6</xm:f>
            <x14:dxf>
              <font>
                <color rgb="FFC00000"/>
              </font>
            </x14:dxf>
          </x14:cfRule>
          <x14:cfRule type="expression" priority="1041" id="{D9D37CA7-1E88-4B22-98A4-6F820821557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8" stopIfTrue="1" id="{651AA2D1-668D-4116-A6C8-9A878AD24307}">
            <xm:f>$G$11&lt;60%*DataInduk!$L$6</xm:f>
            <x14:dxf>
              <font>
                <color rgb="FFC00000"/>
              </font>
            </x14:dxf>
          </x14:cfRule>
          <x14:cfRule type="expression" priority="1039" id="{8AB11B3C-8BF1-4896-878E-7F8255888E34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6" stopIfTrue="1" id="{06119441-61FE-4311-AFDE-1855A6FC8746}">
            <xm:f>$G$12&lt;60%*DataInduk!$L$6</xm:f>
            <x14:dxf>
              <font>
                <color rgb="FFC00000"/>
              </font>
            </x14:dxf>
          </x14:cfRule>
          <x14:cfRule type="expression" priority="1037" id="{349FCDC2-FBEE-49A8-98A5-4A330475F8CE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4" stopIfTrue="1" id="{AEE3FF2F-6AE5-4567-8588-90DD817E6DDB}">
            <xm:f>$G$13&lt;60%*DataInduk!$L$6</xm:f>
            <x14:dxf>
              <font>
                <color rgb="FFC00000"/>
              </font>
            </x14:dxf>
          </x14:cfRule>
          <x14:cfRule type="expression" priority="1035" id="{FF05F279-6CDE-4E29-B294-2540783B90BF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32" stopIfTrue="1" id="{E706CE61-F39F-40B6-9577-0B8B5625AFEC}">
            <xm:f>$G$14&lt;60%*DataInduk!$L$6</xm:f>
            <x14:dxf>
              <font>
                <color rgb="FFC00000"/>
              </font>
            </x14:dxf>
          </x14:cfRule>
          <x14:cfRule type="expression" priority="1033" id="{0CD7D228-C94F-4575-8357-BFD74F531B7A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30" stopIfTrue="1" id="{6589DD4E-A6B7-4CDA-9ADE-44DAB0465412}">
            <xm:f>$G$15&lt;60%*DataInduk!$L$6</xm:f>
            <x14:dxf>
              <font>
                <color rgb="FFC00000"/>
              </font>
            </x14:dxf>
          </x14:cfRule>
          <x14:cfRule type="expression" priority="1031" id="{FB1B1910-16EA-475F-A6D0-01EDBEC40DF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8" stopIfTrue="1" id="{4CCE0993-39D3-46EB-928F-5997ED30951D}">
            <xm:f>$G$16&lt;60%*DataInduk!$L$6</xm:f>
            <x14:dxf>
              <font>
                <color rgb="FFC00000"/>
              </font>
            </x14:dxf>
          </x14:cfRule>
          <x14:cfRule type="expression" priority="1029" id="{5E1B23F7-5967-4197-9C87-9B6F2FC698A7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6" stopIfTrue="1" id="{F6034E80-F9FF-4B59-BFAE-113AB1A4678A}">
            <xm:f>$G$17&lt;60%*DataInduk!$L$6</xm:f>
            <x14:dxf>
              <font>
                <color rgb="FFC00000"/>
              </font>
            </x14:dxf>
          </x14:cfRule>
          <x14:cfRule type="expression" priority="1027" id="{78E559EC-5701-4DC7-8AF8-D38410803E6D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4" stopIfTrue="1" id="{AECB4D69-90C9-4C04-BD60-3891482DA975}">
            <xm:f>$G$18&lt;60%*DataInduk!$L$6</xm:f>
            <x14:dxf>
              <font>
                <color rgb="FFC00000"/>
              </font>
            </x14:dxf>
          </x14:cfRule>
          <x14:cfRule type="expression" priority="1025" id="{2B15A03E-43DF-4D2C-A6D6-31E84546995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22" stopIfTrue="1" id="{B1758CB4-A061-40AE-8170-2BBC0C7DE5A6}">
            <xm:f>$G$19&lt;60%*DataInduk!$L$6</xm:f>
            <x14:dxf>
              <font>
                <color rgb="FFC00000"/>
              </font>
            </x14:dxf>
          </x14:cfRule>
          <x14:cfRule type="expression" priority="1023" id="{84857857-98FC-4F0B-95D0-6DE5EA81E46B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20" stopIfTrue="1" id="{68B47CD7-9FAB-466E-99B5-1D9D396FE622}">
            <xm:f>$G$20&lt;60%*DataInduk!$L$6</xm:f>
            <x14:dxf>
              <font>
                <color rgb="FFC00000"/>
              </font>
            </x14:dxf>
          </x14:cfRule>
          <x14:cfRule type="expression" priority="1021" id="{2F85DCB8-C818-43C9-883E-4E80710705C0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8" stopIfTrue="1" id="{8E8670A8-A4C7-4756-BF8E-88E0828116AE}">
            <xm:f>$G$21&lt;60%*DataInduk!$L$6</xm:f>
            <x14:dxf>
              <font>
                <color rgb="FFC00000"/>
              </font>
            </x14:dxf>
          </x14:cfRule>
          <x14:cfRule type="expression" priority="1019" id="{E729D985-4D71-4572-B5B4-B99032467BB2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6" stopIfTrue="1" id="{E2D63DD5-21CF-42E1-812E-FA490DDB9630}">
            <xm:f>$G$22&lt;60%*DataInduk!$L$6</xm:f>
            <x14:dxf>
              <font>
                <color rgb="FFC00000"/>
              </font>
            </x14:dxf>
          </x14:cfRule>
          <x14:cfRule type="expression" priority="1017" id="{EA4A594A-E8DC-4994-9525-AFBB0DC37A5F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4" stopIfTrue="1" id="{CCAB4B95-D76B-438A-A208-0C9C9C80C057}">
            <xm:f>$G$23&lt;60%*DataInduk!$L$6</xm:f>
            <x14:dxf>
              <font>
                <color rgb="FFC00000"/>
              </font>
            </x14:dxf>
          </x14:cfRule>
          <x14:cfRule type="expression" priority="1015" id="{7D574707-8D94-46D2-8791-3DEFDA26EABE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12" stopIfTrue="1" id="{3C1255F5-40CC-484E-B3CA-15A69B22AAC9}">
            <xm:f>$G$24&lt;60%*DataInduk!$L$6</xm:f>
            <x14:dxf>
              <font>
                <color rgb="FFC00000"/>
              </font>
            </x14:dxf>
          </x14:cfRule>
          <x14:cfRule type="expression" priority="1013" id="{60839FDA-80D4-4601-B094-C79EADB396A4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10" stopIfTrue="1" id="{657D2B47-B604-4B07-8BA6-CF29D13FED81}">
            <xm:f>$G$25&lt;60%*DataInduk!$L$6</xm:f>
            <x14:dxf>
              <font>
                <color rgb="FFC00000"/>
              </font>
            </x14:dxf>
          </x14:cfRule>
          <x14:cfRule type="expression" priority="1011" id="{5D51DF37-B39F-446E-B509-C5A0B17BB6A9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8" stopIfTrue="1" id="{3B4D9483-CCEF-4C69-A0DD-22A81D9194BE}">
            <xm:f>$G$26&lt;60%*DataInduk!$L$6</xm:f>
            <x14:dxf>
              <font>
                <color rgb="FFC00000"/>
              </font>
            </x14:dxf>
          </x14:cfRule>
          <x14:cfRule type="expression" priority="1009" id="{079F512E-97D9-4A7E-9D09-68F32ECB4E6B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6" stopIfTrue="1" id="{D91D3299-E19E-4CCD-B864-3F44A125DA9C}">
            <xm:f>$G$27&lt;60%*DataInduk!$L$6</xm:f>
            <x14:dxf>
              <font>
                <color rgb="FFC00000"/>
              </font>
            </x14:dxf>
          </x14:cfRule>
          <x14:cfRule type="expression" priority="1007" id="{B14C1C15-ABBD-4E66-BA4B-F012DF85DED5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4" stopIfTrue="1" id="{9A6AD9D1-CFB5-4A3C-9299-1307366D5421}">
            <xm:f>$G$28&lt;60%*DataInduk!$L$6</xm:f>
            <x14:dxf>
              <font>
                <color rgb="FFC00000"/>
              </font>
            </x14:dxf>
          </x14:cfRule>
          <x14:cfRule type="expression" priority="1005" id="{4D1738E4-83DD-4C0B-994E-5F3CB46DB50D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1002" stopIfTrue="1" id="{88627901-92CE-4A35-8A15-F454BF702F24}">
            <xm:f>$G$29&lt;60%*DataInduk!$L$6</xm:f>
            <x14:dxf>
              <font>
                <color rgb="FFC00000"/>
              </font>
            </x14:dxf>
          </x14:cfRule>
          <x14:cfRule type="expression" priority="1003" id="{1070EB7E-EE86-407C-B909-3DE6BA89C4E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1000" stopIfTrue="1" id="{B714BA7D-BF5A-4425-AFB0-69BB1DC35C1C}">
            <xm:f>$G$30&lt;60%*DataInduk!$L$6</xm:f>
            <x14:dxf>
              <font>
                <color rgb="FFC00000"/>
              </font>
            </x14:dxf>
          </x14:cfRule>
          <x14:cfRule type="expression" priority="1001" id="{FB924124-D464-4CFA-B857-3D6D9C23AC72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8" stopIfTrue="1" id="{4A0A5A65-E7EF-4F2B-BD8C-5663E0E17A13}">
            <xm:f>$G$31&lt;60%*DataInduk!$L$6</xm:f>
            <x14:dxf>
              <font>
                <color rgb="FFC00000"/>
              </font>
            </x14:dxf>
          </x14:cfRule>
          <x14:cfRule type="expression" priority="999" id="{969EB5D0-D65E-4FC5-8F30-0C0ECC9D829E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6" stopIfTrue="1" id="{7D39ED40-AB80-40C3-A15B-1307D5B587BD}">
            <xm:f>$G$32&lt;60%*DataInduk!$L$6</xm:f>
            <x14:dxf>
              <font>
                <color rgb="FFC00000"/>
              </font>
            </x14:dxf>
          </x14:cfRule>
          <x14:cfRule type="expression" priority="997" id="{778CDD9A-F088-4796-BA83-EFA469682A9E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4" stopIfTrue="1" id="{3433EFEC-87FE-417F-A74B-A37D09D6C124}">
            <xm:f>$G$33&lt;60%*DataInduk!$L$6</xm:f>
            <x14:dxf>
              <font>
                <color rgb="FFC00000"/>
              </font>
            </x14:dxf>
          </x14:cfRule>
          <x14:cfRule type="expression" priority="995" id="{56F7484B-36DB-4A2D-A485-F1553EDE4D1E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92" stopIfTrue="1" id="{E134894F-A4B7-4C23-B06B-AB066B96AFA7}">
            <xm:f>$G$34&lt;60%*DataInduk!$L$6</xm:f>
            <x14:dxf>
              <font>
                <color rgb="FFC00000"/>
              </font>
            </x14:dxf>
          </x14:cfRule>
          <x14:cfRule type="expression" priority="993" id="{38321A4C-7554-41AF-B6BB-B179D6EACE66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90" stopIfTrue="1" id="{3331E035-81D2-4EA8-A301-A1D69B6FBCE4}">
            <xm:f>$G$35&lt;60%*DataInduk!$L$6</xm:f>
            <x14:dxf>
              <font>
                <color rgb="FFC00000"/>
              </font>
            </x14:dxf>
          </x14:cfRule>
          <x14:cfRule type="expression" priority="991" id="{B1C918B9-E6C7-42CD-8111-5EAD8E07FE68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8" stopIfTrue="1" id="{009BD576-2A17-4EC5-9CF0-BCAAB1DFE5C9}">
            <xm:f>$G$36&lt;60%*DataInduk!$L$6</xm:f>
            <x14:dxf>
              <font>
                <color rgb="FFC00000"/>
              </font>
            </x14:dxf>
          </x14:cfRule>
          <x14:cfRule type="expression" priority="989" id="{A0B6BA55-8ED9-4C9D-A328-FB36641D914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6" stopIfTrue="1" id="{94BF56D6-671A-4F54-9EEB-8E11A09393A3}">
            <xm:f>$G$37&lt;60%*DataInduk!$L$6</xm:f>
            <x14:dxf>
              <font>
                <color rgb="FFC00000"/>
              </font>
            </x14:dxf>
          </x14:cfRule>
          <x14:cfRule type="expression" priority="987" id="{700240AC-22B4-404D-850A-9E2398720F3D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4" stopIfTrue="1" id="{A7E5DEA7-2049-4D1B-AC26-7A06BE0467AE}">
            <xm:f>$G$38&lt;60%*DataInduk!$L$6</xm:f>
            <x14:dxf>
              <font>
                <color rgb="FFC00000"/>
              </font>
            </x14:dxf>
          </x14:cfRule>
          <x14:cfRule type="expression" priority="985" id="{24768EAF-2D36-49C1-8E39-1980A7F6A28F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82" stopIfTrue="1" id="{E36C707A-01A2-4778-A340-5A13AAB10EA7}">
            <xm:f>$G$39&lt;60%*DataInduk!$L$6</xm:f>
            <x14:dxf>
              <font>
                <color rgb="FFC00000"/>
              </font>
            </x14:dxf>
          </x14:cfRule>
          <x14:cfRule type="expression" priority="983" id="{390A4A2E-1AD5-4CA9-98BF-05308600D2F4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80" stopIfTrue="1" id="{F884F321-03FE-4BD5-BB0B-6CA75ACA281E}">
            <xm:f>$G$40&lt;60%*DataInduk!$L$6</xm:f>
            <x14:dxf>
              <font>
                <color rgb="FFC00000"/>
              </font>
            </x14:dxf>
          </x14:cfRule>
          <x14:cfRule type="expression" priority="981" id="{25358F7D-2ECD-42F4-8C94-3250B4AA6076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8" stopIfTrue="1" id="{842C5364-D5F7-41EB-BF1B-4459663BE3A0}">
            <xm:f>$G$41&lt;60%*DataInduk!$L$6</xm:f>
            <x14:dxf>
              <font>
                <color rgb="FFC00000"/>
              </font>
            </x14:dxf>
          </x14:cfRule>
          <x14:cfRule type="expression" priority="979" id="{70FEEA04-9F0D-4577-8D44-8A8333343B56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6" stopIfTrue="1" id="{A5D35946-1D63-49AD-86FA-208C3D15FE1D}">
            <xm:f>$G$42&lt;60%*DataInduk!$L$6</xm:f>
            <x14:dxf>
              <font>
                <color rgb="FFC00000"/>
              </font>
            </x14:dxf>
          </x14:cfRule>
          <x14:cfRule type="expression" priority="977" id="{8801AD0A-673A-4A3B-B76C-DB6BD6EEA28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4" stopIfTrue="1" id="{562AF146-56BA-448A-A994-6D0BC3928FA5}">
            <xm:f>$G$43&lt;60%*DataInduk!$L$6</xm:f>
            <x14:dxf>
              <font>
                <color rgb="FFC00000"/>
              </font>
            </x14:dxf>
          </x14:cfRule>
          <x14:cfRule type="expression" priority="975" id="{173595F6-31CF-4F90-96FB-49D0BDD75CD0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72" stopIfTrue="1" id="{9F61E98B-2630-4254-8235-39A1CBD632B7}">
            <xm:f>$G$44&lt;60%*DataInduk!$L$6</xm:f>
            <x14:dxf>
              <font>
                <color rgb="FFC00000"/>
              </font>
            </x14:dxf>
          </x14:cfRule>
          <x14:cfRule type="expression" priority="973" id="{7683DF70-296B-4BEA-AA55-B8DC9DBF7481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70" stopIfTrue="1" id="{ACBBB916-AFD6-4D52-9E71-23CA1DEB3B0F}">
            <xm:f>$G$45&lt;60%*DataInduk!$L$6</xm:f>
            <x14:dxf>
              <font>
                <color rgb="FFC00000"/>
              </font>
            </x14:dxf>
          </x14:cfRule>
          <x14:cfRule type="expression" priority="971" id="{85DB1CE0-5382-4395-918A-7890876A08E8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8" stopIfTrue="1" id="{30562C23-ED99-4613-A9EF-A86FFA4F9F60}">
            <xm:f>$G$46&lt;60%*DataInduk!$L$6</xm:f>
            <x14:dxf>
              <font>
                <color rgb="FFC00000"/>
              </font>
            </x14:dxf>
          </x14:cfRule>
          <x14:cfRule type="expression" priority="969" id="{E6EB86BD-5853-4701-863A-85441D9178A4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6" stopIfTrue="1" id="{7EB78E00-CF03-42BD-A2BF-3A761387177D}">
            <xm:f>$G$47&lt;60%*DataInduk!$L$6</xm:f>
            <x14:dxf>
              <font>
                <color rgb="FFC00000"/>
              </font>
            </x14:dxf>
          </x14:cfRule>
          <x14:cfRule type="expression" priority="967" id="{7C922299-2624-4BF6-8A66-46CB184A4DA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4" stopIfTrue="1" id="{4CD85670-83AE-4962-BDF0-46E3E12FCA02}">
            <xm:f>$G$48&lt;60%*DataInduk!$L$6</xm:f>
            <x14:dxf>
              <font>
                <color rgb="FFC00000"/>
              </font>
            </x14:dxf>
          </x14:cfRule>
          <x14:cfRule type="expression" priority="965" id="{8F04CDB7-6068-4E85-9A19-0909BDB47FDA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62" stopIfTrue="1" id="{7C754CCF-8B9A-47D8-9AE6-51C3E7F8FB3D}">
            <xm:f>H9&lt;60%*DataInduk!$L$6</xm:f>
            <x14:dxf>
              <font>
                <color rgb="FFC00000"/>
              </font>
            </x14:dxf>
          </x14:cfRule>
          <x14:cfRule type="expression" priority="963" id="{BA984F94-85E6-45FA-8665-68E2733E60F3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60" stopIfTrue="1" id="{E420022E-0E11-4F5A-8C90-7233546E9CB2}">
            <xm:f>H10&lt;60%*DataInduk!$L$6</xm:f>
            <x14:dxf>
              <font>
                <color rgb="FFC00000"/>
              </font>
            </x14:dxf>
          </x14:cfRule>
          <x14:cfRule type="expression" priority="961" id="{D6300548-33EE-4A58-BE68-2F68C01E0725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8" stopIfTrue="1" id="{96256CEC-7B5A-4BCF-B00C-6E76D499013B}">
            <xm:f>H11&lt;60%*DataInduk!$L$6</xm:f>
            <x14:dxf>
              <font>
                <color rgb="FFC00000"/>
              </font>
            </x14:dxf>
          </x14:cfRule>
          <x14:cfRule type="expression" priority="959" id="{495C3684-DE97-4C3E-BA6F-91BB3775C49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6" stopIfTrue="1" id="{3F42EE87-4635-435E-9753-D505A1EBDE7A}">
            <xm:f>H12&lt;60%*DataInduk!$L$6</xm:f>
            <x14:dxf>
              <font>
                <color rgb="FFC00000"/>
              </font>
            </x14:dxf>
          </x14:cfRule>
          <x14:cfRule type="expression" priority="957" id="{42FB0BB2-DAB0-4D79-A993-7A39552994AC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4" stopIfTrue="1" id="{1ADFC505-1443-430D-AF1A-8AA06C1CDBB0}">
            <xm:f>H13&lt;60%*DataInduk!$L$6</xm:f>
            <x14:dxf>
              <font>
                <color rgb="FFC00000"/>
              </font>
            </x14:dxf>
          </x14:cfRule>
          <x14:cfRule type="expression" priority="955" id="{5C04BCFA-49F0-4AB0-A6B1-03305FAB5EB9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52" stopIfTrue="1" id="{7AD1853E-D79B-42E2-B46B-0DB04D25F577}">
            <xm:f>H14&lt;60%*DataInduk!$L$6</xm:f>
            <x14:dxf>
              <font>
                <color rgb="FFC00000"/>
              </font>
            </x14:dxf>
          </x14:cfRule>
          <x14:cfRule type="expression" priority="953" id="{8020909D-4C92-46FF-A9E7-37F0CC728DFB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50" stopIfTrue="1" id="{BE8D2869-0B2B-4B64-9F23-637CB7632371}">
            <xm:f>H15&lt;60%*DataInduk!$L$6</xm:f>
            <x14:dxf>
              <font>
                <color rgb="FFC00000"/>
              </font>
            </x14:dxf>
          </x14:cfRule>
          <x14:cfRule type="expression" priority="951" id="{5452D841-34E9-43E2-8FB1-1E48283AE870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8" stopIfTrue="1" id="{09E0A6BE-50A7-45EB-8C4A-4AFB721029FD}">
            <xm:f>H16&lt;60%*DataInduk!$L$6</xm:f>
            <x14:dxf>
              <font>
                <color rgb="FFC00000"/>
              </font>
            </x14:dxf>
          </x14:cfRule>
          <x14:cfRule type="expression" priority="949" id="{08226036-E8C8-4353-910D-DA7C775F8BD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6" stopIfTrue="1" id="{B8872A9A-E6F1-4CC7-A3C3-52EAC798DB3D}">
            <xm:f>H17&lt;60%*DataInduk!$L$6</xm:f>
            <x14:dxf>
              <font>
                <color rgb="FFC00000"/>
              </font>
            </x14:dxf>
          </x14:cfRule>
          <x14:cfRule type="expression" priority="947" id="{8EFF6DEB-3FF4-4C2C-8EB4-9C3249C33D07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4" stopIfTrue="1" id="{47D01AC6-533B-4A6E-8B09-CD80A80D3864}">
            <xm:f>H18&lt;60%*DataInduk!$L$6</xm:f>
            <x14:dxf>
              <font>
                <color rgb="FFC00000"/>
              </font>
            </x14:dxf>
          </x14:cfRule>
          <x14:cfRule type="expression" priority="945" id="{59F54AF2-37ED-4111-8D02-BFEE1276CD9F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40" stopIfTrue="1" id="{1832BCE9-ED4A-48E7-99BF-D027A032210A}">
            <xm:f>H20&lt;60%*DataInduk!$L$6</xm:f>
            <x14:dxf>
              <font>
                <color rgb="FFC00000"/>
              </font>
            </x14:dxf>
          </x14:cfRule>
          <x14:cfRule type="expression" priority="941" id="{158C4D42-B078-4BF9-A29F-08B716526C5D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8" stopIfTrue="1" id="{5B449A4C-6849-4AC7-A959-E3FAB0D33C35}">
            <xm:f>H21&lt;60%*DataInduk!$L$6</xm:f>
            <x14:dxf>
              <font>
                <color rgb="FFC00000"/>
              </font>
            </x14:dxf>
          </x14:cfRule>
          <x14:cfRule type="expression" priority="939" id="{DCBF2314-E75C-40B8-9FB2-EBBA31AD300A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6" stopIfTrue="1" id="{DC6D0158-BA75-44AF-AEC1-B99E9B272EA0}">
            <xm:f>H22&lt;60%*DataInduk!$L$6</xm:f>
            <x14:dxf>
              <font>
                <color rgb="FFC00000"/>
              </font>
            </x14:dxf>
          </x14:cfRule>
          <x14:cfRule type="expression" priority="937" id="{E659AD83-52ED-4021-BF3A-2BE8AED6D686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4" stopIfTrue="1" id="{D5377F0F-9778-4ACE-A743-9DDF7A09B070}">
            <xm:f>H23&lt;60%*DataInduk!$L$6</xm:f>
            <x14:dxf>
              <font>
                <color rgb="FFC00000"/>
              </font>
            </x14:dxf>
          </x14:cfRule>
          <x14:cfRule type="expression" priority="935" id="{BDBFBFF3-663C-4D08-916B-C04A49A9660D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2" stopIfTrue="1" id="{A85A94CB-4106-449B-96F6-B881F6B85ACA}">
            <xm:f>H24&lt;60%*DataInduk!$L$6</xm:f>
            <x14:dxf>
              <font>
                <color rgb="FFC00000"/>
              </font>
            </x14:dxf>
          </x14:cfRule>
          <x14:cfRule type="expression" priority="933" id="{A0EA54B5-4193-4F44-9B53-1EF7BC934195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30" stopIfTrue="1" id="{4A9ECC6E-EFE1-4B6C-A650-553D69B009AE}">
            <xm:f>H25&lt;60%*DataInduk!$L$6</xm:f>
            <x14:dxf>
              <font>
                <color rgb="FFC00000"/>
              </font>
            </x14:dxf>
          </x14:cfRule>
          <x14:cfRule type="expression" priority="931" id="{109AC93F-8344-47DB-87A4-9398D80DC3DB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8" stopIfTrue="1" id="{E1C810A0-63F7-4E11-BC80-F582D2887AF1}">
            <xm:f>H26&lt;60%*DataInduk!$L$6</xm:f>
            <x14:dxf>
              <font>
                <color rgb="FFC00000"/>
              </font>
            </x14:dxf>
          </x14:cfRule>
          <x14:cfRule type="expression" priority="929" id="{6395ED3A-46B6-4E61-83F2-7693430371E4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6" stopIfTrue="1" id="{185228A4-D087-4A1F-A858-DB6423235C4D}">
            <xm:f>H27&lt;60%*DataInduk!$L$6</xm:f>
            <x14:dxf>
              <font>
                <color rgb="FFC00000"/>
              </font>
            </x14:dxf>
          </x14:cfRule>
          <x14:cfRule type="expression" priority="927" id="{DC8C4E79-8878-449D-8E12-20C60F29965D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4" stopIfTrue="1" id="{75CD16E3-4831-46C1-BBA5-4B3A9D123C80}">
            <xm:f>H28&lt;60%*DataInduk!$L$6</xm:f>
            <x14:dxf>
              <font>
                <color rgb="FFC00000"/>
              </font>
            </x14:dxf>
          </x14:cfRule>
          <x14:cfRule type="expression" priority="925" id="{B7D1F70B-166E-4CC5-82FF-081D2F71B960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2" stopIfTrue="1" id="{F66D3735-CA5B-47A4-A184-57E2103F492B}">
            <xm:f>H29&lt;60%*DataInduk!$L$6</xm:f>
            <x14:dxf>
              <font>
                <color rgb="FFC00000"/>
              </font>
            </x14:dxf>
          </x14:cfRule>
          <x14:cfRule type="expression" priority="923" id="{4E74BC92-E00F-4636-B44A-7E52F4476F06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20" stopIfTrue="1" id="{FD18262D-0835-4902-B6C7-3409CB90D678}">
            <xm:f>H30&lt;60%*DataInduk!$L$6</xm:f>
            <x14:dxf>
              <font>
                <color rgb="FFC00000"/>
              </font>
            </x14:dxf>
          </x14:cfRule>
          <x14:cfRule type="expression" priority="921" id="{417F1E69-096A-46F3-9DF7-8D54BB453BB2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8" stopIfTrue="1" id="{25F86DF4-3477-478A-B1B8-4C4FB845FB73}">
            <xm:f>H31&lt;60%*DataInduk!$L$6</xm:f>
            <x14:dxf>
              <font>
                <color rgb="FFC00000"/>
              </font>
            </x14:dxf>
          </x14:cfRule>
          <x14:cfRule type="expression" priority="919" id="{43369F7E-0714-4B7D-823E-8EF90067A722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6" stopIfTrue="1" id="{07690FAD-39C6-463B-A43C-2B51585557AB}">
            <xm:f>H32&lt;60%*DataInduk!$L$6</xm:f>
            <x14:dxf>
              <font>
                <color rgb="FFC00000"/>
              </font>
            </x14:dxf>
          </x14:cfRule>
          <x14:cfRule type="expression" priority="917" id="{101F7256-368C-4F08-8F74-EBACEC2DC087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4" stopIfTrue="1" id="{95913316-A1E3-4A07-9FB2-A226A3AD1ED1}">
            <xm:f>H33&lt;60%*DataInduk!$L$6</xm:f>
            <x14:dxf>
              <font>
                <color rgb="FFC00000"/>
              </font>
            </x14:dxf>
          </x14:cfRule>
          <x14:cfRule type="expression" priority="915" id="{9CD7E21E-BCD9-4245-9EC3-888C0A59D60C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2" stopIfTrue="1" id="{81004FFD-E331-4321-A33A-70FF68708887}">
            <xm:f>H34&lt;60%*DataInduk!$L$6</xm:f>
            <x14:dxf>
              <font>
                <color rgb="FFC00000"/>
              </font>
            </x14:dxf>
          </x14:cfRule>
          <x14:cfRule type="expression" priority="913" id="{70BEEAC6-A422-4735-A6C5-36C1545D393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10" stopIfTrue="1" id="{2C466DE6-2CBA-46FE-AE68-6E9932628798}">
            <xm:f>H35&lt;60%*DataInduk!$L$6</xm:f>
            <x14:dxf>
              <font>
                <color rgb="FFC00000"/>
              </font>
            </x14:dxf>
          </x14:cfRule>
          <x14:cfRule type="expression" priority="911" id="{525A3F55-5AD8-4404-8B5F-9269517BA5D5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8" stopIfTrue="1" id="{3D2FE78D-2EF3-4295-BC2C-75583AB0D583}">
            <xm:f>H36&lt;60%*DataInduk!$L$6</xm:f>
            <x14:dxf>
              <font>
                <color rgb="FFC00000"/>
              </font>
            </x14:dxf>
          </x14:cfRule>
          <x14:cfRule type="expression" priority="909" id="{4392B274-CE60-4701-A24B-5A0A3B9BBA1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6" stopIfTrue="1" id="{2EEFD3AE-354F-4F46-80C8-9588C23F3349}">
            <xm:f>H37&lt;60%*DataInduk!$L$6</xm:f>
            <x14:dxf>
              <font>
                <color rgb="FFC00000"/>
              </font>
            </x14:dxf>
          </x14:cfRule>
          <x14:cfRule type="expression" priority="907" id="{38F8EC21-05DD-4E39-9E4E-AB4772976C48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4" stopIfTrue="1" id="{68EC8CF0-D678-4646-9FDB-3BA0B3D39A03}">
            <xm:f>H38&lt;60%*DataInduk!$L$6</xm:f>
            <x14:dxf>
              <font>
                <color rgb="FFC00000"/>
              </font>
            </x14:dxf>
          </x14:cfRule>
          <x14:cfRule type="expression" priority="905" id="{C4754B5D-CC14-410A-B7B2-178A049E685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2" stopIfTrue="1" id="{56B364B4-C49B-404C-9AF3-8ADB719D66B0}">
            <xm:f>H39&lt;60%*DataInduk!$L$6</xm:f>
            <x14:dxf>
              <font>
                <color rgb="FFC00000"/>
              </font>
            </x14:dxf>
          </x14:cfRule>
          <x14:cfRule type="expression" priority="903" id="{EDECF5A3-E147-4279-84AD-B08C549F0A27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900" stopIfTrue="1" id="{DB248A63-DCEB-44F3-B0DF-7FA33B71B06C}">
            <xm:f>H40&lt;60%*DataInduk!$L$6</xm:f>
            <x14:dxf>
              <font>
                <color rgb="FFC00000"/>
              </font>
            </x14:dxf>
          </x14:cfRule>
          <x14:cfRule type="expression" priority="901" id="{24908854-707E-4F57-9281-61D7E78677EB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8" stopIfTrue="1" id="{2BF28C87-D8A2-4B51-A3BD-3A749FAA6C47}">
            <xm:f>H41&lt;60%*DataInduk!$L$6</xm:f>
            <x14:dxf>
              <font>
                <color rgb="FFC00000"/>
              </font>
            </x14:dxf>
          </x14:cfRule>
          <x14:cfRule type="expression" priority="899" id="{17C66D4F-6EE1-4FFF-91DB-523AF779A271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6" stopIfTrue="1" id="{2664C0AD-EF14-44B5-A345-67CBBB9453C2}">
            <xm:f>H42&lt;60%*DataInduk!$L$6</xm:f>
            <x14:dxf>
              <font>
                <color rgb="FFC00000"/>
              </font>
            </x14:dxf>
          </x14:cfRule>
          <x14:cfRule type="expression" priority="897" id="{AB5ACC9E-F79D-4BC9-B9FE-3646E59776CD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4" stopIfTrue="1" id="{F9BCBF54-9DD1-45B6-9B6C-11E5AC889E99}">
            <xm:f>H43&lt;60%*DataInduk!$L$6</xm:f>
            <x14:dxf>
              <font>
                <color rgb="FFC00000"/>
              </font>
            </x14:dxf>
          </x14:cfRule>
          <x14:cfRule type="expression" priority="895" id="{F1083334-3613-4285-B6AD-AF0CC545817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2" stopIfTrue="1" id="{B462D3F6-1A5F-42AC-9F3A-E975EAA4E6DA}">
            <xm:f>H44&lt;60%*DataInduk!$L$6</xm:f>
            <x14:dxf>
              <font>
                <color rgb="FFC00000"/>
              </font>
            </x14:dxf>
          </x14:cfRule>
          <x14:cfRule type="expression" priority="893" id="{01089FDA-F744-4421-B23D-A36BAA3B4D94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90" stopIfTrue="1" id="{0DAA78FE-1BC7-4FFD-8BB1-6AEBC6BD45EE}">
            <xm:f>H45&lt;60%*DataInduk!$L$6</xm:f>
            <x14:dxf>
              <font>
                <color rgb="FFC00000"/>
              </font>
            </x14:dxf>
          </x14:cfRule>
          <x14:cfRule type="expression" priority="891" id="{6B2E3591-140E-417E-9011-BF276B5C2C63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8" stopIfTrue="1" id="{5C5E175E-31C5-409E-B6E3-6B077D95474C}">
            <xm:f>H46&lt;60%*DataInduk!$L$6</xm:f>
            <x14:dxf>
              <font>
                <color rgb="FFC00000"/>
              </font>
            </x14:dxf>
          </x14:cfRule>
          <x14:cfRule type="expression" priority="889" id="{2CB32181-5D50-42D1-A4AB-8D06A3A687BD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6" stopIfTrue="1" id="{18585C5A-E427-409E-B46F-DE738050163D}">
            <xm:f>H47&lt;60%*DataInduk!$L$6</xm:f>
            <x14:dxf>
              <font>
                <color rgb="FFC00000"/>
              </font>
            </x14:dxf>
          </x14:cfRule>
          <x14:cfRule type="expression" priority="887" id="{D19D31A6-A5A4-4808-B576-BBE5C51D33CA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4" stopIfTrue="1" id="{5809B0C8-5161-43D0-8F7E-DD3C0433DA69}">
            <xm:f>H48&lt;60%*DataInduk!$L$6</xm:f>
            <x14:dxf>
              <font>
                <color rgb="FFC00000"/>
              </font>
            </x14:dxf>
          </x14:cfRule>
          <x14:cfRule type="expression" priority="885" id="{997007A9-4682-4F13-A25B-ECA8A37E7664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2" stopIfTrue="1" id="{7EE79E6E-1150-4627-A8A6-901B7FC7C291}">
            <xm:f>H19&lt;60%*DataInduk!$L$6</xm:f>
            <x14:dxf>
              <font>
                <color rgb="FFC00000"/>
              </font>
            </x14:dxf>
          </x14:cfRule>
          <x14:cfRule type="expression" priority="883" id="{9167F305-5F63-4BE7-AC79-36C92A37FB0F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80" stopIfTrue="1" id="{75050469-5B47-4E03-B9A9-16B7A1C5744F}">
            <xm:f>I9&lt;60%*DataInduk!$L$6</xm:f>
            <x14:dxf>
              <font>
                <color rgb="FFC00000"/>
              </font>
            </x14:dxf>
          </x14:cfRule>
          <x14:cfRule type="expression" priority="881" id="{1A69BC89-1C7D-475D-B814-1E90EC5B771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8" stopIfTrue="1" id="{B7BCD57C-6383-4391-AF83-87956ABAD6AB}">
            <xm:f>I10&lt;60%*DataInduk!$L$6</xm:f>
            <x14:dxf>
              <font>
                <color rgb="FFC00000"/>
              </font>
            </x14:dxf>
          </x14:cfRule>
          <x14:cfRule type="expression" priority="879" id="{DAE1AAC9-C633-41FC-A59A-D3B9250AC1F2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6" stopIfTrue="1" id="{42F8DC9F-AF41-4DE2-B872-A9A39C6D5B2E}">
            <xm:f>I11&lt;60%*DataInduk!$L$6</xm:f>
            <x14:dxf>
              <font>
                <color rgb="FFC00000"/>
              </font>
            </x14:dxf>
          </x14:cfRule>
          <x14:cfRule type="expression" priority="877" id="{4BE0CAD7-F364-48AB-8235-AE30A3552F5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4" stopIfTrue="1" id="{F9B46335-7E53-4D27-A51E-5466FED34859}">
            <xm:f>I12&lt;60%*DataInduk!$L$6</xm:f>
            <x14:dxf>
              <font>
                <color rgb="FFC00000"/>
              </font>
            </x14:dxf>
          </x14:cfRule>
          <x14:cfRule type="expression" priority="875" id="{EEAFDAE6-9D26-41AA-A565-9CE28B3C45CF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2" stopIfTrue="1" id="{750D6936-C65B-4E06-9A30-C34D07C79838}">
            <xm:f>I13&lt;60%*DataInduk!$L$6</xm:f>
            <x14:dxf>
              <font>
                <color rgb="FFC00000"/>
              </font>
            </x14:dxf>
          </x14:cfRule>
          <x14:cfRule type="expression" priority="873" id="{D076AEA5-0E94-4856-8E67-DB819C2863F9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70" stopIfTrue="1" id="{D28F1D2E-A5CC-4FFD-938B-8BF98F95C3D8}">
            <xm:f>I14&lt;60%*DataInduk!$L$6</xm:f>
            <x14:dxf>
              <font>
                <color rgb="FFC00000"/>
              </font>
            </x14:dxf>
          </x14:cfRule>
          <x14:cfRule type="expression" priority="871" id="{CBA973AE-3419-46B0-B941-7B66C955018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8" stopIfTrue="1" id="{15C279CD-4EFD-4E70-9C04-D9C391E2EA6C}">
            <xm:f>I15&lt;60%*DataInduk!$L$6</xm:f>
            <x14:dxf>
              <font>
                <color rgb="FFC00000"/>
              </font>
            </x14:dxf>
          </x14:cfRule>
          <x14:cfRule type="expression" priority="869" id="{897EDE39-A097-4FD4-B6D2-AE73A3BCCF0E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6" stopIfTrue="1" id="{5CC2D847-26E5-4588-B028-DB76C8615DEE}">
            <xm:f>I16&lt;60%*DataInduk!$L$6</xm:f>
            <x14:dxf>
              <font>
                <color rgb="FFC00000"/>
              </font>
            </x14:dxf>
          </x14:cfRule>
          <x14:cfRule type="expression" priority="867" id="{5C069B88-8B5F-4CCE-808B-5DDA8EBE4E62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4" stopIfTrue="1" id="{BE15D3A0-ED06-4886-AD79-52FA95A3668F}">
            <xm:f>I17&lt;60%*DataInduk!$L$6</xm:f>
            <x14:dxf>
              <font>
                <color rgb="FFC00000"/>
              </font>
            </x14:dxf>
          </x14:cfRule>
          <x14:cfRule type="expression" priority="865" id="{5591E443-6A08-4215-B183-0BECB45DA4F1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2" stopIfTrue="1" id="{48CF936A-A7F5-4A70-83F4-5C53995D8BF7}">
            <xm:f>I18&lt;60%*DataInduk!$L$6</xm:f>
            <x14:dxf>
              <font>
                <color rgb="FFC00000"/>
              </font>
            </x14:dxf>
          </x14:cfRule>
          <x14:cfRule type="expression" priority="863" id="{E55FC092-682F-4AEE-A5B6-9606F440AA94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60" stopIfTrue="1" id="{28C143B5-5E90-4EBC-B4EF-213908F930D2}">
            <xm:f>I20&lt;60%*DataInduk!$L$6</xm:f>
            <x14:dxf>
              <font>
                <color rgb="FFC00000"/>
              </font>
            </x14:dxf>
          </x14:cfRule>
          <x14:cfRule type="expression" priority="861" id="{A9776C0E-D922-4E17-B2C3-7DA90004077D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8" stopIfTrue="1" id="{C71F9EC6-A5F0-4CCD-B073-20AE4971C8DA}">
            <xm:f>I21&lt;60%*DataInduk!$L$6</xm:f>
            <x14:dxf>
              <font>
                <color rgb="FFC00000"/>
              </font>
            </x14:dxf>
          </x14:cfRule>
          <x14:cfRule type="expression" priority="859" id="{5A6244FB-A923-46DC-8AB8-D5A168675A4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6" stopIfTrue="1" id="{CC65F95E-A8C3-462E-877D-1DD55B49593F}">
            <xm:f>I22&lt;60%*DataInduk!$L$6</xm:f>
            <x14:dxf>
              <font>
                <color rgb="FFC00000"/>
              </font>
            </x14:dxf>
          </x14:cfRule>
          <x14:cfRule type="expression" priority="857" id="{9DBAA7FE-35EE-4C95-BB89-C4CE045F564E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4" stopIfTrue="1" id="{8BBC4CC3-3755-4994-A97B-FF38803A96E8}">
            <xm:f>I23&lt;60%*DataInduk!$L$6</xm:f>
            <x14:dxf>
              <font>
                <color rgb="FFC00000"/>
              </font>
            </x14:dxf>
          </x14:cfRule>
          <x14:cfRule type="expression" priority="855" id="{B1061F0B-272D-4891-9789-27483752E71A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2" stopIfTrue="1" id="{BA049884-D9EC-4302-9E9C-BB6B360939A4}">
            <xm:f>I24&lt;60%*DataInduk!$L$6</xm:f>
            <x14:dxf>
              <font>
                <color rgb="FFC00000"/>
              </font>
            </x14:dxf>
          </x14:cfRule>
          <x14:cfRule type="expression" priority="853" id="{08E14E75-BCF6-42BA-8396-AFEF8A07836B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50" stopIfTrue="1" id="{405E00B8-5366-4EE0-BF06-F1312A1C0C7D}">
            <xm:f>I25&lt;60%*DataInduk!$L$6</xm:f>
            <x14:dxf>
              <font>
                <color rgb="FFC00000"/>
              </font>
            </x14:dxf>
          </x14:cfRule>
          <x14:cfRule type="expression" priority="851" id="{FED5A32D-0BF6-4150-BD3A-C8C42375455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8" stopIfTrue="1" id="{E3279A88-5FBF-4EF9-B101-5ECAEC5175DC}">
            <xm:f>I26&lt;60%*DataInduk!$L$6</xm:f>
            <x14:dxf>
              <font>
                <color rgb="FFC00000"/>
              </font>
            </x14:dxf>
          </x14:cfRule>
          <x14:cfRule type="expression" priority="849" id="{5958FCB6-A69D-4673-BC64-D7C0FB67D498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6" stopIfTrue="1" id="{D530721D-D762-4EB8-AA7B-F041194466F9}">
            <xm:f>I27&lt;60%*DataInduk!$L$6</xm:f>
            <x14:dxf>
              <font>
                <color rgb="FFC00000"/>
              </font>
            </x14:dxf>
          </x14:cfRule>
          <x14:cfRule type="expression" priority="847" id="{C0FC41D6-FB41-4944-8A20-15FCC4240263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4" stopIfTrue="1" id="{C536932E-BAA4-4458-BCE7-40E514C191FA}">
            <xm:f>I28&lt;60%*DataInduk!$L$6</xm:f>
            <x14:dxf>
              <font>
                <color rgb="FFC00000"/>
              </font>
            </x14:dxf>
          </x14:cfRule>
          <x14:cfRule type="expression" priority="845" id="{F2B2DF8C-4F75-456B-9EE7-4DB6A958C78E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2" stopIfTrue="1" id="{8E2F371A-F5B3-4AE0-BC7E-F76DE48E8ED3}">
            <xm:f>I29&lt;60%*DataInduk!$L$6</xm:f>
            <x14:dxf>
              <font>
                <color rgb="FFC00000"/>
              </font>
            </x14:dxf>
          </x14:cfRule>
          <x14:cfRule type="expression" priority="843" id="{14EF9DE0-4717-405E-B073-3CCEFB3B9B2A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40" stopIfTrue="1" id="{C13A74E9-25DB-434D-B6A0-E244940DB73D}">
            <xm:f>I30&lt;60%*DataInduk!$L$6</xm:f>
            <x14:dxf>
              <font>
                <color rgb="FFC00000"/>
              </font>
            </x14:dxf>
          </x14:cfRule>
          <x14:cfRule type="expression" priority="841" id="{57575102-035B-41B4-8198-296D6CB9F504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8" stopIfTrue="1" id="{F81888C9-FFCA-464F-A56B-B53BCBA54440}">
            <xm:f>I31&lt;60%*DataInduk!$L$6</xm:f>
            <x14:dxf>
              <font>
                <color rgb="FFC00000"/>
              </font>
            </x14:dxf>
          </x14:cfRule>
          <x14:cfRule type="expression" priority="839" id="{1990EED3-BD78-406F-AFB9-8355641C4BB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6" stopIfTrue="1" id="{E81A5091-BECB-4882-B46D-E0C8BEA41598}">
            <xm:f>I32&lt;60%*DataInduk!$L$6</xm:f>
            <x14:dxf>
              <font>
                <color rgb="FFC00000"/>
              </font>
            </x14:dxf>
          </x14:cfRule>
          <x14:cfRule type="expression" priority="837" id="{190AC699-9C11-4995-B9FF-CE7D29A1A5C1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4" stopIfTrue="1" id="{C9BEDE0F-F7E0-4282-B5FC-76CE8A371D9B}">
            <xm:f>I33&lt;60%*DataInduk!$L$6</xm:f>
            <x14:dxf>
              <font>
                <color rgb="FFC00000"/>
              </font>
            </x14:dxf>
          </x14:cfRule>
          <x14:cfRule type="expression" priority="835" id="{DC4F87C4-7B9E-4288-A059-A752475DAAE4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2" stopIfTrue="1" id="{311D09E9-BA25-4821-9694-0F17EFD08C7E}">
            <xm:f>I34&lt;60%*DataInduk!$L$6</xm:f>
            <x14:dxf>
              <font>
                <color rgb="FFC00000"/>
              </font>
            </x14:dxf>
          </x14:cfRule>
          <x14:cfRule type="expression" priority="833" id="{13B6D4EE-9197-4B5F-A1F3-E305AACBB63C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30" stopIfTrue="1" id="{817678F3-65C4-400C-83D8-D31C123FADB6}">
            <xm:f>I35&lt;60%*DataInduk!$L$6</xm:f>
            <x14:dxf>
              <font>
                <color rgb="FFC00000"/>
              </font>
            </x14:dxf>
          </x14:cfRule>
          <x14:cfRule type="expression" priority="831" id="{F2B40534-C720-4906-B3F4-2D579ABF5AC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8" stopIfTrue="1" id="{DC78BF3D-34E9-491D-9B44-53DDFEBE714D}">
            <xm:f>I36&lt;60%*DataInduk!$L$6</xm:f>
            <x14:dxf>
              <font>
                <color rgb="FFC00000"/>
              </font>
            </x14:dxf>
          </x14:cfRule>
          <x14:cfRule type="expression" priority="829" id="{4174D8D5-2DFF-48AE-973D-D3A5D99B270B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6" stopIfTrue="1" id="{D1799A3C-BE8A-451E-AB01-FCDC860B2066}">
            <xm:f>I37&lt;60%*DataInduk!$L$6</xm:f>
            <x14:dxf>
              <font>
                <color rgb="FFC00000"/>
              </font>
            </x14:dxf>
          </x14:cfRule>
          <x14:cfRule type="expression" priority="827" id="{3513704B-C7DC-4042-806D-26B9664AE514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4" stopIfTrue="1" id="{04451DED-AE47-4ADE-A708-D2FEF3186DDC}">
            <xm:f>I38&lt;60%*DataInduk!$L$6</xm:f>
            <x14:dxf>
              <font>
                <color rgb="FFC00000"/>
              </font>
            </x14:dxf>
          </x14:cfRule>
          <x14:cfRule type="expression" priority="825" id="{B115BD59-7476-4FBB-AEBD-40DCEB1C865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2" stopIfTrue="1" id="{9F30A06D-B8F9-491F-8E08-83776CA8263A}">
            <xm:f>I39&lt;60%*DataInduk!$L$6</xm:f>
            <x14:dxf>
              <font>
                <color rgb="FFC00000"/>
              </font>
            </x14:dxf>
          </x14:cfRule>
          <x14:cfRule type="expression" priority="823" id="{0470B994-3D65-416F-BA26-E99E4331C210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20" stopIfTrue="1" id="{5DE1D652-AAC6-46C7-BBA6-F7956E597DFA}">
            <xm:f>I40&lt;60%*DataInduk!$L$6</xm:f>
            <x14:dxf>
              <font>
                <color rgb="FFC00000"/>
              </font>
            </x14:dxf>
          </x14:cfRule>
          <x14:cfRule type="expression" priority="821" id="{4394ECC3-BDB5-4FED-A4EE-CCBAE5C95F7A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8" stopIfTrue="1" id="{91041B10-2162-47EC-A71B-12C4AA1206F2}">
            <xm:f>I41&lt;60%*DataInduk!$L$6</xm:f>
            <x14:dxf>
              <font>
                <color rgb="FFC00000"/>
              </font>
            </x14:dxf>
          </x14:cfRule>
          <x14:cfRule type="expression" priority="819" id="{62A58500-495A-40BF-9F32-1046888DE57F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6" stopIfTrue="1" id="{C9A386BA-A0E9-48D7-8837-8A7663747552}">
            <xm:f>I42&lt;60%*DataInduk!$L$6</xm:f>
            <x14:dxf>
              <font>
                <color rgb="FFC00000"/>
              </font>
            </x14:dxf>
          </x14:cfRule>
          <x14:cfRule type="expression" priority="817" id="{54FD1DF5-2863-47A6-9E96-AC0BF251C65E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4" stopIfTrue="1" id="{515367ED-E28E-4198-8AD2-907EE305CB08}">
            <xm:f>I43&lt;60%*DataInduk!$L$6</xm:f>
            <x14:dxf>
              <font>
                <color rgb="FFC00000"/>
              </font>
            </x14:dxf>
          </x14:cfRule>
          <x14:cfRule type="expression" priority="815" id="{E3FCEC60-0599-47DD-94C2-2C6714E7931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2" stopIfTrue="1" id="{0C2F1131-5FE3-4490-B18B-F5480D797D35}">
            <xm:f>I44&lt;60%*DataInduk!$L$6</xm:f>
            <x14:dxf>
              <font>
                <color rgb="FFC00000"/>
              </font>
            </x14:dxf>
          </x14:cfRule>
          <x14:cfRule type="expression" priority="813" id="{74CBEC9C-E6DC-4A8D-A2D7-C29AFF844DBD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10" stopIfTrue="1" id="{A1DA7AD0-769D-45E0-AD60-0E5A1EE189E3}">
            <xm:f>I45&lt;60%*DataInduk!$L$6</xm:f>
            <x14:dxf>
              <font>
                <color rgb="FFC00000"/>
              </font>
            </x14:dxf>
          </x14:cfRule>
          <x14:cfRule type="expression" priority="811" id="{AB19C18D-21AB-404E-A6DD-DC5CA6FD8C51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8" stopIfTrue="1" id="{99B5A99D-D4E1-4373-B05D-011191E29E34}">
            <xm:f>I46&lt;60%*DataInduk!$L$6</xm:f>
            <x14:dxf>
              <font>
                <color rgb="FFC00000"/>
              </font>
            </x14:dxf>
          </x14:cfRule>
          <x14:cfRule type="expression" priority="809" id="{90BB1D17-2DDE-42DA-8ED8-3E5719133932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6" stopIfTrue="1" id="{26B1139E-61A6-4885-834A-4C4A8DC83F5C}">
            <xm:f>I47&lt;60%*DataInduk!$L$6</xm:f>
            <x14:dxf>
              <font>
                <color rgb="FFC00000"/>
              </font>
            </x14:dxf>
          </x14:cfRule>
          <x14:cfRule type="expression" priority="807" id="{F74A98F8-434A-49BC-9BB6-9D732A7C13F9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4" stopIfTrue="1" id="{489A5FAB-1A00-421E-9DF9-4D92D392DC07}">
            <xm:f>I48&lt;60%*DataInduk!$L$6</xm:f>
            <x14:dxf>
              <font>
                <color rgb="FFC00000"/>
              </font>
            </x14:dxf>
          </x14:cfRule>
          <x14:cfRule type="expression" priority="805" id="{5ACCFE54-320F-487A-9AF0-7A917FA331EA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2" stopIfTrue="1" id="{93F50689-0132-4397-BDFE-0C1012531BA5}">
            <xm:f>I19&lt;60%*DataInduk!$L$6</xm:f>
            <x14:dxf>
              <font>
                <color rgb="FFC00000"/>
              </font>
            </x14:dxf>
          </x14:cfRule>
          <x14:cfRule type="expression" priority="803" id="{252E1DB5-BCC7-4279-8811-15B0908E9B0D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800" stopIfTrue="1" id="{DC23AAB5-D84E-42A3-ADC7-2AB5505DB209}">
            <xm:f>K9&lt;60%*DataInduk!$L$8</xm:f>
            <x14:dxf>
              <font>
                <color rgb="FFC00000"/>
              </font>
            </x14:dxf>
          </x14:cfRule>
          <x14:cfRule type="expression" priority="801" id="{D8A1A90C-09CE-40A8-8B68-EB9B519482AB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8" stopIfTrue="1" id="{EF56779F-7107-42D7-902E-42089645869E}">
            <xm:f>K10&lt;60%*DataInduk!$L$8</xm:f>
            <x14:dxf>
              <font>
                <color rgb="FFC00000"/>
              </font>
            </x14:dxf>
          </x14:cfRule>
          <x14:cfRule type="expression" priority="799" id="{757C164E-EA3E-4619-B19D-88E49C29FB7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6" stopIfTrue="1" id="{4F67C0AE-C8BE-497C-A0D2-0AAA1527604A}">
            <xm:f>K11&lt;60%*DataInduk!$L$8</xm:f>
            <x14:dxf>
              <font>
                <color rgb="FFC00000"/>
              </font>
            </x14:dxf>
          </x14:cfRule>
          <x14:cfRule type="expression" priority="797" id="{E68324E5-A5E7-4226-8873-1E6513BE7F77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4" stopIfTrue="1" id="{BE046C54-17A0-400D-987C-8DFC3A1A1D40}">
            <xm:f>K12&lt;60%*DataInduk!$L$8</xm:f>
            <x14:dxf>
              <font>
                <color rgb="FFC00000"/>
              </font>
            </x14:dxf>
          </x14:cfRule>
          <x14:cfRule type="expression" priority="795" id="{F77674B5-8D33-4D05-80F8-00D9C95BCCE5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2" stopIfTrue="1" id="{AF166B52-4A92-4A99-9A8F-9597D6F3482F}">
            <xm:f>K13&lt;60%*DataInduk!$L$8</xm:f>
            <x14:dxf>
              <font>
                <color rgb="FFC00000"/>
              </font>
            </x14:dxf>
          </x14:cfRule>
          <x14:cfRule type="expression" priority="793" id="{38F2FD6F-7195-480E-851E-19DD16B4AD8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90" stopIfTrue="1" id="{8E15BA0F-A9AD-456D-9A7A-776CAE8FE4C3}">
            <xm:f>K14&lt;60%*DataInduk!$L$8</xm:f>
            <x14:dxf>
              <font>
                <color rgb="FFC00000"/>
              </font>
            </x14:dxf>
          </x14:cfRule>
          <x14:cfRule type="expression" priority="791" id="{ED277E03-297A-49D3-9E78-0744D9496E9E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8" stopIfTrue="1" id="{4452A24F-0307-4449-97D0-3970CAE885B3}">
            <xm:f>K15&lt;60%*DataInduk!$L$8</xm:f>
            <x14:dxf>
              <font>
                <color rgb="FFC00000"/>
              </font>
            </x14:dxf>
          </x14:cfRule>
          <x14:cfRule type="expression" priority="789" id="{F4B61542-8AEE-4416-8724-C543511BF1F3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6" stopIfTrue="1" id="{FEC45C9D-096C-4470-89BD-886A90B43177}">
            <xm:f>K16&lt;60%*DataInduk!$L$8</xm:f>
            <x14:dxf>
              <font>
                <color rgb="FFC00000"/>
              </font>
            </x14:dxf>
          </x14:cfRule>
          <x14:cfRule type="expression" priority="787" id="{FBFFA351-304D-4D12-8DA0-94298EFEDB1C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4" stopIfTrue="1" id="{99AC6DC8-68C4-48DF-A2F9-B2E38F769C0D}">
            <xm:f>K17&lt;60%*DataInduk!$L$8</xm:f>
            <x14:dxf>
              <font>
                <color rgb="FFC00000"/>
              </font>
            </x14:dxf>
          </x14:cfRule>
          <x14:cfRule type="expression" priority="785" id="{13BEED09-9C4B-4957-850E-1C2D7CCEB198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2" stopIfTrue="1" id="{846050D0-6247-4211-8835-4B8F4E58E5CB}">
            <xm:f>K18&lt;60%*DataInduk!$L$8</xm:f>
            <x14:dxf>
              <font>
                <color rgb="FFC00000"/>
              </font>
            </x14:dxf>
          </x14:cfRule>
          <x14:cfRule type="expression" priority="783" id="{BF168E85-D356-4045-A612-B7241AFCCFC2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80" stopIfTrue="1" id="{9B4380C0-F911-4932-B6A0-CC3965B338D6}">
            <xm:f>K20&lt;60%*DataInduk!$L$8</xm:f>
            <x14:dxf>
              <font>
                <color rgb="FFC00000"/>
              </font>
            </x14:dxf>
          </x14:cfRule>
          <x14:cfRule type="expression" priority="781" id="{447E1A19-7429-4AE6-8EDF-C8D0708A3397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8" stopIfTrue="1" id="{4C1303E1-819E-428C-BB68-F57C7EA7A066}">
            <xm:f>K21&lt;60%*DataInduk!$L$8</xm:f>
            <x14:dxf>
              <font>
                <color rgb="FFC00000"/>
              </font>
            </x14:dxf>
          </x14:cfRule>
          <x14:cfRule type="expression" priority="779" id="{B84145AA-80C5-4E8D-B5D0-60B4D989BDFD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6" stopIfTrue="1" id="{C440F4E1-5BD8-4124-BC51-416CD7AD6889}">
            <xm:f>K22&lt;60%*DataInduk!$L$8</xm:f>
            <x14:dxf>
              <font>
                <color rgb="FFC00000"/>
              </font>
            </x14:dxf>
          </x14:cfRule>
          <x14:cfRule type="expression" priority="777" id="{243E5A12-84A2-40CF-8A70-D66F972327CC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4" stopIfTrue="1" id="{050B6FFB-1B11-4D29-AA45-23361AD5BEC1}">
            <xm:f>K23&lt;60%*DataInduk!$L$8</xm:f>
            <x14:dxf>
              <font>
                <color rgb="FFC00000"/>
              </font>
            </x14:dxf>
          </x14:cfRule>
          <x14:cfRule type="expression" priority="775" id="{AC5885CB-DDFC-48E2-88A5-88DACF9167BA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2" stopIfTrue="1" id="{C68E45FC-727E-4F9C-9AF5-43BBAA2190FC}">
            <xm:f>K24&lt;60%*DataInduk!$L$8</xm:f>
            <x14:dxf>
              <font>
                <color rgb="FFC00000"/>
              </font>
            </x14:dxf>
          </x14:cfRule>
          <x14:cfRule type="expression" priority="773" id="{B565972B-2886-4CD4-98CB-81EB431E1B8E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70" stopIfTrue="1" id="{7626E875-062D-4D9E-8F2B-105678A4B2C1}">
            <xm:f>K25&lt;60%*DataInduk!$L$8</xm:f>
            <x14:dxf>
              <font>
                <color rgb="FFC00000"/>
              </font>
            </x14:dxf>
          </x14:cfRule>
          <x14:cfRule type="expression" priority="771" id="{0BAF2E5F-2469-40C2-A2B2-E6ADA1847567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8" stopIfTrue="1" id="{06EF3584-EA72-495D-BAF0-CA5EB5C0A8DE}">
            <xm:f>K26&lt;60%*DataInduk!$L$8</xm:f>
            <x14:dxf>
              <font>
                <color rgb="FFC00000"/>
              </font>
            </x14:dxf>
          </x14:cfRule>
          <x14:cfRule type="expression" priority="769" id="{CE67E0B2-1ED2-4D74-B6B5-47239965D26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6" stopIfTrue="1" id="{AB6CF816-4A45-43E0-A25A-1CD60418E8ED}">
            <xm:f>K27&lt;60%*DataInduk!$L$8</xm:f>
            <x14:dxf>
              <font>
                <color rgb="FFC00000"/>
              </font>
            </x14:dxf>
          </x14:cfRule>
          <x14:cfRule type="expression" priority="767" id="{D750EFB6-7EC7-48A4-874C-ECCC3224B029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4" stopIfTrue="1" id="{F44CE84E-0698-4082-B8F0-390720F93898}">
            <xm:f>K28&lt;60%*DataInduk!$L$8</xm:f>
            <x14:dxf>
              <font>
                <color rgb="FFC00000"/>
              </font>
            </x14:dxf>
          </x14:cfRule>
          <x14:cfRule type="expression" priority="765" id="{91793422-8CFF-46EF-9C5E-5A429F9531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2" stopIfTrue="1" id="{DD03264D-68E2-4B2C-88A4-2DB05D2F2E7F}">
            <xm:f>K29&lt;60%*DataInduk!$L$8</xm:f>
            <x14:dxf>
              <font>
                <color rgb="FFC00000"/>
              </font>
            </x14:dxf>
          </x14:cfRule>
          <x14:cfRule type="expression" priority="763" id="{3D3183B2-BE24-41F9-B411-C6AC382FCF08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60" stopIfTrue="1" id="{7A349E93-5B68-4B5B-9CB8-082740A0F95C}">
            <xm:f>K30&lt;60%*DataInduk!$L$8</xm:f>
            <x14:dxf>
              <font>
                <color rgb="FFC00000"/>
              </font>
            </x14:dxf>
          </x14:cfRule>
          <x14:cfRule type="expression" priority="761" id="{582E581D-3DE0-490F-9547-447FCA853DAC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8" stopIfTrue="1" id="{A7384325-DCE3-42BC-AC26-E77D6D3D25B2}">
            <xm:f>K31&lt;60%*DataInduk!$L$8</xm:f>
            <x14:dxf>
              <font>
                <color rgb="FFC00000"/>
              </font>
            </x14:dxf>
          </x14:cfRule>
          <x14:cfRule type="expression" priority="759" id="{5A060304-E7A0-497D-89B0-62552D604245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6" stopIfTrue="1" id="{1CF78323-DEFF-4C6A-B102-80C116BA5C9E}">
            <xm:f>K32&lt;60%*DataInduk!$L$8</xm:f>
            <x14:dxf>
              <font>
                <color rgb="FFC00000"/>
              </font>
            </x14:dxf>
          </x14:cfRule>
          <x14:cfRule type="expression" priority="757" id="{BCE25A05-C7A0-4CBA-BC7D-B3D8B766667E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4" stopIfTrue="1" id="{CA9F3552-F00B-4B33-9F6D-37C9C9AEC6E5}">
            <xm:f>K33&lt;60%*DataInduk!$L$8</xm:f>
            <x14:dxf>
              <font>
                <color rgb="FFC00000"/>
              </font>
            </x14:dxf>
          </x14:cfRule>
          <x14:cfRule type="expression" priority="755" id="{A149EDC0-1A33-4071-B757-156CEFDD0552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2" stopIfTrue="1" id="{9D2D53F0-718C-4FD6-9D12-8393019B6EFC}">
            <xm:f>K34&lt;60%*DataInduk!$L$8</xm:f>
            <x14:dxf>
              <font>
                <color rgb="FFC00000"/>
              </font>
            </x14:dxf>
          </x14:cfRule>
          <x14:cfRule type="expression" priority="753" id="{D24AF5E5-C58C-497F-AAF3-7AD9E7F9A944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50" stopIfTrue="1" id="{F8E9706D-BBB1-4FDD-8A8E-8857282AD6F4}">
            <xm:f>K35&lt;60%*DataInduk!$L$8</xm:f>
            <x14:dxf>
              <font>
                <color rgb="FFC00000"/>
              </font>
            </x14:dxf>
          </x14:cfRule>
          <x14:cfRule type="expression" priority="751" id="{E5CA9532-00F4-4482-BD5D-778BC8967A2F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8" stopIfTrue="1" id="{7F6486FC-FE83-4ECD-AEB7-889FD06B743F}">
            <xm:f>K36&lt;60%*DataInduk!$L$8</xm:f>
            <x14:dxf>
              <font>
                <color rgb="FFC00000"/>
              </font>
            </x14:dxf>
          </x14:cfRule>
          <x14:cfRule type="expression" priority="749" id="{5847FD45-97C3-4D28-8D84-64AAA23A992F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6" stopIfTrue="1" id="{CC8F94E1-8284-4EFB-BC41-90386D1B0FA2}">
            <xm:f>K37&lt;60%*DataInduk!$L$8</xm:f>
            <x14:dxf>
              <font>
                <color rgb="FFC00000"/>
              </font>
            </x14:dxf>
          </x14:cfRule>
          <x14:cfRule type="expression" priority="747" id="{B8EF2C07-57A3-4F39-B49D-C522492DEEDB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4" stopIfTrue="1" id="{2701BE69-CD6F-4CBB-B2D9-2E6B723C02DB}">
            <xm:f>K38&lt;60%*DataInduk!$L$8</xm:f>
            <x14:dxf>
              <font>
                <color rgb="FFC00000"/>
              </font>
            </x14:dxf>
          </x14:cfRule>
          <x14:cfRule type="expression" priority="745" id="{8CECD06C-3EF6-47E2-A8E8-336E68A59A3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2" stopIfTrue="1" id="{3C49027B-5022-4624-90E6-BC4118D1B391}">
            <xm:f>K39&lt;60%*DataInduk!$L$8</xm:f>
            <x14:dxf>
              <font>
                <color rgb="FFC00000"/>
              </font>
            </x14:dxf>
          </x14:cfRule>
          <x14:cfRule type="expression" priority="743" id="{288379BA-EB03-456A-BB08-DD0F3A9CE279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40" stopIfTrue="1" id="{6A4F45F9-3676-4FC6-8872-E8915A74297F}">
            <xm:f>K40&lt;60%*DataInduk!$L$8</xm:f>
            <x14:dxf>
              <font>
                <color rgb="FFC00000"/>
              </font>
            </x14:dxf>
          </x14:cfRule>
          <x14:cfRule type="expression" priority="741" id="{F0B0D710-5616-4AE0-BF3B-F345CAF3DF64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8" stopIfTrue="1" id="{F61635D8-FE80-4582-B57A-66C5348EEFCA}">
            <xm:f>K41&lt;60%*DataInduk!$L$8</xm:f>
            <x14:dxf>
              <font>
                <color rgb="FFC00000"/>
              </font>
            </x14:dxf>
          </x14:cfRule>
          <x14:cfRule type="expression" priority="739" id="{3166B934-BB9D-4736-80AA-3C5192DA442B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6" stopIfTrue="1" id="{141C4C1B-1099-4F49-A8AA-E2E6D8FE289E}">
            <xm:f>K42&lt;60%*DataInduk!$L$8</xm:f>
            <x14:dxf>
              <font>
                <color rgb="FFC00000"/>
              </font>
            </x14:dxf>
          </x14:cfRule>
          <x14:cfRule type="expression" priority="737" id="{95067CDB-4B3E-45A5-ACB4-3232140D808A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4" stopIfTrue="1" id="{AA127BCD-4C9F-4F01-B367-3B5FC8F9CAE0}">
            <xm:f>K43&lt;60%*DataInduk!$L$8</xm:f>
            <x14:dxf>
              <font>
                <color rgb="FFC00000"/>
              </font>
            </x14:dxf>
          </x14:cfRule>
          <x14:cfRule type="expression" priority="735" id="{B9ABEA6D-F414-4B17-A6E6-3A4C8F15C14B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2" stopIfTrue="1" id="{15991D8A-0DAF-4E32-A9F2-5329FC0A9420}">
            <xm:f>K44&lt;60%*DataInduk!$L$8</xm:f>
            <x14:dxf>
              <font>
                <color rgb="FFC00000"/>
              </font>
            </x14:dxf>
          </x14:cfRule>
          <x14:cfRule type="expression" priority="733" id="{1F3FE78E-D1D9-423E-A507-2E78BCD59E49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30" stopIfTrue="1" id="{651F9B0E-92F6-417A-94FB-E131E78922B5}">
            <xm:f>K45&lt;60%*DataInduk!$L$8</xm:f>
            <x14:dxf>
              <font>
                <color rgb="FFC00000"/>
              </font>
            </x14:dxf>
          </x14:cfRule>
          <x14:cfRule type="expression" priority="731" id="{CE3D7E45-212B-44B5-9FC5-0061649CD0CE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8" stopIfTrue="1" id="{D10998B9-0393-4DC6-8351-1C25032E6C51}">
            <xm:f>K46&lt;60%*DataInduk!$L$8</xm:f>
            <x14:dxf>
              <font>
                <color rgb="FFC00000"/>
              </font>
            </x14:dxf>
          </x14:cfRule>
          <x14:cfRule type="expression" priority="729" id="{9C55B36C-C05C-4E21-B88F-26B1858A9542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6" stopIfTrue="1" id="{D9811FF2-747A-4CA7-9DA3-B27D82D2C60A}">
            <xm:f>K47&lt;60%*DataInduk!$L$8</xm:f>
            <x14:dxf>
              <font>
                <color rgb="FFC00000"/>
              </font>
            </x14:dxf>
          </x14:cfRule>
          <x14:cfRule type="expression" priority="727" id="{99D2ABD1-FD06-4274-8307-7EB99A1DCF13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4" stopIfTrue="1" id="{598B24F5-1A5E-4AF7-8DC5-AB4496D1354A}">
            <xm:f>K48&lt;60%*DataInduk!$L$8</xm:f>
            <x14:dxf>
              <font>
                <color rgb="FFC00000"/>
              </font>
            </x14:dxf>
          </x14:cfRule>
          <x14:cfRule type="expression" priority="725" id="{BA33AECF-C694-4882-9B61-306029E2B8F4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2" stopIfTrue="1" id="{5E5FB46F-C0ED-4407-88F8-8289A8F8BF9C}">
            <xm:f>K19&lt;60%*DataInduk!$L$8</xm:f>
            <x14:dxf>
              <font>
                <color rgb="FFC00000"/>
              </font>
            </x14:dxf>
          </x14:cfRule>
          <x14:cfRule type="expression" priority="723" id="{DE7E917D-465A-4E9E-B035-CE85652FC61A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20" stopIfTrue="1" id="{1D20CDF0-F55F-40F9-8EF3-A029C88C003B}">
            <xm:f>L9&lt;60%*DataInduk!$L$8</xm:f>
            <x14:dxf>
              <font>
                <color rgb="FFC00000"/>
              </font>
            </x14:dxf>
          </x14:cfRule>
          <x14:cfRule type="expression" priority="721" id="{DB9000A5-1323-4A69-8CB8-AE9CBDA9202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8" stopIfTrue="1" id="{B3503341-23AB-4E94-A090-81ADDCF73413}">
            <xm:f>L10&lt;60%*DataInduk!$L$8</xm:f>
            <x14:dxf>
              <font>
                <color rgb="FFC00000"/>
              </font>
            </x14:dxf>
          </x14:cfRule>
          <x14:cfRule type="expression" priority="719" id="{FECF9D3C-B208-4871-9A17-4F99AFADF123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6" stopIfTrue="1" id="{4C05DF47-3B59-4B5D-A93A-8F7C57D506F5}">
            <xm:f>L11&lt;60%*DataInduk!$L$8</xm:f>
            <x14:dxf>
              <font>
                <color rgb="FFC00000"/>
              </font>
            </x14:dxf>
          </x14:cfRule>
          <x14:cfRule type="expression" priority="717" id="{26BD24AF-99E1-43DB-A70D-539648939FA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4" stopIfTrue="1" id="{82F16C81-832D-4DB5-9101-AD32E6F23108}">
            <xm:f>L12&lt;60%*DataInduk!$L$8</xm:f>
            <x14:dxf>
              <font>
                <color rgb="FFC00000"/>
              </font>
            </x14:dxf>
          </x14:cfRule>
          <x14:cfRule type="expression" priority="715" id="{98D0F1EB-CA2E-40DE-914C-621055C3E4E9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2" stopIfTrue="1" id="{65493C5C-2C87-4CC4-B23C-5EA8DED6631C}">
            <xm:f>L13&lt;60%*DataInduk!$L$8</xm:f>
            <x14:dxf>
              <font>
                <color rgb="FFC00000"/>
              </font>
            </x14:dxf>
          </x14:cfRule>
          <x14:cfRule type="expression" priority="713" id="{8363BA5A-6C57-469A-B1C2-8FB55073F5EA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10" stopIfTrue="1" id="{766C843C-3E3E-4D06-9B9F-97BEDE37F581}">
            <xm:f>L14&lt;60%*DataInduk!$L$8</xm:f>
            <x14:dxf>
              <font>
                <color rgb="FFC00000"/>
              </font>
            </x14:dxf>
          </x14:cfRule>
          <x14:cfRule type="expression" priority="711" id="{03B7D667-7E9C-427B-AB2E-87627D1E30BB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8" stopIfTrue="1" id="{5A796232-E261-42D9-84A0-5494009BE984}">
            <xm:f>L15&lt;60%*DataInduk!$L$8</xm:f>
            <x14:dxf>
              <font>
                <color rgb="FFC00000"/>
              </font>
            </x14:dxf>
          </x14:cfRule>
          <x14:cfRule type="expression" priority="709" id="{1736B299-EBE4-47BC-9056-EBE9AEE7F7D2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6" stopIfTrue="1" id="{0A4989E7-70A9-4440-988B-5D04E84BD446}">
            <xm:f>L16&lt;60%*DataInduk!$L$8</xm:f>
            <x14:dxf>
              <font>
                <color rgb="FFC00000"/>
              </font>
            </x14:dxf>
          </x14:cfRule>
          <x14:cfRule type="expression" priority="707" id="{178186AD-EAC0-4615-9A9B-8DCCBBC4100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4" stopIfTrue="1" id="{5590CC27-E280-4244-8B20-7E8C9F922AE8}">
            <xm:f>L17&lt;60%*DataInduk!$L$8</xm:f>
            <x14:dxf>
              <font>
                <color rgb="FFC00000"/>
              </font>
            </x14:dxf>
          </x14:cfRule>
          <x14:cfRule type="expression" priority="705" id="{A283A394-459C-4579-9C4F-E7A6105F14D7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2" stopIfTrue="1" id="{5815FD01-00C7-4126-96B1-D783ABE1F0E2}">
            <xm:f>L18&lt;60%*DataInduk!$L$8</xm:f>
            <x14:dxf>
              <font>
                <color rgb="FFC00000"/>
              </font>
            </x14:dxf>
          </x14:cfRule>
          <x14:cfRule type="expression" priority="703" id="{94198A3F-319E-47CD-8762-5925EF1343BC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700" stopIfTrue="1" id="{92703DFD-0212-482B-BCCB-E4089847E134}">
            <xm:f>L20&lt;60%*DataInduk!$L$8</xm:f>
            <x14:dxf>
              <font>
                <color rgb="FFC00000"/>
              </font>
            </x14:dxf>
          </x14:cfRule>
          <x14:cfRule type="expression" priority="701" id="{BD87D343-735F-4EA3-83BA-A11ECB697738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8" stopIfTrue="1" id="{F72DF936-090A-4042-9C71-9DC8BC993907}">
            <xm:f>L21&lt;60%*DataInduk!$L$8</xm:f>
            <x14:dxf>
              <font>
                <color rgb="FFC00000"/>
              </font>
            </x14:dxf>
          </x14:cfRule>
          <x14:cfRule type="expression" priority="699" id="{94F62B69-8E9E-418E-A32E-82A993D5F6E0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6" stopIfTrue="1" id="{40B0C92D-F278-442F-92E4-9A4FBB6970C0}">
            <xm:f>L22&lt;60%*DataInduk!$L$8</xm:f>
            <x14:dxf>
              <font>
                <color rgb="FFC00000"/>
              </font>
            </x14:dxf>
          </x14:cfRule>
          <x14:cfRule type="expression" priority="697" id="{BBB160A6-0E21-455D-B4D8-19A217EEBFC4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4" stopIfTrue="1" id="{10161064-FDC5-413A-A595-86A61D20ACF5}">
            <xm:f>L23&lt;60%*DataInduk!$L$8</xm:f>
            <x14:dxf>
              <font>
                <color rgb="FFC00000"/>
              </font>
            </x14:dxf>
          </x14:cfRule>
          <x14:cfRule type="expression" priority="695" id="{8D2D70C8-FB12-4B01-A930-AD6DBFDB0802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2" stopIfTrue="1" id="{8BCE8A58-B9D4-466E-8C69-2DD76178F0BA}">
            <xm:f>L24&lt;60%*DataInduk!$L$8</xm:f>
            <x14:dxf>
              <font>
                <color rgb="FFC00000"/>
              </font>
            </x14:dxf>
          </x14:cfRule>
          <x14:cfRule type="expression" priority="693" id="{4CD60501-B696-4402-8867-459BAD48E834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90" stopIfTrue="1" id="{9341F2F2-9AD4-49F3-BA4E-0B45E9DC4675}">
            <xm:f>L25&lt;60%*DataInduk!$L$8</xm:f>
            <x14:dxf>
              <font>
                <color rgb="FFC00000"/>
              </font>
            </x14:dxf>
          </x14:cfRule>
          <x14:cfRule type="expression" priority="691" id="{7E1709DD-28A3-4484-9A02-C23E48D5CE3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8" stopIfTrue="1" id="{0F3B9749-9556-40AC-A7E8-0DACA27E0F36}">
            <xm:f>L26&lt;60%*DataInduk!$L$8</xm:f>
            <x14:dxf>
              <font>
                <color rgb="FFC00000"/>
              </font>
            </x14:dxf>
          </x14:cfRule>
          <x14:cfRule type="expression" priority="689" id="{65A0BF05-59DB-436A-A9E1-956348EA3C9C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6" stopIfTrue="1" id="{25653599-0C29-4508-88B4-AA7BEAD14F66}">
            <xm:f>L27&lt;60%*DataInduk!$L$8</xm:f>
            <x14:dxf>
              <font>
                <color rgb="FFC00000"/>
              </font>
            </x14:dxf>
          </x14:cfRule>
          <x14:cfRule type="expression" priority="687" id="{DA232CEE-C516-433A-A52B-F31C059CECF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4" stopIfTrue="1" id="{D2A78FDF-D6A9-453A-A9E5-ED808C5D6D16}">
            <xm:f>L28&lt;60%*DataInduk!$L$8</xm:f>
            <x14:dxf>
              <font>
                <color rgb="FFC00000"/>
              </font>
            </x14:dxf>
          </x14:cfRule>
          <x14:cfRule type="expression" priority="685" id="{63057E9C-9C18-4546-856D-51129D34D6A2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2" stopIfTrue="1" id="{F507E9D7-9692-4F1C-957A-AF633F9A9429}">
            <xm:f>L29&lt;60%*DataInduk!$L$8</xm:f>
            <x14:dxf>
              <font>
                <color rgb="FFC00000"/>
              </font>
            </x14:dxf>
          </x14:cfRule>
          <x14:cfRule type="expression" priority="683" id="{3E572E1A-ABAF-487A-81E9-7BF7695F5629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80" stopIfTrue="1" id="{8AD3616A-2AA6-4023-8ED7-0A36E06CBB16}">
            <xm:f>L30&lt;60%*DataInduk!$L$8</xm:f>
            <x14:dxf>
              <font>
                <color rgb="FFC00000"/>
              </font>
            </x14:dxf>
          </x14:cfRule>
          <x14:cfRule type="expression" priority="681" id="{C18FBB78-6117-4716-860B-0238C12F5407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8" stopIfTrue="1" id="{B8603085-A105-4FF2-9ABB-442622BF523F}">
            <xm:f>L31&lt;60%*DataInduk!$L$8</xm:f>
            <x14:dxf>
              <font>
                <color rgb="FFC00000"/>
              </font>
            </x14:dxf>
          </x14:cfRule>
          <x14:cfRule type="expression" priority="679" id="{4A935E89-00DA-4A92-A9A9-5C997941086F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6" stopIfTrue="1" id="{663B66E8-ACDC-4C85-BF04-636801A5352A}">
            <xm:f>L32&lt;60%*DataInduk!$L$8</xm:f>
            <x14:dxf>
              <font>
                <color rgb="FFC00000"/>
              </font>
            </x14:dxf>
          </x14:cfRule>
          <x14:cfRule type="expression" priority="677" id="{398E81C1-6518-4F08-BFE8-A056898E031E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4" stopIfTrue="1" id="{EEA6BE4A-225B-464B-9ABB-D3563CA3A3AF}">
            <xm:f>L33&lt;60%*DataInduk!$L$8</xm:f>
            <x14:dxf>
              <font>
                <color rgb="FFC00000"/>
              </font>
            </x14:dxf>
          </x14:cfRule>
          <x14:cfRule type="expression" priority="675" id="{01B244CE-7371-4255-8717-4CBDEDE8C60B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2" stopIfTrue="1" id="{D83BE0EC-E241-4390-8165-BA3F896B259A}">
            <xm:f>L34&lt;60%*DataInduk!$L$8</xm:f>
            <x14:dxf>
              <font>
                <color rgb="FFC00000"/>
              </font>
            </x14:dxf>
          </x14:cfRule>
          <x14:cfRule type="expression" priority="673" id="{105971A5-D553-4931-9427-B293AA685280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70" stopIfTrue="1" id="{46243D46-97C7-491D-87AD-BD70FC1E97C3}">
            <xm:f>L35&lt;60%*DataInduk!$L$8</xm:f>
            <x14:dxf>
              <font>
                <color rgb="FFC00000"/>
              </font>
            </x14:dxf>
          </x14:cfRule>
          <x14:cfRule type="expression" priority="671" id="{BE1DBB5A-87EC-4F1C-997B-4F872959B0E2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8" stopIfTrue="1" id="{36C40DFB-FEFA-4967-A30B-3F1C6A5B4672}">
            <xm:f>L36&lt;60%*DataInduk!$L$8</xm:f>
            <x14:dxf>
              <font>
                <color rgb="FFC00000"/>
              </font>
            </x14:dxf>
          </x14:cfRule>
          <x14:cfRule type="expression" priority="669" id="{5163F559-4D0C-4CF4-A905-5702AE285A1A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6" stopIfTrue="1" id="{8165A259-588A-4C9C-9B17-898425D204BC}">
            <xm:f>L37&lt;60%*DataInduk!$L$8</xm:f>
            <x14:dxf>
              <font>
                <color rgb="FFC00000"/>
              </font>
            </x14:dxf>
          </x14:cfRule>
          <x14:cfRule type="expression" priority="667" id="{6E8AE912-C2CB-445B-AC6A-3DB5957D03F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4" stopIfTrue="1" id="{27014BC3-3689-411D-8A0C-6196AB708D68}">
            <xm:f>L38&lt;60%*DataInduk!$L$8</xm:f>
            <x14:dxf>
              <font>
                <color rgb="FFC00000"/>
              </font>
            </x14:dxf>
          </x14:cfRule>
          <x14:cfRule type="expression" priority="665" id="{BAADC4F1-2A18-4F0E-A1B5-03956B1D34BA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2" stopIfTrue="1" id="{9915EC56-CBE6-4171-A3F6-9C10962C1A32}">
            <xm:f>L39&lt;60%*DataInduk!$L$8</xm:f>
            <x14:dxf>
              <font>
                <color rgb="FFC00000"/>
              </font>
            </x14:dxf>
          </x14:cfRule>
          <x14:cfRule type="expression" priority="663" id="{D6E4A628-126C-439A-9429-CA8AB27E550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60" stopIfTrue="1" id="{8BAB3572-29D3-4A43-AB4E-DD7445D7CA23}">
            <xm:f>L40&lt;60%*DataInduk!$L$8</xm:f>
            <x14:dxf>
              <font>
                <color rgb="FFC00000"/>
              </font>
            </x14:dxf>
          </x14:cfRule>
          <x14:cfRule type="expression" priority="661" id="{82B2DEE7-CEE7-423F-81F9-32CAFB2E7822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8" stopIfTrue="1" id="{8AC016F9-245B-4732-8C35-453E45C338E1}">
            <xm:f>L41&lt;60%*DataInduk!$L$8</xm:f>
            <x14:dxf>
              <font>
                <color rgb="FFC00000"/>
              </font>
            </x14:dxf>
          </x14:cfRule>
          <x14:cfRule type="expression" priority="659" id="{ADE403FD-1E9D-4F1D-B4C1-BED7D3F73968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6" stopIfTrue="1" id="{203AE37C-4CAD-4077-80B6-6F67998E656D}">
            <xm:f>L42&lt;60%*DataInduk!$L$8</xm:f>
            <x14:dxf>
              <font>
                <color rgb="FFC00000"/>
              </font>
            </x14:dxf>
          </x14:cfRule>
          <x14:cfRule type="expression" priority="657" id="{22193B57-DE8E-4148-A881-9580104008FA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4" stopIfTrue="1" id="{85A080C1-B7DF-4449-A892-7FDD6F6C0A91}">
            <xm:f>L43&lt;60%*DataInduk!$L$8</xm:f>
            <x14:dxf>
              <font>
                <color rgb="FFC00000"/>
              </font>
            </x14:dxf>
          </x14:cfRule>
          <x14:cfRule type="expression" priority="655" id="{82F3702C-EEEE-4F84-8154-D70B73A7F9FD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2" stopIfTrue="1" id="{076C3F34-BD6E-40BF-89BC-39530AA90D13}">
            <xm:f>L44&lt;60%*DataInduk!$L$8</xm:f>
            <x14:dxf>
              <font>
                <color rgb="FFC00000"/>
              </font>
            </x14:dxf>
          </x14:cfRule>
          <x14:cfRule type="expression" priority="653" id="{05DCF03A-33E0-4963-93F1-68C4DDEBBC5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50" stopIfTrue="1" id="{93CD86B7-BCC4-4D2F-A8F0-91708C3B44BA}">
            <xm:f>L45&lt;60%*DataInduk!$L$8</xm:f>
            <x14:dxf>
              <font>
                <color rgb="FFC00000"/>
              </font>
            </x14:dxf>
          </x14:cfRule>
          <x14:cfRule type="expression" priority="651" id="{9D99F777-B7FB-4E60-B645-B9360C02576B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8" stopIfTrue="1" id="{29B287F6-8071-4883-BF0E-2CA6B406006F}">
            <xm:f>L46&lt;60%*DataInduk!$L$8</xm:f>
            <x14:dxf>
              <font>
                <color rgb="FFC00000"/>
              </font>
            </x14:dxf>
          </x14:cfRule>
          <x14:cfRule type="expression" priority="649" id="{B41B3ADE-3693-4585-9CBC-CD5AF91660B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6" stopIfTrue="1" id="{E70B0173-1B3F-4A5A-839C-EBABA0A7C8F1}">
            <xm:f>L47&lt;60%*DataInduk!$L$8</xm:f>
            <x14:dxf>
              <font>
                <color rgb="FFC00000"/>
              </font>
            </x14:dxf>
          </x14:cfRule>
          <x14:cfRule type="expression" priority="647" id="{351E9F6F-AC0A-41C9-8CC9-0EDF745B77E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4" stopIfTrue="1" id="{B4F50F99-2245-49F6-BE0E-B89795772337}">
            <xm:f>L48&lt;60%*DataInduk!$L$8</xm:f>
            <x14:dxf>
              <font>
                <color rgb="FFC00000"/>
              </font>
            </x14:dxf>
          </x14:cfRule>
          <x14:cfRule type="expression" priority="645" id="{C6C52467-76AE-4A27-96F5-3188EAA3178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2" stopIfTrue="1" id="{33BAE94B-2A98-4BC5-AD4F-FB31918EB54B}">
            <xm:f>L19&lt;60%*DataInduk!$L$8</xm:f>
            <x14:dxf>
              <font>
                <color rgb="FFC00000"/>
              </font>
            </x14:dxf>
          </x14:cfRule>
          <x14:cfRule type="expression" priority="643" id="{5576D413-28BA-4D1E-96BF-B39BC56DD3E5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40" stopIfTrue="1" id="{58113647-DC03-4EBA-B0F9-F12093D61A70}">
            <xm:f>M9&lt;60%*DataInduk!$L$8</xm:f>
            <x14:dxf>
              <font>
                <color rgb="FFC00000"/>
              </font>
            </x14:dxf>
          </x14:cfRule>
          <x14:cfRule type="expression" priority="641" id="{464E9C28-6EE1-40D9-BF37-A6C039AE3DA3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8" stopIfTrue="1" id="{4E6FDF4F-F1D6-4006-9D0E-17D33B1B0954}">
            <xm:f>M10&lt;60%*DataInduk!$L$8</xm:f>
            <x14:dxf>
              <font>
                <color rgb="FFC00000"/>
              </font>
            </x14:dxf>
          </x14:cfRule>
          <x14:cfRule type="expression" priority="639" id="{0A8FA9EB-DACD-4350-BC4C-6BEC4231BED6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6" stopIfTrue="1" id="{1A9623A6-3E68-4328-8335-1256B1768569}">
            <xm:f>M11&lt;60%*DataInduk!$L$8</xm:f>
            <x14:dxf>
              <font>
                <color rgb="FFC00000"/>
              </font>
            </x14:dxf>
          </x14:cfRule>
          <x14:cfRule type="expression" priority="637" id="{8484D75E-115D-4A63-BFEE-D0054E180134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4" stopIfTrue="1" id="{171AFC14-7E9D-427E-AAC1-3B43D79C1D6B}">
            <xm:f>M12&lt;60%*DataInduk!$L$8</xm:f>
            <x14:dxf>
              <font>
                <color rgb="FFC00000"/>
              </font>
            </x14:dxf>
          </x14:cfRule>
          <x14:cfRule type="expression" priority="635" id="{E821713E-4CD5-4B88-A58E-A757772C926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2" stopIfTrue="1" id="{F9A7C4D4-09CA-4224-8B27-E2A35DF6EF95}">
            <xm:f>M13&lt;60%*DataInduk!$L$8</xm:f>
            <x14:dxf>
              <font>
                <color rgb="FFC00000"/>
              </font>
            </x14:dxf>
          </x14:cfRule>
          <x14:cfRule type="expression" priority="633" id="{D281091B-EC08-409D-89B0-D31B84BFFC4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30" stopIfTrue="1" id="{87E3FAAB-DBE6-4A08-8F83-69B50E1E37DE}">
            <xm:f>M14&lt;60%*DataInduk!$L$8</xm:f>
            <x14:dxf>
              <font>
                <color rgb="FFC00000"/>
              </font>
            </x14:dxf>
          </x14:cfRule>
          <x14:cfRule type="expression" priority="631" id="{31442B17-0474-4737-A424-46440C71ACCE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8" stopIfTrue="1" id="{F22B4505-7AF1-4759-A4AE-90D9691B1DB2}">
            <xm:f>M15&lt;60%*DataInduk!$L$8</xm:f>
            <x14:dxf>
              <font>
                <color rgb="FFC00000"/>
              </font>
            </x14:dxf>
          </x14:cfRule>
          <x14:cfRule type="expression" priority="629" id="{8EC2A3D4-0DFB-4EAA-A39D-159BEB7B1D3C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6" stopIfTrue="1" id="{0A7A38CA-04B9-45E0-8EBB-10A09C99F043}">
            <xm:f>M16&lt;60%*DataInduk!$L$8</xm:f>
            <x14:dxf>
              <font>
                <color rgb="FFC00000"/>
              </font>
            </x14:dxf>
          </x14:cfRule>
          <x14:cfRule type="expression" priority="627" id="{FB6F2F14-045F-43E0-A162-3BE6C2C7492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4" stopIfTrue="1" id="{299A73FC-C51B-4C22-AE58-9C387B229110}">
            <xm:f>M17&lt;60%*DataInduk!$L$8</xm:f>
            <x14:dxf>
              <font>
                <color rgb="FFC00000"/>
              </font>
            </x14:dxf>
          </x14:cfRule>
          <x14:cfRule type="expression" priority="625" id="{3243F128-9F01-4923-83AE-87831CB864C9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2" stopIfTrue="1" id="{21DAA79A-571B-48AF-9152-9378E01621DC}">
            <xm:f>M18&lt;60%*DataInduk!$L$8</xm:f>
            <x14:dxf>
              <font>
                <color rgb="FFC00000"/>
              </font>
            </x14:dxf>
          </x14:cfRule>
          <x14:cfRule type="expression" priority="623" id="{DDFF739A-372A-4BCB-9EC9-918877EB8A17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20" stopIfTrue="1" id="{2F65CF99-27B1-40B5-A4C0-A7ECE696BD69}">
            <xm:f>M20&lt;60%*DataInduk!$L$8</xm:f>
            <x14:dxf>
              <font>
                <color rgb="FFC00000"/>
              </font>
            </x14:dxf>
          </x14:cfRule>
          <x14:cfRule type="expression" priority="621" id="{AEDEE064-06BD-4172-9FB0-1F651157DD46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8" stopIfTrue="1" id="{067128B0-88C1-4289-8437-4F7E42973662}">
            <xm:f>M21&lt;60%*DataInduk!$L$8</xm:f>
            <x14:dxf>
              <font>
                <color rgb="FFC00000"/>
              </font>
            </x14:dxf>
          </x14:cfRule>
          <x14:cfRule type="expression" priority="619" id="{D03EC8D0-E68A-4627-AFF5-04F786C1002C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6" stopIfTrue="1" id="{142A0663-85EB-415B-93E0-724F8359F19F}">
            <xm:f>M22&lt;60%*DataInduk!$L$8</xm:f>
            <x14:dxf>
              <font>
                <color rgb="FFC00000"/>
              </font>
            </x14:dxf>
          </x14:cfRule>
          <x14:cfRule type="expression" priority="617" id="{6B6A0E8B-E0E2-43C4-A0C3-A0A3A593BF69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4" stopIfTrue="1" id="{FE755694-4A90-4564-9666-688D0878DB2B}">
            <xm:f>M23&lt;60%*DataInduk!$L$8</xm:f>
            <x14:dxf>
              <font>
                <color rgb="FFC00000"/>
              </font>
            </x14:dxf>
          </x14:cfRule>
          <x14:cfRule type="expression" priority="615" id="{C6685341-E6F3-4DAF-9B38-BC2308281DF5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2" stopIfTrue="1" id="{00E8D231-9EFA-4086-857E-36A5FEE7F6DD}">
            <xm:f>M24&lt;60%*DataInduk!$L$8</xm:f>
            <x14:dxf>
              <font>
                <color rgb="FFC00000"/>
              </font>
            </x14:dxf>
          </x14:cfRule>
          <x14:cfRule type="expression" priority="613" id="{1F5A8A0C-5675-4DED-907C-07CA8D0FB287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10" stopIfTrue="1" id="{2A04885C-646A-48DE-8405-9B81C32E6B08}">
            <xm:f>M25&lt;60%*DataInduk!$L$8</xm:f>
            <x14:dxf>
              <font>
                <color rgb="FFC00000"/>
              </font>
            </x14:dxf>
          </x14:cfRule>
          <x14:cfRule type="expression" priority="611" id="{3081B685-9334-4CF4-9F19-5D83586ED1CD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8" stopIfTrue="1" id="{3C213B93-3639-44B6-93D7-3CC13E6C6DA1}">
            <xm:f>M26&lt;60%*DataInduk!$L$8</xm:f>
            <x14:dxf>
              <font>
                <color rgb="FFC00000"/>
              </font>
            </x14:dxf>
          </x14:cfRule>
          <x14:cfRule type="expression" priority="609" id="{B1CF0289-7A76-4FB8-9A81-ADBED6BA89F9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6" stopIfTrue="1" id="{3AD28B97-CB35-419E-BEA4-CDD11676ED40}">
            <xm:f>M27&lt;60%*DataInduk!$L$8</xm:f>
            <x14:dxf>
              <font>
                <color rgb="FFC00000"/>
              </font>
            </x14:dxf>
          </x14:cfRule>
          <x14:cfRule type="expression" priority="607" id="{2D8658E9-21CE-414B-BE38-89900CD26BF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4" stopIfTrue="1" id="{8ED62DE4-5A8A-4EE3-855C-B9AB849B9FF8}">
            <xm:f>M28&lt;60%*DataInduk!$L$8</xm:f>
            <x14:dxf>
              <font>
                <color rgb="FFC00000"/>
              </font>
            </x14:dxf>
          </x14:cfRule>
          <x14:cfRule type="expression" priority="605" id="{8D44B65E-4B88-4A8D-A7FB-85DDB2893B1D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2" stopIfTrue="1" id="{C7FAE0E8-3CCC-47D5-A93A-1685B004F24E}">
            <xm:f>M29&lt;60%*DataInduk!$L$8</xm:f>
            <x14:dxf>
              <font>
                <color rgb="FFC00000"/>
              </font>
            </x14:dxf>
          </x14:cfRule>
          <x14:cfRule type="expression" priority="603" id="{C04F36ED-6FCF-410C-BD58-53FCE5EC546C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600" stopIfTrue="1" id="{BBBC1386-DC24-43BA-8344-107E576D2602}">
            <xm:f>M30&lt;60%*DataInduk!$L$8</xm:f>
            <x14:dxf>
              <font>
                <color rgb="FFC00000"/>
              </font>
            </x14:dxf>
          </x14:cfRule>
          <x14:cfRule type="expression" priority="601" id="{5CAD211D-8EF4-491A-A242-1F442F82FD3C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8" stopIfTrue="1" id="{D37068C2-CB3C-4F0D-8994-1FDE19E5B4CA}">
            <xm:f>M31&lt;60%*DataInduk!$L$8</xm:f>
            <x14:dxf>
              <font>
                <color rgb="FFC00000"/>
              </font>
            </x14:dxf>
          </x14:cfRule>
          <x14:cfRule type="expression" priority="599" id="{E09927B8-3D81-40FC-9B2C-9C5444C74D9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6" stopIfTrue="1" id="{52E2977B-6891-47B3-A140-AEDD84DE28B7}">
            <xm:f>M32&lt;60%*DataInduk!$L$8</xm:f>
            <x14:dxf>
              <font>
                <color rgb="FFC00000"/>
              </font>
            </x14:dxf>
          </x14:cfRule>
          <x14:cfRule type="expression" priority="597" id="{9B479187-6462-4D9E-8F82-A2D615E54179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4" stopIfTrue="1" id="{7398BE83-CDAB-451F-9CCD-158FF8F5261F}">
            <xm:f>M33&lt;60%*DataInduk!$L$8</xm:f>
            <x14:dxf>
              <font>
                <color rgb="FFC00000"/>
              </font>
            </x14:dxf>
          </x14:cfRule>
          <x14:cfRule type="expression" priority="595" id="{262EC518-93EF-4214-AB92-F57471AD5C0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2" stopIfTrue="1" id="{DC265B2C-6AEA-4E0B-AAB5-55F36358FD63}">
            <xm:f>M34&lt;60%*DataInduk!$L$8</xm:f>
            <x14:dxf>
              <font>
                <color rgb="FFC00000"/>
              </font>
            </x14:dxf>
          </x14:cfRule>
          <x14:cfRule type="expression" priority="593" id="{CE0DF8FD-0B27-4D7C-B218-8568C753EFED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90" stopIfTrue="1" id="{8A25DB2D-3A87-45AD-A062-8946774C1B74}">
            <xm:f>M35&lt;60%*DataInduk!$L$8</xm:f>
            <x14:dxf>
              <font>
                <color rgb="FFC00000"/>
              </font>
            </x14:dxf>
          </x14:cfRule>
          <x14:cfRule type="expression" priority="591" id="{1D35EF3E-62D2-4015-B4BA-79951DD1DFBB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8" stopIfTrue="1" id="{876DA82B-A4E3-4C0A-BAF5-D39B91D887D7}">
            <xm:f>M36&lt;60%*DataInduk!$L$8</xm:f>
            <x14:dxf>
              <font>
                <color rgb="FFC00000"/>
              </font>
            </x14:dxf>
          </x14:cfRule>
          <x14:cfRule type="expression" priority="589" id="{E5082975-94D3-459F-8049-93BF675E7E08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6" stopIfTrue="1" id="{5B6FFD8F-A4F4-4189-BBAB-5C6E558437BF}">
            <xm:f>M37&lt;60%*DataInduk!$L$8</xm:f>
            <x14:dxf>
              <font>
                <color rgb="FFC00000"/>
              </font>
            </x14:dxf>
          </x14:cfRule>
          <x14:cfRule type="expression" priority="587" id="{B1FC54B2-432D-4E84-9474-DCC02A41DA1D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4" stopIfTrue="1" id="{367ECEE4-7F2A-4B8D-9218-78EA1E5E5686}">
            <xm:f>M38&lt;60%*DataInduk!$L$8</xm:f>
            <x14:dxf>
              <font>
                <color rgb="FFC00000"/>
              </font>
            </x14:dxf>
          </x14:cfRule>
          <x14:cfRule type="expression" priority="585" id="{04991E94-E534-4813-BE0C-F85B8DFB0625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2" stopIfTrue="1" id="{3AB79647-1617-4671-A3F2-FD29A191B30A}">
            <xm:f>M39&lt;60%*DataInduk!$L$8</xm:f>
            <x14:dxf>
              <font>
                <color rgb="FFC00000"/>
              </font>
            </x14:dxf>
          </x14:cfRule>
          <x14:cfRule type="expression" priority="583" id="{13C28C52-7F0D-4161-8857-0518EFBDD23D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80" stopIfTrue="1" id="{FC145964-6BA3-43B7-B0A1-144E71244D87}">
            <xm:f>M40&lt;60%*DataInduk!$L$8</xm:f>
            <x14:dxf>
              <font>
                <color rgb="FFC00000"/>
              </font>
            </x14:dxf>
          </x14:cfRule>
          <x14:cfRule type="expression" priority="581" id="{988192AB-6C79-4FAC-85E8-F8D83D116BC4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8" stopIfTrue="1" id="{C9933456-03F8-462B-B38A-7570633B5669}">
            <xm:f>M41&lt;60%*DataInduk!$L$8</xm:f>
            <x14:dxf>
              <font>
                <color rgb="FFC00000"/>
              </font>
            </x14:dxf>
          </x14:cfRule>
          <x14:cfRule type="expression" priority="579" id="{16FF682C-3321-4C4C-881B-F922CF2615B7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6" stopIfTrue="1" id="{AAEA5E7C-E1A1-4ED6-AEF8-ACB8224B9445}">
            <xm:f>M42&lt;60%*DataInduk!$L$8</xm:f>
            <x14:dxf>
              <font>
                <color rgb="FFC00000"/>
              </font>
            </x14:dxf>
          </x14:cfRule>
          <x14:cfRule type="expression" priority="577" id="{D0390220-8E9D-4AAC-BF53-24134C207838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4" stopIfTrue="1" id="{4B4B6569-E77A-41C7-8D07-9DD1A58D38CF}">
            <xm:f>M43&lt;60%*DataInduk!$L$8</xm:f>
            <x14:dxf>
              <font>
                <color rgb="FFC00000"/>
              </font>
            </x14:dxf>
          </x14:cfRule>
          <x14:cfRule type="expression" priority="575" id="{251F43F5-B9E1-41EC-8A94-0E3F8EC875E0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2" stopIfTrue="1" id="{2516DD66-E5B3-4C1C-ADDB-7304E6C17586}">
            <xm:f>M44&lt;60%*DataInduk!$L$8</xm:f>
            <x14:dxf>
              <font>
                <color rgb="FFC00000"/>
              </font>
            </x14:dxf>
          </x14:cfRule>
          <x14:cfRule type="expression" priority="573" id="{5F984A5C-E07E-4AEB-AB41-5F49188E0884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70" stopIfTrue="1" id="{CCBF17A9-C188-4113-B4E8-6BF425DD437D}">
            <xm:f>M45&lt;60%*DataInduk!$L$8</xm:f>
            <x14:dxf>
              <font>
                <color rgb="FFC00000"/>
              </font>
            </x14:dxf>
          </x14:cfRule>
          <x14:cfRule type="expression" priority="571" id="{1B422653-5906-49D3-924C-5C9EBDD315FF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8" stopIfTrue="1" id="{7DDF1676-9AA6-4206-A67F-5AB5F8FB329E}">
            <xm:f>M46&lt;60%*DataInduk!$L$8</xm:f>
            <x14:dxf>
              <font>
                <color rgb="FFC00000"/>
              </font>
            </x14:dxf>
          </x14:cfRule>
          <x14:cfRule type="expression" priority="569" id="{08B7427D-64BB-4756-96E8-83B6479D6EFF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6" stopIfTrue="1" id="{982B76EC-4ABD-43F6-A1EA-F52F677EA1B3}">
            <xm:f>M47&lt;60%*DataInduk!$L$8</xm:f>
            <x14:dxf>
              <font>
                <color rgb="FFC00000"/>
              </font>
            </x14:dxf>
          </x14:cfRule>
          <x14:cfRule type="expression" priority="567" id="{9E105585-9964-4C87-8E01-5BB92EAED7F1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4" stopIfTrue="1" id="{38DAC92F-AC95-4606-A8C3-6F8849EBEB0D}">
            <xm:f>M48&lt;60%*DataInduk!$L$8</xm:f>
            <x14:dxf>
              <font>
                <color rgb="FFC00000"/>
              </font>
            </x14:dxf>
          </x14:cfRule>
          <x14:cfRule type="expression" priority="565" id="{CD2E13F0-4EB7-420E-850B-A21C85CF98A0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2" stopIfTrue="1" id="{00ECB49A-BB32-40AF-B092-354AFCB04ACF}">
            <xm:f>M19&lt;60%*DataInduk!$L$8</xm:f>
            <x14:dxf>
              <font>
                <color rgb="FFC00000"/>
              </font>
            </x14:dxf>
          </x14:cfRule>
          <x14:cfRule type="expression" priority="563" id="{727F30E3-25E1-4DC7-9C99-031D90C126C4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60" stopIfTrue="1" id="{1C380ABF-766E-49EC-B1E1-81AD8BF0EFAC}">
            <xm:f>N9&lt;60%*DataInduk!$L$8</xm:f>
            <x14:dxf>
              <font>
                <color rgb="FFC00000"/>
              </font>
            </x14:dxf>
          </x14:cfRule>
          <x14:cfRule type="expression" priority="561" id="{7BB638D5-248C-43D8-A45B-0152A0C04BC4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8" stopIfTrue="1" id="{55D8DB43-89C7-4A22-B1CA-E2EA374D7018}">
            <xm:f>N10&lt;60%*DataInduk!$L$8</xm:f>
            <x14:dxf>
              <font>
                <color rgb="FFC00000"/>
              </font>
            </x14:dxf>
          </x14:cfRule>
          <x14:cfRule type="expression" priority="559" id="{33B98C69-E3BC-44F7-86A0-0E7FACF5AAE6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6" stopIfTrue="1" id="{DD25900F-A83F-4433-BFA0-74190F5D6B3C}">
            <xm:f>N11&lt;60%*DataInduk!$L$8</xm:f>
            <x14:dxf>
              <font>
                <color rgb="FFC00000"/>
              </font>
            </x14:dxf>
          </x14:cfRule>
          <x14:cfRule type="expression" priority="557" id="{A39440B7-2C45-46F6-834E-3C2D0D6FAB3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4" stopIfTrue="1" id="{BE4923E2-7819-4EA6-9411-075B5B08FB08}">
            <xm:f>N12&lt;60%*DataInduk!$L$8</xm:f>
            <x14:dxf>
              <font>
                <color rgb="FFC00000"/>
              </font>
            </x14:dxf>
          </x14:cfRule>
          <x14:cfRule type="expression" priority="555" id="{59347DB6-68E8-47A4-9F49-F16DC8B01107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2" stopIfTrue="1" id="{45E88E93-7159-4749-9B8F-23778D2AF09B}">
            <xm:f>N13&lt;60%*DataInduk!$L$8</xm:f>
            <x14:dxf>
              <font>
                <color rgb="FFC00000"/>
              </font>
            </x14:dxf>
          </x14:cfRule>
          <x14:cfRule type="expression" priority="553" id="{A046C2CF-112C-42DC-B1A2-545AB2189F1C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50" stopIfTrue="1" id="{E4F614B8-D141-4701-B158-6C9FD8DDD2CF}">
            <xm:f>N14&lt;60%*DataInduk!$L$8</xm:f>
            <x14:dxf>
              <font>
                <color rgb="FFC00000"/>
              </font>
            </x14:dxf>
          </x14:cfRule>
          <x14:cfRule type="expression" priority="551" id="{0DE44598-EB2D-42CE-8653-ADF596EC139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8" stopIfTrue="1" id="{86A7478A-1F7C-4405-9B91-A2E534AB00CB}">
            <xm:f>N15&lt;60%*DataInduk!$L$8</xm:f>
            <x14:dxf>
              <font>
                <color rgb="FFC00000"/>
              </font>
            </x14:dxf>
          </x14:cfRule>
          <x14:cfRule type="expression" priority="549" id="{EB5A1531-1280-45E5-A7A8-827A983070BC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6" stopIfTrue="1" id="{3618CB76-BBF0-4969-96F2-9ECA2121951D}">
            <xm:f>N16&lt;60%*DataInduk!$L$8</xm:f>
            <x14:dxf>
              <font>
                <color rgb="FFC00000"/>
              </font>
            </x14:dxf>
          </x14:cfRule>
          <x14:cfRule type="expression" priority="547" id="{ADFC4DFE-0DED-4245-811D-B3EAEA3979B3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4" stopIfTrue="1" id="{1859DC51-3B8A-4CBF-A51D-71CB436E7D9F}">
            <xm:f>N17&lt;60%*DataInduk!$L$8</xm:f>
            <x14:dxf>
              <font>
                <color rgb="FFC00000"/>
              </font>
            </x14:dxf>
          </x14:cfRule>
          <x14:cfRule type="expression" priority="545" id="{4936C1BC-531F-465D-8E68-5C4377F2C51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2" stopIfTrue="1" id="{6BCDE1BF-BB4C-4E22-8C28-0FE8551E709F}">
            <xm:f>N18&lt;60%*DataInduk!$L$8</xm:f>
            <x14:dxf>
              <font>
                <color rgb="FFC00000"/>
              </font>
            </x14:dxf>
          </x14:cfRule>
          <x14:cfRule type="expression" priority="543" id="{4C3F65D0-A937-4CED-8DF5-A6755EB8F228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40" stopIfTrue="1" id="{E39214CD-FDB9-4F7C-9F0F-A4A7FE3950C2}">
            <xm:f>N20&lt;60%*DataInduk!$L$8</xm:f>
            <x14:dxf>
              <font>
                <color rgb="FFC00000"/>
              </font>
            </x14:dxf>
          </x14:cfRule>
          <x14:cfRule type="expression" priority="541" id="{83E20A83-852B-4349-B417-E3D097B1FB9D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8" stopIfTrue="1" id="{0F7EC06A-684C-4860-B9EC-A19827BF1922}">
            <xm:f>N21&lt;60%*DataInduk!$L$8</xm:f>
            <x14:dxf>
              <font>
                <color rgb="FFC00000"/>
              </font>
            </x14:dxf>
          </x14:cfRule>
          <x14:cfRule type="expression" priority="539" id="{B597353C-C76B-4C8C-B6AA-3D8B4EF9DAA0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6" stopIfTrue="1" id="{E7E1C640-C430-49CC-8E3C-3DF92AF1C630}">
            <xm:f>N22&lt;60%*DataInduk!$L$8</xm:f>
            <x14:dxf>
              <font>
                <color rgb="FFC00000"/>
              </font>
            </x14:dxf>
          </x14:cfRule>
          <x14:cfRule type="expression" priority="537" id="{E3C7589A-FBD8-4188-8C8A-8467F7244F86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4" stopIfTrue="1" id="{21E5F607-FC14-4ECB-9002-41F1602DE35B}">
            <xm:f>N23&lt;60%*DataInduk!$L$8</xm:f>
            <x14:dxf>
              <font>
                <color rgb="FFC00000"/>
              </font>
            </x14:dxf>
          </x14:cfRule>
          <x14:cfRule type="expression" priority="535" id="{01AA5883-E221-4ED8-816A-EC0EC7BCEC72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2" stopIfTrue="1" id="{723F10F2-B888-4D37-89B4-B0AB3CF8E7AD}">
            <xm:f>N24&lt;60%*DataInduk!$L$8</xm:f>
            <x14:dxf>
              <font>
                <color rgb="FFC00000"/>
              </font>
            </x14:dxf>
          </x14:cfRule>
          <x14:cfRule type="expression" priority="533" id="{DA8DA037-5BBE-48C2-A08C-B2E42DC34984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30" stopIfTrue="1" id="{9821ACC3-13A2-4A40-9A5A-B526F6D402B3}">
            <xm:f>N25&lt;60%*DataInduk!$L$8</xm:f>
            <x14:dxf>
              <font>
                <color rgb="FFC00000"/>
              </font>
            </x14:dxf>
          </x14:cfRule>
          <x14:cfRule type="expression" priority="531" id="{9E6C9E6A-8A94-4C47-887C-F1009A6149A6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8" stopIfTrue="1" id="{2CBF59A1-3294-41FD-9F80-98E19EC97123}">
            <xm:f>N26&lt;60%*DataInduk!$L$8</xm:f>
            <x14:dxf>
              <font>
                <color rgb="FFC00000"/>
              </font>
            </x14:dxf>
          </x14:cfRule>
          <x14:cfRule type="expression" priority="529" id="{29D64F91-82D0-46C4-B5AA-FB1F4EF7DFB3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6" stopIfTrue="1" id="{636D0E53-94DC-46E1-963D-842B8AE0087C}">
            <xm:f>N27&lt;60%*DataInduk!$L$8</xm:f>
            <x14:dxf>
              <font>
                <color rgb="FFC00000"/>
              </font>
            </x14:dxf>
          </x14:cfRule>
          <x14:cfRule type="expression" priority="527" id="{250C4FEA-1825-44C4-9BFA-4D1DB8C6D22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4" stopIfTrue="1" id="{CC15AB4B-6794-489E-BE1C-9030DF889D42}">
            <xm:f>N28&lt;60%*DataInduk!$L$8</xm:f>
            <x14:dxf>
              <font>
                <color rgb="FFC00000"/>
              </font>
            </x14:dxf>
          </x14:cfRule>
          <x14:cfRule type="expression" priority="525" id="{3C608BC2-ED2C-4300-A166-D46256565F0B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2" stopIfTrue="1" id="{1FB0E7A8-7C68-48AE-906A-FD1EC060CE18}">
            <xm:f>N29&lt;60%*DataInduk!$L$8</xm:f>
            <x14:dxf>
              <font>
                <color rgb="FFC00000"/>
              </font>
            </x14:dxf>
          </x14:cfRule>
          <x14:cfRule type="expression" priority="523" id="{61DE43CB-5720-43E2-9C18-80E1DA523D45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20" stopIfTrue="1" id="{364DE54D-33EB-49BF-9C6D-319A194EF685}">
            <xm:f>N30&lt;60%*DataInduk!$L$8</xm:f>
            <x14:dxf>
              <font>
                <color rgb="FFC00000"/>
              </font>
            </x14:dxf>
          </x14:cfRule>
          <x14:cfRule type="expression" priority="521" id="{AAB92EDA-59E9-4CD9-9AAA-203E2FA2EE7A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8" stopIfTrue="1" id="{9191F58D-DA71-4174-9F62-B40C1C7BEB11}">
            <xm:f>N31&lt;60%*DataInduk!$L$8</xm:f>
            <x14:dxf>
              <font>
                <color rgb="FFC00000"/>
              </font>
            </x14:dxf>
          </x14:cfRule>
          <x14:cfRule type="expression" priority="519" id="{8AF87EF1-4FD1-4BFD-8E63-2BCDE104F85D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6" stopIfTrue="1" id="{38C38514-BB8D-40D4-AC17-22925F97BB9D}">
            <xm:f>N32&lt;60%*DataInduk!$L$8</xm:f>
            <x14:dxf>
              <font>
                <color rgb="FFC00000"/>
              </font>
            </x14:dxf>
          </x14:cfRule>
          <x14:cfRule type="expression" priority="517" id="{D19FE749-C352-462F-B830-3DA84305C0D4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4" stopIfTrue="1" id="{7BC21202-9AD9-46C4-BA99-45C774AA4253}">
            <xm:f>N33&lt;60%*DataInduk!$L$8</xm:f>
            <x14:dxf>
              <font>
                <color rgb="FFC00000"/>
              </font>
            </x14:dxf>
          </x14:cfRule>
          <x14:cfRule type="expression" priority="515" id="{B77887D2-6B50-4C09-B2AE-83F7A7F1818B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2" stopIfTrue="1" id="{0C437E7B-DCC8-47AA-8445-315E664E91BD}">
            <xm:f>N34&lt;60%*DataInduk!$L$8</xm:f>
            <x14:dxf>
              <font>
                <color rgb="FFC00000"/>
              </font>
            </x14:dxf>
          </x14:cfRule>
          <x14:cfRule type="expression" priority="513" id="{BF898928-B86C-454F-A8BC-2573436AFC3D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10" stopIfTrue="1" id="{8F9F7525-95AC-4131-9F8E-5D9F5BDB3B7B}">
            <xm:f>N35&lt;60%*DataInduk!$L$8</xm:f>
            <x14:dxf>
              <font>
                <color rgb="FFC00000"/>
              </font>
            </x14:dxf>
          </x14:cfRule>
          <x14:cfRule type="expression" priority="511" id="{F370002E-F551-48A9-B530-874C0599A8CB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8" stopIfTrue="1" id="{629F7138-B141-4961-A87E-ED241F2BF948}">
            <xm:f>N36&lt;60%*DataInduk!$L$8</xm:f>
            <x14:dxf>
              <font>
                <color rgb="FFC00000"/>
              </font>
            </x14:dxf>
          </x14:cfRule>
          <x14:cfRule type="expression" priority="509" id="{CA448605-FA86-4D24-83C8-1E9C3C30A60F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6" stopIfTrue="1" id="{81D627A1-5BB2-4ABC-AB6A-AC421DC26CED}">
            <xm:f>N37&lt;60%*DataInduk!$L$8</xm:f>
            <x14:dxf>
              <font>
                <color rgb="FFC00000"/>
              </font>
            </x14:dxf>
          </x14:cfRule>
          <x14:cfRule type="expression" priority="507" id="{77C3FC81-6EC9-49B4-8920-260B6BDE15D8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4" stopIfTrue="1" id="{2C2CA1AD-EE86-4473-8EFC-064A83443912}">
            <xm:f>N38&lt;60%*DataInduk!$L$8</xm:f>
            <x14:dxf>
              <font>
                <color rgb="FFC00000"/>
              </font>
            </x14:dxf>
          </x14:cfRule>
          <x14:cfRule type="expression" priority="505" id="{8A896B53-EA3E-4F30-9E73-FFDC94210DC7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2" stopIfTrue="1" id="{47639DBD-0F11-4FB2-A7ED-39BC1F5A1218}">
            <xm:f>N39&lt;60%*DataInduk!$L$8</xm:f>
            <x14:dxf>
              <font>
                <color rgb="FFC00000"/>
              </font>
            </x14:dxf>
          </x14:cfRule>
          <x14:cfRule type="expression" priority="503" id="{1D8009DD-368C-4E29-B313-6C5EEE3ACAC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500" stopIfTrue="1" id="{90FEC478-8E95-4822-BD45-CE2D5A36B380}">
            <xm:f>N40&lt;60%*DataInduk!$L$8</xm:f>
            <x14:dxf>
              <font>
                <color rgb="FFC00000"/>
              </font>
            </x14:dxf>
          </x14:cfRule>
          <x14:cfRule type="expression" priority="501" id="{78CBFA9B-18B4-43D1-9A93-0B0B4DF78312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8" stopIfTrue="1" id="{315D546A-DABF-4A59-A834-890D546C216C}">
            <xm:f>N41&lt;60%*DataInduk!$L$8</xm:f>
            <x14:dxf>
              <font>
                <color rgb="FFC00000"/>
              </font>
            </x14:dxf>
          </x14:cfRule>
          <x14:cfRule type="expression" priority="499" id="{333E10CC-8867-411A-9B23-A307AE0DFDAA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6" stopIfTrue="1" id="{43949C02-4B43-4529-8BB6-F2C46BBA7BAC}">
            <xm:f>N42&lt;60%*DataInduk!$L$8</xm:f>
            <x14:dxf>
              <font>
                <color rgb="FFC00000"/>
              </font>
            </x14:dxf>
          </x14:cfRule>
          <x14:cfRule type="expression" priority="497" id="{F621C959-718E-4465-BE6B-5DB4D96467C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4" stopIfTrue="1" id="{DA171830-500E-4A72-B0D8-8903122DB33E}">
            <xm:f>N43&lt;60%*DataInduk!$L$8</xm:f>
            <x14:dxf>
              <font>
                <color rgb="FFC00000"/>
              </font>
            </x14:dxf>
          </x14:cfRule>
          <x14:cfRule type="expression" priority="495" id="{017253CB-E4A2-4B5A-A3C9-3CC71E812913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2" stopIfTrue="1" id="{F7D95765-F22D-473B-84CC-9EF79B9C64DE}">
            <xm:f>N44&lt;60%*DataInduk!$L$8</xm:f>
            <x14:dxf>
              <font>
                <color rgb="FFC00000"/>
              </font>
            </x14:dxf>
          </x14:cfRule>
          <x14:cfRule type="expression" priority="493" id="{13DD2368-40D8-48A7-9621-F172F5EFC6D8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90" stopIfTrue="1" id="{A1F23E80-2A4B-4B6F-AD2C-9A6DFE92D038}">
            <xm:f>N45&lt;60%*DataInduk!$L$8</xm:f>
            <x14:dxf>
              <font>
                <color rgb="FFC00000"/>
              </font>
            </x14:dxf>
          </x14:cfRule>
          <x14:cfRule type="expression" priority="491" id="{CB2876AD-8860-4CB7-828E-79D560DA5D09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8" stopIfTrue="1" id="{5815E711-6ED6-4A1B-837B-CDA3499470B8}">
            <xm:f>N46&lt;60%*DataInduk!$L$8</xm:f>
            <x14:dxf>
              <font>
                <color rgb="FFC00000"/>
              </font>
            </x14:dxf>
          </x14:cfRule>
          <x14:cfRule type="expression" priority="489" id="{3DBEE2FA-25A8-40E7-A0E0-05CB78673376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6" stopIfTrue="1" id="{E65C0B6E-63AD-45B9-B8A6-F4E40C791651}">
            <xm:f>N47&lt;60%*DataInduk!$L$8</xm:f>
            <x14:dxf>
              <font>
                <color rgb="FFC00000"/>
              </font>
            </x14:dxf>
          </x14:cfRule>
          <x14:cfRule type="expression" priority="487" id="{0F5BB97E-9ED0-475F-88FB-DA8FA9CF3794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4" stopIfTrue="1" id="{E1613BDC-8AEB-4AC8-A63C-1987D69F54DA}">
            <xm:f>N48&lt;60%*DataInduk!$L$8</xm:f>
            <x14:dxf>
              <font>
                <color rgb="FFC00000"/>
              </font>
            </x14:dxf>
          </x14:cfRule>
          <x14:cfRule type="expression" priority="485" id="{135BD72A-46ED-45AB-9D68-7E1301FBC372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2" stopIfTrue="1" id="{E984CDD5-01C3-497C-BAA5-C7E87C3ED70B}">
            <xm:f>N19&lt;60%*DataInduk!$L$8</xm:f>
            <x14:dxf>
              <font>
                <color rgb="FFC00000"/>
              </font>
            </x14:dxf>
          </x14:cfRule>
          <x14:cfRule type="expression" priority="483" id="{32148693-B79C-4FE9-9F13-032AA753046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80" stopIfTrue="1" id="{BDB1C6A6-E0B4-4D44-A358-72263C9AFFFA}">
            <xm:f>O9&lt;60%*DataInduk!$L$8</xm:f>
            <x14:dxf>
              <font>
                <color rgb="FFC00000"/>
              </font>
            </x14:dxf>
          </x14:cfRule>
          <x14:cfRule type="expression" priority="481" id="{73726B51-9571-41ED-B445-CCCB0D44259F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8" stopIfTrue="1" id="{CEC18505-6B49-4B00-935B-25AC6F58AF9F}">
            <xm:f>O10&lt;60%*DataInduk!$L$8</xm:f>
            <x14:dxf>
              <font>
                <color rgb="FFC00000"/>
              </font>
            </x14:dxf>
          </x14:cfRule>
          <x14:cfRule type="expression" priority="479" id="{74BF9AC7-C76A-4DCD-9899-5FF32713F35C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6" stopIfTrue="1" id="{990BB00D-DC6E-4E52-AB3F-68F3CABB9F95}">
            <xm:f>O11&lt;60%*DataInduk!$L$8</xm:f>
            <x14:dxf>
              <font>
                <color rgb="FFC00000"/>
              </font>
            </x14:dxf>
          </x14:cfRule>
          <x14:cfRule type="expression" priority="477" id="{5B7ED98C-29A6-4906-BC12-008F3F858600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4" stopIfTrue="1" id="{EBCF1C08-7520-4772-B8A1-6A3CA758EEB3}">
            <xm:f>O12&lt;60%*DataInduk!$L$8</xm:f>
            <x14:dxf>
              <font>
                <color rgb="FFC00000"/>
              </font>
            </x14:dxf>
          </x14:cfRule>
          <x14:cfRule type="expression" priority="475" id="{19F24065-BFF3-4D06-8FF2-FB1CD3E79D7C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2" stopIfTrue="1" id="{3F71EFF0-4595-4EA3-B8D8-C85E002B480B}">
            <xm:f>O13&lt;60%*DataInduk!$L$8</xm:f>
            <x14:dxf>
              <font>
                <color rgb="FFC00000"/>
              </font>
            </x14:dxf>
          </x14:cfRule>
          <x14:cfRule type="expression" priority="473" id="{28A26285-0B4B-4C64-BAAF-83A8FDB40A48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70" stopIfTrue="1" id="{AE85103D-1A30-46AF-AC33-AC1876468371}">
            <xm:f>O14&lt;60%*DataInduk!$L$8</xm:f>
            <x14:dxf>
              <font>
                <color rgb="FFC00000"/>
              </font>
            </x14:dxf>
          </x14:cfRule>
          <x14:cfRule type="expression" priority="471" id="{F70A05BC-1C92-46DC-8E1F-0B57A3252D3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8" stopIfTrue="1" id="{F7CCECC1-BD2C-42C7-84FB-93023753F928}">
            <xm:f>O15&lt;60%*DataInduk!$L$8</xm:f>
            <x14:dxf>
              <font>
                <color rgb="FFC00000"/>
              </font>
            </x14:dxf>
          </x14:cfRule>
          <x14:cfRule type="expression" priority="469" id="{40C1050B-0671-4365-9608-067DF93E17CA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6" stopIfTrue="1" id="{8C49F65B-B953-4D80-9F7B-7FAE01EEE87B}">
            <xm:f>O16&lt;60%*DataInduk!$L$8</xm:f>
            <x14:dxf>
              <font>
                <color rgb="FFC00000"/>
              </font>
            </x14:dxf>
          </x14:cfRule>
          <x14:cfRule type="expression" priority="467" id="{973B68CE-2AF1-474D-B1BA-3F8E3AE1A31F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4" stopIfTrue="1" id="{9C3E78BC-A521-46E9-BD41-4CA525791FAF}">
            <xm:f>O17&lt;60%*DataInduk!$L$8</xm:f>
            <x14:dxf>
              <font>
                <color rgb="FFC00000"/>
              </font>
            </x14:dxf>
          </x14:cfRule>
          <x14:cfRule type="expression" priority="465" id="{0559C7BB-9681-4B88-8CA4-5E801712E228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2" stopIfTrue="1" id="{C30B4448-F615-4DB6-AEA6-BB2BFC94A95F}">
            <xm:f>O18&lt;60%*DataInduk!$L$8</xm:f>
            <x14:dxf>
              <font>
                <color rgb="FFC00000"/>
              </font>
            </x14:dxf>
          </x14:cfRule>
          <x14:cfRule type="expression" priority="463" id="{93E66888-27F5-481E-A0CD-2C6668A70098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60" stopIfTrue="1" id="{8B94E1BA-8270-4D9C-B21D-8315176B92F4}">
            <xm:f>O20&lt;60%*DataInduk!$L$8</xm:f>
            <x14:dxf>
              <font>
                <color rgb="FFC00000"/>
              </font>
            </x14:dxf>
          </x14:cfRule>
          <x14:cfRule type="expression" priority="461" id="{F1DFB416-5347-4890-8663-030D23A88924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8" stopIfTrue="1" id="{0EC9F2D8-EFB8-480D-8332-85AAE0232BC6}">
            <xm:f>O21&lt;60%*DataInduk!$L$8</xm:f>
            <x14:dxf>
              <font>
                <color rgb="FFC00000"/>
              </font>
            </x14:dxf>
          </x14:cfRule>
          <x14:cfRule type="expression" priority="459" id="{87F7C557-3E33-425D-9260-65578D64040D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6" stopIfTrue="1" id="{FAEE2FDA-54AF-43BE-B974-75EC8B19FE98}">
            <xm:f>O22&lt;60%*DataInduk!$L$8</xm:f>
            <x14:dxf>
              <font>
                <color rgb="FFC00000"/>
              </font>
            </x14:dxf>
          </x14:cfRule>
          <x14:cfRule type="expression" priority="457" id="{7F0F7CD7-A76D-4CF9-BB82-05DF833EC4F0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4" stopIfTrue="1" id="{145D8928-06A3-4FDF-BE83-5FD641B0E8E8}">
            <xm:f>O23&lt;60%*DataInduk!$L$8</xm:f>
            <x14:dxf>
              <font>
                <color rgb="FFC00000"/>
              </font>
            </x14:dxf>
          </x14:cfRule>
          <x14:cfRule type="expression" priority="455" id="{2B65065F-76CA-476C-B0FB-9DC0A99D75AB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2" stopIfTrue="1" id="{1A9CBF8F-7128-411B-BC53-16DC6FF523F6}">
            <xm:f>O24&lt;60%*DataInduk!$L$8</xm:f>
            <x14:dxf>
              <font>
                <color rgb="FFC00000"/>
              </font>
            </x14:dxf>
          </x14:cfRule>
          <x14:cfRule type="expression" priority="453" id="{71B5F850-47FC-4C79-82B5-672001C5D35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50" stopIfTrue="1" id="{26B0EFBD-162B-4351-A97A-D2735CBC1A40}">
            <xm:f>O25&lt;60%*DataInduk!$L$8</xm:f>
            <x14:dxf>
              <font>
                <color rgb="FFC00000"/>
              </font>
            </x14:dxf>
          </x14:cfRule>
          <x14:cfRule type="expression" priority="451" id="{BF21465B-C25A-4DBA-8A0E-64F81A1CD34A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8" stopIfTrue="1" id="{147C947C-E04D-46BB-9594-ADA13D9626EA}">
            <xm:f>O26&lt;60%*DataInduk!$L$8</xm:f>
            <x14:dxf>
              <font>
                <color rgb="FFC00000"/>
              </font>
            </x14:dxf>
          </x14:cfRule>
          <x14:cfRule type="expression" priority="449" id="{7C9D0F1C-AC6C-407D-9851-D3D88431E831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6" stopIfTrue="1" id="{A823776B-A1B1-4231-9D48-7F26FAF31440}">
            <xm:f>O27&lt;60%*DataInduk!$L$8</xm:f>
            <x14:dxf>
              <font>
                <color rgb="FFC00000"/>
              </font>
            </x14:dxf>
          </x14:cfRule>
          <x14:cfRule type="expression" priority="447" id="{0865C2A7-E0D4-4E30-81FD-88FEC67CB89E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4" stopIfTrue="1" id="{777C7BCD-EC76-46EC-B290-0A3E755D31B5}">
            <xm:f>O28&lt;60%*DataInduk!$L$8</xm:f>
            <x14:dxf>
              <font>
                <color rgb="FFC00000"/>
              </font>
            </x14:dxf>
          </x14:cfRule>
          <x14:cfRule type="expression" priority="445" id="{B6AB90D3-8C64-4D66-BAAE-2E87CF41CE76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2" stopIfTrue="1" id="{5469872A-4966-42E1-9012-0E7A359CA4AA}">
            <xm:f>O29&lt;60%*DataInduk!$L$8</xm:f>
            <x14:dxf>
              <font>
                <color rgb="FFC00000"/>
              </font>
            </x14:dxf>
          </x14:cfRule>
          <x14:cfRule type="expression" priority="443" id="{3C50A761-2F6F-4A5F-9D77-53B08331D943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40" stopIfTrue="1" id="{00615138-C863-46FB-9E28-E2E2584252CA}">
            <xm:f>O30&lt;60%*DataInduk!$L$8</xm:f>
            <x14:dxf>
              <font>
                <color rgb="FFC00000"/>
              </font>
            </x14:dxf>
          </x14:cfRule>
          <x14:cfRule type="expression" priority="441" id="{940D9613-2CB2-4AFC-9026-A11DF45950B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8" stopIfTrue="1" id="{DB276AAB-6BF9-41C4-92F4-E10407391359}">
            <xm:f>O31&lt;60%*DataInduk!$L$8</xm:f>
            <x14:dxf>
              <font>
                <color rgb="FFC00000"/>
              </font>
            </x14:dxf>
          </x14:cfRule>
          <x14:cfRule type="expression" priority="439" id="{A083C960-8F04-4ED3-8F6C-B3A7BB000195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6" stopIfTrue="1" id="{6BC3419E-836D-4228-BAC3-DD8419B60FB9}">
            <xm:f>O32&lt;60%*DataInduk!$L$8</xm:f>
            <x14:dxf>
              <font>
                <color rgb="FFC00000"/>
              </font>
            </x14:dxf>
          </x14:cfRule>
          <x14:cfRule type="expression" priority="437" id="{6E77A1FE-C50F-4B97-BD5F-0A7E59F9236D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4" stopIfTrue="1" id="{51DB95EB-82DF-4096-8ABD-D55CC6A2B22F}">
            <xm:f>O33&lt;60%*DataInduk!$L$8</xm:f>
            <x14:dxf>
              <font>
                <color rgb="FFC00000"/>
              </font>
            </x14:dxf>
          </x14:cfRule>
          <x14:cfRule type="expression" priority="435" id="{3F3A6FE3-C62E-494C-B6C5-C480830DD02F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2" stopIfTrue="1" id="{78B79418-6A3C-4682-93CF-C8717822525A}">
            <xm:f>O34&lt;60%*DataInduk!$L$8</xm:f>
            <x14:dxf>
              <font>
                <color rgb="FFC00000"/>
              </font>
            </x14:dxf>
          </x14:cfRule>
          <x14:cfRule type="expression" priority="433" id="{DFCE382A-4BB6-479C-A170-37803E244DE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30" stopIfTrue="1" id="{5CA3D219-6AE6-4BEB-8B69-0C25AD81B61C}">
            <xm:f>O35&lt;60%*DataInduk!$L$8</xm:f>
            <x14:dxf>
              <font>
                <color rgb="FFC00000"/>
              </font>
            </x14:dxf>
          </x14:cfRule>
          <x14:cfRule type="expression" priority="431" id="{315B36A3-DD7D-4065-9917-CDCDB45CFC5D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8" stopIfTrue="1" id="{73A9E45A-CF9A-4051-AEFE-7C7881AE35EB}">
            <xm:f>O36&lt;60%*DataInduk!$L$8</xm:f>
            <x14:dxf>
              <font>
                <color rgb="FFC00000"/>
              </font>
            </x14:dxf>
          </x14:cfRule>
          <x14:cfRule type="expression" priority="429" id="{FFCA1A34-6BDE-4F8C-967C-EBC72EC72B54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6" stopIfTrue="1" id="{24160221-1437-41BC-87F0-636995A2B2DC}">
            <xm:f>O37&lt;60%*DataInduk!$L$8</xm:f>
            <x14:dxf>
              <font>
                <color rgb="FFC00000"/>
              </font>
            </x14:dxf>
          </x14:cfRule>
          <x14:cfRule type="expression" priority="427" id="{B29B2FA3-0783-4F36-A034-977001FCE6B4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4" stopIfTrue="1" id="{DA2DE70F-D236-4115-B97B-C43B1D6CB6B9}">
            <xm:f>O38&lt;60%*DataInduk!$L$8</xm:f>
            <x14:dxf>
              <font>
                <color rgb="FFC00000"/>
              </font>
            </x14:dxf>
          </x14:cfRule>
          <x14:cfRule type="expression" priority="425" id="{F09ED606-E0B8-41DC-BBA6-070F0B97E35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2" stopIfTrue="1" id="{390839EE-5C69-4A27-9828-0FF87856ABD9}">
            <xm:f>O39&lt;60%*DataInduk!$L$8</xm:f>
            <x14:dxf>
              <font>
                <color rgb="FFC00000"/>
              </font>
            </x14:dxf>
          </x14:cfRule>
          <x14:cfRule type="expression" priority="423" id="{4826D146-E8AA-4F1A-8963-C485D39CE11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20" stopIfTrue="1" id="{5EE6F2BD-766F-486A-92FC-62437B7A933F}">
            <xm:f>O40&lt;60%*DataInduk!$L$8</xm:f>
            <x14:dxf>
              <font>
                <color rgb="FFC00000"/>
              </font>
            </x14:dxf>
          </x14:cfRule>
          <x14:cfRule type="expression" priority="421" id="{031FBDBB-28AB-46E3-87D9-9946862FD61D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8" stopIfTrue="1" id="{BFD83802-D830-44FE-B452-E33F6248B0B0}">
            <xm:f>O41&lt;60%*DataInduk!$L$8</xm:f>
            <x14:dxf>
              <font>
                <color rgb="FFC00000"/>
              </font>
            </x14:dxf>
          </x14:cfRule>
          <x14:cfRule type="expression" priority="419" id="{C4EA9A14-193A-4B04-A839-F95FA38B7676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6" stopIfTrue="1" id="{54137873-CD7F-420B-A82B-D5810D270CBA}">
            <xm:f>O42&lt;60%*DataInduk!$L$8</xm:f>
            <x14:dxf>
              <font>
                <color rgb="FFC00000"/>
              </font>
            </x14:dxf>
          </x14:cfRule>
          <x14:cfRule type="expression" priority="417" id="{70AF8F86-86C8-4EBB-BD26-CDE25F5D8289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4" stopIfTrue="1" id="{03D1CF53-CE14-4BCC-A440-39070A74DC9A}">
            <xm:f>O43&lt;60%*DataInduk!$L$8</xm:f>
            <x14:dxf>
              <font>
                <color rgb="FFC00000"/>
              </font>
            </x14:dxf>
          </x14:cfRule>
          <x14:cfRule type="expression" priority="415" id="{9D853C62-E2BB-477F-82AA-85897050F000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2" stopIfTrue="1" id="{899C23C2-7FD8-4DC8-BE30-227A17ED23C5}">
            <xm:f>O44&lt;60%*DataInduk!$L$8</xm:f>
            <x14:dxf>
              <font>
                <color rgb="FFC00000"/>
              </font>
            </x14:dxf>
          </x14:cfRule>
          <x14:cfRule type="expression" priority="413" id="{58E9EA8C-3391-4F75-ABE1-4655160D4EA7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10" stopIfTrue="1" id="{65AA447F-4B43-4615-BB1F-CE1FA472433F}">
            <xm:f>O45&lt;60%*DataInduk!$L$8</xm:f>
            <x14:dxf>
              <font>
                <color rgb="FFC00000"/>
              </font>
            </x14:dxf>
          </x14:cfRule>
          <x14:cfRule type="expression" priority="411" id="{C0B397BE-868D-40E0-9DC1-CF44466175C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8" stopIfTrue="1" id="{FC5A6B89-66AC-49CA-B717-E3AAD5364C60}">
            <xm:f>O46&lt;60%*DataInduk!$L$8</xm:f>
            <x14:dxf>
              <font>
                <color rgb="FFC00000"/>
              </font>
            </x14:dxf>
          </x14:cfRule>
          <x14:cfRule type="expression" priority="409" id="{E20891F1-D6FD-4495-8078-A3BA5EA0C904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6" stopIfTrue="1" id="{2C39FBEC-6B66-4AB5-9006-FCC53DB506C1}">
            <xm:f>O47&lt;60%*DataInduk!$L$8</xm:f>
            <x14:dxf>
              <font>
                <color rgb="FFC00000"/>
              </font>
            </x14:dxf>
          </x14:cfRule>
          <x14:cfRule type="expression" priority="407" id="{F049E768-D7AE-424B-B360-87FD9123663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4" stopIfTrue="1" id="{275FC687-53DD-49B4-BE5E-37AB220EB3B6}">
            <xm:f>O48&lt;60%*DataInduk!$L$8</xm:f>
            <x14:dxf>
              <font>
                <color rgb="FFC00000"/>
              </font>
            </x14:dxf>
          </x14:cfRule>
          <x14:cfRule type="expression" priority="405" id="{E5090FBB-73E2-4F12-B30E-BB2133FE85E7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2" stopIfTrue="1" id="{FB3BD474-773A-4C2E-BB5A-9E7B63FD81C2}">
            <xm:f>O19&lt;60%*DataInduk!$L$8</xm:f>
            <x14:dxf>
              <font>
                <color rgb="FFC00000"/>
              </font>
            </x14:dxf>
          </x14:cfRule>
          <x14:cfRule type="expression" priority="403" id="{32148B99-0F57-457A-80D5-E1F6456DEDF9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D47C4037-D110-4B6A-A567-DC8DEAE06D61}">
            <xm:f>S9&lt;60%*DataInduk!$L$12</xm:f>
            <x14:dxf>
              <font>
                <color rgb="FFC00000"/>
              </font>
            </x14:dxf>
          </x14:cfRule>
          <x14:cfRule type="expression" priority="400" id="{EB925C9C-4B60-46F5-AF43-CB8A06F07AB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B514500D-9591-4CCC-ABA5-8B1748EBFE5C}">
            <xm:f>S10&lt;60%*DataInduk!$L$12</xm:f>
            <x14:dxf>
              <font>
                <color rgb="FFC00000"/>
              </font>
            </x14:dxf>
          </x14:cfRule>
          <x14:cfRule type="expression" priority="398" id="{1823D31F-4AE5-4BF4-A83D-1542FC463C08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3A619D1B-AF77-4377-99D1-9B9CA89D1085}">
            <xm:f>S11&lt;60%*DataInduk!$L$12</xm:f>
            <x14:dxf>
              <font>
                <color rgb="FFC00000"/>
              </font>
            </x14:dxf>
          </x14:cfRule>
          <x14:cfRule type="expression" priority="396" id="{86571B41-24F0-4845-B233-9AFD68FD3F1C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3F5C1CE0-643A-4D81-A2E3-A515F85B7ACB}">
            <xm:f>S12&lt;60%*DataInduk!$L$12</xm:f>
            <x14:dxf>
              <font>
                <color rgb="FFC00000"/>
              </font>
            </x14:dxf>
          </x14:cfRule>
          <x14:cfRule type="expression" priority="394" id="{6AFAA646-236D-4CA0-9414-BA3DB3CEF0C3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F5161F2C-9CDA-4C07-AC4B-84C55F551194}">
            <xm:f>S13&lt;60%*DataInduk!$L$12</xm:f>
            <x14:dxf>
              <font>
                <color rgb="FFC00000"/>
              </font>
            </x14:dxf>
          </x14:cfRule>
          <x14:cfRule type="expression" priority="392" id="{9DB20D7D-2C77-43AD-989C-0C0F6C395FDC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FC42E66-014D-4FA7-A726-DD910F2DA077}">
            <xm:f>S14&lt;60%*DataInduk!$L$12</xm:f>
            <x14:dxf>
              <font>
                <color rgb="FFC00000"/>
              </font>
            </x14:dxf>
          </x14:cfRule>
          <x14:cfRule type="expression" priority="390" id="{6E4C3DB6-4C22-4F75-8C87-1B960F477FC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0588F577-2025-4916-B9A2-E386FC2E853A}">
            <xm:f>S15&lt;60%*DataInduk!$L$12</xm:f>
            <x14:dxf>
              <font>
                <color rgb="FFC00000"/>
              </font>
            </x14:dxf>
          </x14:cfRule>
          <x14:cfRule type="expression" priority="388" id="{34258952-0A3C-4DBB-AD9A-A4688F056EA7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8A6AF966-B26A-4BEA-8D39-C78CBDC9A347}">
            <xm:f>S16&lt;60%*DataInduk!$L$12</xm:f>
            <x14:dxf>
              <font>
                <color rgb="FFC00000"/>
              </font>
            </x14:dxf>
          </x14:cfRule>
          <x14:cfRule type="expression" priority="386" id="{E4B69886-A5EF-44FD-8192-7758E64527B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3C811AFD-21F3-4EE8-8715-BC8BA9CA1D18}">
            <xm:f>S17&lt;60%*DataInduk!$L$12</xm:f>
            <x14:dxf>
              <font>
                <color rgb="FFC00000"/>
              </font>
            </x14:dxf>
          </x14:cfRule>
          <x14:cfRule type="expression" priority="384" id="{8D997D5B-9DE4-464A-8F92-C360C6CA5786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56A002D-1064-43A6-9044-77D8EB426106}">
            <xm:f>S18&lt;60%*DataInduk!$L$12</xm:f>
            <x14:dxf>
              <font>
                <color rgb="FFC00000"/>
              </font>
            </x14:dxf>
          </x14:cfRule>
          <x14:cfRule type="expression" priority="382" id="{C30DB720-9866-4696-828E-BA90E7F2657A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2777BF94-14E7-4247-8485-5107A0C87A9C}">
            <xm:f>S20&lt;60%*DataInduk!$L$12</xm:f>
            <x14:dxf>
              <font>
                <color rgb="FFC00000"/>
              </font>
            </x14:dxf>
          </x14:cfRule>
          <x14:cfRule type="expression" priority="380" id="{3E3355A8-9162-42A6-AF3D-DC38C7000FB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0BD60433-9468-4815-B2D4-C3801398E404}">
            <xm:f>S21&lt;60%*DataInduk!$L$12</xm:f>
            <x14:dxf>
              <font>
                <color rgb="FFC00000"/>
              </font>
            </x14:dxf>
          </x14:cfRule>
          <x14:cfRule type="expression" priority="378" id="{11EEBA18-FF0C-4657-AA6C-7730A1A59D29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EC8F6E9B-86FA-41FE-9C8A-5C90F8C8E8F6}">
            <xm:f>S22&lt;60%*DataInduk!$L$12</xm:f>
            <x14:dxf>
              <font>
                <color rgb="FFC00000"/>
              </font>
            </x14:dxf>
          </x14:cfRule>
          <x14:cfRule type="expression" priority="376" id="{B580A181-7055-41D7-B4B3-A21BC4E79D4E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5CD7C69-D7D6-4711-BF01-4F60416B4EB2}">
            <xm:f>S23&lt;60%*DataInduk!$L$12</xm:f>
            <x14:dxf>
              <font>
                <color rgb="FFC00000"/>
              </font>
            </x14:dxf>
          </x14:cfRule>
          <x14:cfRule type="expression" priority="374" id="{609AE24F-0DC4-4B11-99DB-427168FC7B5A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D5132439-8C6D-4AFF-BD79-B1547475C1F1}">
            <xm:f>S24&lt;60%*DataInduk!$L$12</xm:f>
            <x14:dxf>
              <font>
                <color rgb="FFC00000"/>
              </font>
            </x14:dxf>
          </x14:cfRule>
          <x14:cfRule type="expression" priority="372" id="{1C3D813D-E634-405C-B66D-0BEBA6C0926C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15D070B2-6036-4814-965E-D146386773FC}">
            <xm:f>S25&lt;60%*DataInduk!$L$12</xm:f>
            <x14:dxf>
              <font>
                <color rgb="FFC00000"/>
              </font>
            </x14:dxf>
          </x14:cfRule>
          <x14:cfRule type="expression" priority="370" id="{00B00975-DB27-4049-BA8A-5B5148CBC82B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4F8F61A5-0347-4E38-91C5-C53FB6ED213F}">
            <xm:f>S26&lt;60%*DataInduk!$L$12</xm:f>
            <x14:dxf>
              <font>
                <color rgb="FFC00000"/>
              </font>
            </x14:dxf>
          </x14:cfRule>
          <x14:cfRule type="expression" priority="368" id="{240669DD-4EE1-47F5-AF90-433151A5AD41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AA020585-91BA-4D4F-9B3A-40DCAA84F901}">
            <xm:f>S27&lt;60%*DataInduk!$L$12</xm:f>
            <x14:dxf>
              <font>
                <color rgb="FFC00000"/>
              </font>
            </x14:dxf>
          </x14:cfRule>
          <x14:cfRule type="expression" priority="366" id="{AD025384-236B-42AC-92F0-EE150BF3A03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83735678-E7B3-4139-A9E0-22EED4B50B98}">
            <xm:f>S28&lt;60%*DataInduk!$L$12</xm:f>
            <x14:dxf>
              <font>
                <color rgb="FFC00000"/>
              </font>
            </x14:dxf>
          </x14:cfRule>
          <x14:cfRule type="expression" priority="364" id="{B3FB4996-EA0C-450A-B157-7BF551572CA9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500B16A9-9438-4172-B1DA-443E6829ABD9}">
            <xm:f>S29&lt;60%*DataInduk!$L$12</xm:f>
            <x14:dxf>
              <font>
                <color rgb="FFC00000"/>
              </font>
            </x14:dxf>
          </x14:cfRule>
          <x14:cfRule type="expression" priority="362" id="{FE2A1943-D1A6-47DB-BABF-40032EC0B5CA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D8E58C99-2B7B-4A8F-95CD-5C0C1B85D9BC}">
            <xm:f>S30&lt;60%*DataInduk!$L$12</xm:f>
            <x14:dxf>
              <font>
                <color rgb="FFC00000"/>
              </font>
            </x14:dxf>
          </x14:cfRule>
          <x14:cfRule type="expression" priority="360" id="{3E135753-97F6-44EC-B010-34117C24B82C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4A5475EF-122D-4B05-8B3A-30C5FB92664E}">
            <xm:f>S31&lt;60%*DataInduk!$L$12</xm:f>
            <x14:dxf>
              <font>
                <color rgb="FFC00000"/>
              </font>
            </x14:dxf>
          </x14:cfRule>
          <x14:cfRule type="expression" priority="358" id="{67458EEA-471B-4C3F-A159-5CD62D9C7E7A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5B742C6A-2A5F-467E-93AA-E3D22C98B5D6}">
            <xm:f>S32&lt;60%*DataInduk!$L$12</xm:f>
            <x14:dxf>
              <font>
                <color rgb="FFC00000"/>
              </font>
            </x14:dxf>
          </x14:cfRule>
          <x14:cfRule type="expression" priority="356" id="{28B8B905-55C9-4F9E-BB00-948B0387A244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F4C98471-E514-483F-A8E5-47398B572099}">
            <xm:f>S33&lt;60%*DataInduk!$L$12</xm:f>
            <x14:dxf>
              <font>
                <color rgb="FFC00000"/>
              </font>
            </x14:dxf>
          </x14:cfRule>
          <x14:cfRule type="expression" priority="354" id="{FEB41CF9-A9F0-419D-A44C-DB7B8FD210EE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8943FA72-ADA4-49C7-9315-486A2E99F201}">
            <xm:f>S34&lt;60%*DataInduk!$L$12</xm:f>
            <x14:dxf>
              <font>
                <color rgb="FFC00000"/>
              </font>
            </x14:dxf>
          </x14:cfRule>
          <x14:cfRule type="expression" priority="352" id="{B69FE88B-6337-4936-B834-8E634945B44B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CE77BB65-B9AB-4949-B7EE-4ABACA89332C}">
            <xm:f>S35&lt;60%*DataInduk!$L$12</xm:f>
            <x14:dxf>
              <font>
                <color rgb="FFC00000"/>
              </font>
            </x14:dxf>
          </x14:cfRule>
          <x14:cfRule type="expression" priority="350" id="{8741C9B1-6ECA-4990-8285-A55BE8B6F0F8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D8F47871-30D6-4119-B4CD-9FD5463894F5}">
            <xm:f>S36&lt;60%*DataInduk!$L$12</xm:f>
            <x14:dxf>
              <font>
                <color rgb="FFC00000"/>
              </font>
            </x14:dxf>
          </x14:cfRule>
          <x14:cfRule type="expression" priority="348" id="{6A7B1473-D28D-474D-A0E4-BC6D5B184A85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E700EDBF-F34E-4127-BCD3-B13AC467A206}">
            <xm:f>S37&lt;60%*DataInduk!$L$12</xm:f>
            <x14:dxf>
              <font>
                <color rgb="FFC00000"/>
              </font>
            </x14:dxf>
          </x14:cfRule>
          <x14:cfRule type="expression" priority="346" id="{17C5318C-2B04-41AD-9978-36DAA09FF0C5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82A819E8-5DEE-4E7E-B067-C7D47B585BB8}">
            <xm:f>S38&lt;60%*DataInduk!$L$12</xm:f>
            <x14:dxf>
              <font>
                <color rgb="FFC00000"/>
              </font>
            </x14:dxf>
          </x14:cfRule>
          <x14:cfRule type="expression" priority="344" id="{24CE56F9-426E-45CC-94A8-9DAF8C0FFAE5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7ADFE5BF-912F-4FF7-9ACC-D5D7D7FB22B5}">
            <xm:f>S39&lt;60%*DataInduk!$L$12</xm:f>
            <x14:dxf>
              <font>
                <color rgb="FFC00000"/>
              </font>
            </x14:dxf>
          </x14:cfRule>
          <x14:cfRule type="expression" priority="342" id="{A918C319-39B2-4BCA-BE33-20C5F424899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5E9C6D5E-23EC-44E2-A02C-AD586B3E5A0E}">
            <xm:f>S40&lt;60%*DataInduk!$L$12</xm:f>
            <x14:dxf>
              <font>
                <color rgb="FFC00000"/>
              </font>
            </x14:dxf>
          </x14:cfRule>
          <x14:cfRule type="expression" priority="340" id="{5FED03AC-2A1E-41BB-B951-A08E4F4E5BB6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1442A5A6-336E-4235-BBA6-58888891FAF1}">
            <xm:f>S41&lt;60%*DataInduk!$L$12</xm:f>
            <x14:dxf>
              <font>
                <color rgb="FFC00000"/>
              </font>
            </x14:dxf>
          </x14:cfRule>
          <x14:cfRule type="expression" priority="338" id="{1BEBFD52-58C4-4778-B4DF-90E3CB0D04B7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2CF038D5-5388-4F3B-A407-C1AB6018CCA1}">
            <xm:f>S42&lt;60%*DataInduk!$L$12</xm:f>
            <x14:dxf>
              <font>
                <color rgb="FFC00000"/>
              </font>
            </x14:dxf>
          </x14:cfRule>
          <x14:cfRule type="expression" priority="336" id="{44D2AC31-3F17-45BC-9150-DC36525FC63A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BB80F1C1-885E-4BF4-9E74-8A69D06028A9}">
            <xm:f>S43&lt;60%*DataInduk!$L$12</xm:f>
            <x14:dxf>
              <font>
                <color rgb="FFC00000"/>
              </font>
            </x14:dxf>
          </x14:cfRule>
          <x14:cfRule type="expression" priority="334" id="{F9BB55E6-7412-4E36-AD78-469039E3F407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C4382D2-AA63-470D-972A-7E22CBD3DA99}">
            <xm:f>S44&lt;60%*DataInduk!$L$12</xm:f>
            <x14:dxf>
              <font>
                <color rgb="FFC00000"/>
              </font>
            </x14:dxf>
          </x14:cfRule>
          <x14:cfRule type="expression" priority="332" id="{7E1E17D1-2F51-470D-9614-20DED4ADF7E9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1E1031A4-2502-459C-9F3C-2F7A4F1C20E4}">
            <xm:f>S45&lt;60%*DataInduk!$L$12</xm:f>
            <x14:dxf>
              <font>
                <color rgb="FFC00000"/>
              </font>
            </x14:dxf>
          </x14:cfRule>
          <x14:cfRule type="expression" priority="330" id="{53E38BF9-9147-4810-904F-A6FF96B29DC0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9AB961DB-661D-458C-8685-AA9B4C294C58}">
            <xm:f>S46&lt;60%*DataInduk!$L$12</xm:f>
            <x14:dxf>
              <font>
                <color rgb="FFC00000"/>
              </font>
            </x14:dxf>
          </x14:cfRule>
          <x14:cfRule type="expression" priority="328" id="{3DCE953E-2876-44C7-9E83-26B58A0100AD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E2735B8A-B81B-4450-9FAE-4BCC18952308}">
            <xm:f>S47&lt;60%*DataInduk!$L$12</xm:f>
            <x14:dxf>
              <font>
                <color rgb="FFC00000"/>
              </font>
            </x14:dxf>
          </x14:cfRule>
          <x14:cfRule type="expression" priority="326" id="{921223D7-1057-4404-BFA3-727BB03A1B42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40447C8C-E878-4817-9227-BC0C0464B59C}">
            <xm:f>S48&lt;60%*DataInduk!$L$12</xm:f>
            <x14:dxf>
              <font>
                <color rgb="FFC00000"/>
              </font>
            </x14:dxf>
          </x14:cfRule>
          <x14:cfRule type="expression" priority="324" id="{E93E030D-75DF-4A73-8DFF-CFA2D94E6272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0D149C8-5EF9-4622-80F7-B9DDBA4AB3B3}">
            <xm:f>S19&lt;60%*DataInduk!$L$12</xm:f>
            <x14:dxf>
              <font>
                <color rgb="FFC00000"/>
              </font>
            </x14:dxf>
          </x14:cfRule>
          <x14:cfRule type="expression" priority="322" id="{CD4D6DAE-F774-4DB8-92D8-9832DA532AA7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3B54DA4-E2CF-4B80-AD67-5AA3D15F88CD}">
            <xm:f>T9&lt;60%*DataInduk!$L$10</xm:f>
            <x14:dxf>
              <font>
                <color rgb="FFC00000"/>
              </font>
            </x14:dxf>
          </x14:cfRule>
          <x14:cfRule type="expression" priority="320" id="{B9497F30-218B-4F94-A674-ECDFC183F42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45933446-AD07-4EFE-B513-A06E0D655FEB}">
            <xm:f>T10&lt;60%*DataInduk!$L$10</xm:f>
            <x14:dxf>
              <font>
                <color rgb="FFC00000"/>
              </font>
            </x14:dxf>
          </x14:cfRule>
          <x14:cfRule type="expression" priority="318" id="{7B9785AD-428B-433B-86BB-A7992EEDEC52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EA1D2090-FBB0-4CC2-810F-81DA8A3A1655}">
            <xm:f>T11&lt;60%*DataInduk!$L$10</xm:f>
            <x14:dxf>
              <font>
                <color rgb="FFC00000"/>
              </font>
            </x14:dxf>
          </x14:cfRule>
          <x14:cfRule type="expression" priority="316" id="{30BEA50A-B56E-40E1-9813-260975C27B75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967508F9-44C2-481B-B9A1-B2EB6946028E}">
            <xm:f>T12&lt;60%*DataInduk!$L$10</xm:f>
            <x14:dxf>
              <font>
                <color rgb="FFC00000"/>
              </font>
            </x14:dxf>
          </x14:cfRule>
          <x14:cfRule type="expression" priority="314" id="{95610AB1-7DCD-4164-9AD8-F42F88070268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6456BBB-247A-4875-9179-98648E1A997E}">
            <xm:f>T13&lt;60%*DataInduk!$L$10</xm:f>
            <x14:dxf>
              <font>
                <color rgb="FFC00000"/>
              </font>
            </x14:dxf>
          </x14:cfRule>
          <x14:cfRule type="expression" priority="312" id="{27306371-1291-401C-95FD-425FECF23C99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ADCFC191-D3B1-4AF8-8DFF-F3B1B2D9DEEF}">
            <xm:f>T14&lt;60%*DataInduk!$L$10</xm:f>
            <x14:dxf>
              <font>
                <color rgb="FFC00000"/>
              </font>
            </x14:dxf>
          </x14:cfRule>
          <x14:cfRule type="expression" priority="310" id="{07A1E0C4-D702-449C-B22A-94845CFD78F2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624C52D1-FAF2-4ADF-B7B3-7CE07D9CB9B2}">
            <xm:f>T15&lt;60%*DataInduk!$L$10</xm:f>
            <x14:dxf>
              <font>
                <color rgb="FFC00000"/>
              </font>
            </x14:dxf>
          </x14:cfRule>
          <x14:cfRule type="expression" priority="308" id="{2C99206D-C7CC-41BF-806E-D0F24E0D07D7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E12B8DC1-B38C-4FC0-8FA9-58B44600489C}">
            <xm:f>T16&lt;60%*DataInduk!$L$10</xm:f>
            <x14:dxf>
              <font>
                <color rgb="FFC00000"/>
              </font>
            </x14:dxf>
          </x14:cfRule>
          <x14:cfRule type="expression" priority="306" id="{67FDC459-0BA9-4FF8-8B55-000FDA053C21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E445053E-BAC7-4FF2-BFE6-F22612D988B4}">
            <xm:f>T17&lt;60%*DataInduk!$L$10</xm:f>
            <x14:dxf>
              <font>
                <color rgb="FFC00000"/>
              </font>
            </x14:dxf>
          </x14:cfRule>
          <x14:cfRule type="expression" priority="304" id="{EAADF416-EB76-49CB-836F-3AA0099B79B7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11A6EAB5-5A44-4EBC-96C6-321029B4C531}">
            <xm:f>T18&lt;60%*DataInduk!$L$10</xm:f>
            <x14:dxf>
              <font>
                <color rgb="FFC00000"/>
              </font>
            </x14:dxf>
          </x14:cfRule>
          <x14:cfRule type="expression" priority="302" id="{02ECCE98-0BFB-4EDB-97D8-1B0E29843808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614B1E50-01BD-4E38-AF89-19FB6D95CD23}">
            <xm:f>T20&lt;60%*DataInduk!$L$10</xm:f>
            <x14:dxf>
              <font>
                <color rgb="FFC00000"/>
              </font>
            </x14:dxf>
          </x14:cfRule>
          <x14:cfRule type="expression" priority="300" id="{FFC76A74-069A-4D6A-B453-3AAA2287313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2897FCF2-04EC-4B09-BD33-5EB4B146A46D}">
            <xm:f>T21&lt;60%*DataInduk!$L$10</xm:f>
            <x14:dxf>
              <font>
                <color rgb="FFC00000"/>
              </font>
            </x14:dxf>
          </x14:cfRule>
          <x14:cfRule type="expression" priority="298" id="{178F0D39-4260-45DA-A9EA-361F7DC33A01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395252B-AB5E-4271-829D-387B4370C804}">
            <xm:f>T22&lt;60%*DataInduk!$L$10</xm:f>
            <x14:dxf>
              <font>
                <color rgb="FFC00000"/>
              </font>
            </x14:dxf>
          </x14:cfRule>
          <x14:cfRule type="expression" priority="296" id="{EEC78FA4-B357-473D-98B9-F14107CFD467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4A8678DA-DA20-4884-AA99-0014E76007EA}">
            <xm:f>T23&lt;60%*DataInduk!$L$10</xm:f>
            <x14:dxf>
              <font>
                <color rgb="FFC00000"/>
              </font>
            </x14:dxf>
          </x14:cfRule>
          <x14:cfRule type="expression" priority="294" id="{73C686C4-2959-41ED-A44D-C74FB20553BC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EACC3692-7458-4CF6-AB15-DBAE5C5A6C8D}">
            <xm:f>T24&lt;60%*DataInduk!$L$10</xm:f>
            <x14:dxf>
              <font>
                <color rgb="FFC00000"/>
              </font>
            </x14:dxf>
          </x14:cfRule>
          <x14:cfRule type="expression" priority="292" id="{F8EF04D5-43BF-4D4F-97BE-0B422866EDEF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EC1C9D69-B74E-41EC-A7FB-09EE26F259A3}">
            <xm:f>T25&lt;60%*DataInduk!$L$10</xm:f>
            <x14:dxf>
              <font>
                <color rgb="FFC00000"/>
              </font>
            </x14:dxf>
          </x14:cfRule>
          <x14:cfRule type="expression" priority="290" id="{A32928C1-D685-4BD0-A916-CB94AF77FC6C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E83F733C-877D-4A05-971C-CA371735BF10}">
            <xm:f>T26&lt;60%*DataInduk!$L$10</xm:f>
            <x14:dxf>
              <font>
                <color rgb="FFC00000"/>
              </font>
            </x14:dxf>
          </x14:cfRule>
          <x14:cfRule type="expression" priority="288" id="{8EC749C1-3809-47B2-B894-9337466C778C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2354705-B47D-4A38-BC44-07EBEE665B13}">
            <xm:f>T27&lt;60%*DataInduk!$L$10</xm:f>
            <x14:dxf>
              <font>
                <color rgb="FFC00000"/>
              </font>
            </x14:dxf>
          </x14:cfRule>
          <x14:cfRule type="expression" priority="286" id="{9EB61738-3444-42BB-BCCF-AC7A6459C609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967B0046-4DA7-4F53-9A46-9726F3827D37}">
            <xm:f>T28&lt;60%*DataInduk!$L$10</xm:f>
            <x14:dxf>
              <font>
                <color rgb="FFC00000"/>
              </font>
            </x14:dxf>
          </x14:cfRule>
          <x14:cfRule type="expression" priority="284" id="{288A7F52-106F-470A-875A-D5697EE3FF6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E815A919-F7AD-4CAE-8F9B-8C72D2DFA787}">
            <xm:f>T29&lt;60%*DataInduk!$L$10</xm:f>
            <x14:dxf>
              <font>
                <color rgb="FFC00000"/>
              </font>
            </x14:dxf>
          </x14:cfRule>
          <x14:cfRule type="expression" priority="282" id="{6CE7CAD1-BA71-4D6A-9FC1-74D919861B87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F3ED491-F0E0-46FD-9F01-CFC395D8929E}">
            <xm:f>T30&lt;60%*DataInduk!$L$10</xm:f>
            <x14:dxf>
              <font>
                <color rgb="FFC00000"/>
              </font>
            </x14:dxf>
          </x14:cfRule>
          <x14:cfRule type="expression" priority="280" id="{8D6ADA55-7D87-4D2D-B302-E2063B7A9D86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8D3F4816-B429-4140-9D45-5D6B26FA4D5E}">
            <xm:f>T31&lt;60%*DataInduk!$L$10</xm:f>
            <x14:dxf>
              <font>
                <color rgb="FFC00000"/>
              </font>
            </x14:dxf>
          </x14:cfRule>
          <x14:cfRule type="expression" priority="278" id="{33EB6EE8-C4D4-4AFB-B0A3-1D890B37CF9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0F3D7A3C-28F5-42C1-95B8-FFF9898C3D2D}">
            <xm:f>T32&lt;60%*DataInduk!$L$10</xm:f>
            <x14:dxf>
              <font>
                <color rgb="FFC00000"/>
              </font>
            </x14:dxf>
          </x14:cfRule>
          <x14:cfRule type="expression" priority="276" id="{E4ED3891-ECBD-4D9E-9F52-B47BEB381689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36D501F6-0110-4CCE-BDA0-F144F5017279}">
            <xm:f>T33&lt;60%*DataInduk!$L$10</xm:f>
            <x14:dxf>
              <font>
                <color rgb="FFC00000"/>
              </font>
            </x14:dxf>
          </x14:cfRule>
          <x14:cfRule type="expression" priority="274" id="{EC449493-1FE2-4268-ABDA-80DA2FE6B014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A5F41B6F-0A13-4D68-8070-D634A5F8427B}">
            <xm:f>T34&lt;60%*DataInduk!$L$10</xm:f>
            <x14:dxf>
              <font>
                <color rgb="FFC00000"/>
              </font>
            </x14:dxf>
          </x14:cfRule>
          <x14:cfRule type="expression" priority="272" id="{F677D950-EE8D-4EBB-BFAE-97F62A7BFD16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5A1541EB-B11A-4988-83C7-79C903D8EF38}">
            <xm:f>T35&lt;60%*DataInduk!$L$10</xm:f>
            <x14:dxf>
              <font>
                <color rgb="FFC00000"/>
              </font>
            </x14:dxf>
          </x14:cfRule>
          <x14:cfRule type="expression" priority="270" id="{F6CC2A9C-F333-4F63-81A9-547FF2EF6AFF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34F70C0-C5EE-4A5D-9BEE-389F095B8B05}">
            <xm:f>T36&lt;60%*DataInduk!$L$10</xm:f>
            <x14:dxf>
              <font>
                <color rgb="FFC00000"/>
              </font>
            </x14:dxf>
          </x14:cfRule>
          <x14:cfRule type="expression" priority="268" id="{035EF0CC-0D30-4ED7-A80F-551C8A194B65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1F2CA5F3-5427-48B7-8AC9-4ADF04E9579C}">
            <xm:f>T37&lt;60%*DataInduk!$L$10</xm:f>
            <x14:dxf>
              <font>
                <color rgb="FFC00000"/>
              </font>
            </x14:dxf>
          </x14:cfRule>
          <x14:cfRule type="expression" priority="266" id="{0DD99974-EB2C-429F-9960-1527A440FAD4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67A2F610-24C2-4E38-B32B-B1EA64F8DF49}">
            <xm:f>T38&lt;60%*DataInduk!$L$10</xm:f>
            <x14:dxf>
              <font>
                <color rgb="FFC00000"/>
              </font>
            </x14:dxf>
          </x14:cfRule>
          <x14:cfRule type="expression" priority="264" id="{C764C0C1-FB3B-48BE-BD1B-A77FF9744F6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9BB570E-57E0-46B3-A3EE-8A3A3EC39BAA}">
            <xm:f>T39&lt;60%*DataInduk!$L$10</xm:f>
            <x14:dxf>
              <font>
                <color rgb="FFC00000"/>
              </font>
            </x14:dxf>
          </x14:cfRule>
          <x14:cfRule type="expression" priority="262" id="{C41D7153-8154-48A0-8E5A-8AA1C4512050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376672B7-AEC2-43A8-BD17-74300FBF39EE}">
            <xm:f>T40&lt;60%*DataInduk!$L$10</xm:f>
            <x14:dxf>
              <font>
                <color rgb="FFC00000"/>
              </font>
            </x14:dxf>
          </x14:cfRule>
          <x14:cfRule type="expression" priority="260" id="{BDBCA6C8-BAC9-49D6-8DCE-5BB8DB57FDFE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F7EC003-C550-438E-8867-0744BFE0119E}">
            <xm:f>T41&lt;60%*DataInduk!$L$10</xm:f>
            <x14:dxf>
              <font>
                <color rgb="FFC00000"/>
              </font>
            </x14:dxf>
          </x14:cfRule>
          <x14:cfRule type="expression" priority="258" id="{4465FB45-D4D2-4D1D-A638-E3A688FC12DA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F9ADD8AD-BA04-4A0A-BB0D-49DF2E72197C}">
            <xm:f>T42&lt;60%*DataInduk!$L$10</xm:f>
            <x14:dxf>
              <font>
                <color rgb="FFC00000"/>
              </font>
            </x14:dxf>
          </x14:cfRule>
          <x14:cfRule type="expression" priority="256" id="{B9ECF859-BC95-4F69-8360-F3BEB91C8109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AA75C11A-7526-4AD2-A002-43050811521B}">
            <xm:f>T43&lt;60%*DataInduk!$L$10</xm:f>
            <x14:dxf>
              <font>
                <color rgb="FFC00000"/>
              </font>
            </x14:dxf>
          </x14:cfRule>
          <x14:cfRule type="expression" priority="254" id="{93A427A7-4EC5-4E28-A44D-C110A076D85A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22C41C74-76DB-46FB-9C6D-8DF1FEA3C40B}">
            <xm:f>T44&lt;60%*DataInduk!$L$10</xm:f>
            <x14:dxf>
              <font>
                <color rgb="FFC00000"/>
              </font>
            </x14:dxf>
          </x14:cfRule>
          <x14:cfRule type="expression" priority="252" id="{C9405C46-DB12-427F-B46D-48C3AA3AFD00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0C5A8C38-9A2E-489B-9BB2-93D876D41DAE}">
            <xm:f>T45&lt;60%*DataInduk!$L$10</xm:f>
            <x14:dxf>
              <font>
                <color rgb="FFC00000"/>
              </font>
            </x14:dxf>
          </x14:cfRule>
          <x14:cfRule type="expression" priority="250" id="{279B7508-A646-469C-AA64-5501FF26F6A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AD4E9BA-0A37-4D53-A063-0378B0CEF02E}">
            <xm:f>T46&lt;60%*DataInduk!$L$10</xm:f>
            <x14:dxf>
              <font>
                <color rgb="FFC00000"/>
              </font>
            </x14:dxf>
          </x14:cfRule>
          <x14:cfRule type="expression" priority="248" id="{A4E73D7F-97E3-4908-9F09-C0A70ED1048E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62F9F87-9343-4BF5-BD10-EC77A28E4CF1}">
            <xm:f>T47&lt;60%*DataInduk!$L$10</xm:f>
            <x14:dxf>
              <font>
                <color rgb="FFC00000"/>
              </font>
            </x14:dxf>
          </x14:cfRule>
          <x14:cfRule type="expression" priority="246" id="{C4CBDA13-7453-41E7-9E13-899A32D511B3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6DDA383C-4170-4084-A62D-9227415E2F69}">
            <xm:f>T48&lt;60%*DataInduk!$L$10</xm:f>
            <x14:dxf>
              <font>
                <color rgb="FFC00000"/>
              </font>
            </x14:dxf>
          </x14:cfRule>
          <x14:cfRule type="expression" priority="244" id="{DADA29BD-2A50-4B2A-8077-3E0F6DADB292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E8CEBC09-5FCB-4972-9B8D-D435A586EBE5}">
            <xm:f>T19&lt;60%*DataInduk!$L$10</xm:f>
            <x14:dxf>
              <font>
                <color rgb="FFC00000"/>
              </font>
            </x14:dxf>
          </x14:cfRule>
          <x14:cfRule type="expression" priority="242" id="{5E6D519F-79C7-4081-AAED-DAA5E4F6C7C8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61386BFF-085A-41B1-B594-D44B65DFBAEA}">
            <xm:f>V9&lt;60%*DataInduk!$L$16</xm:f>
            <x14:dxf>
              <font>
                <color rgb="FFC00000"/>
              </font>
            </x14:dxf>
          </x14:cfRule>
          <x14:cfRule type="expression" priority="240" id="{E9628ABD-1F41-4544-8A3F-EA3FAF8F30C8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0863DF68-306B-4ED5-85F1-19C5376F9F5B}">
            <xm:f>V10&lt;60%*DataInduk!$L$16</xm:f>
            <x14:dxf>
              <font>
                <color rgb="FFC00000"/>
              </font>
            </x14:dxf>
          </x14:cfRule>
          <x14:cfRule type="expression" priority="238" id="{94027402-E06C-46CA-9CB0-009BC6246E7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B819D7B3-31A4-4AD9-BB13-F3A6CCB7356F}">
            <xm:f>V11&lt;60%*DataInduk!$L$16</xm:f>
            <x14:dxf>
              <font>
                <color rgb="FFC00000"/>
              </font>
            </x14:dxf>
          </x14:cfRule>
          <x14:cfRule type="expression" priority="236" id="{B5CE88F7-7037-40EF-9B1F-0E2C529A2835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5C36B60F-5476-40E1-B03C-C451AAC58670}">
            <xm:f>V12&lt;60%*DataInduk!$L$16</xm:f>
            <x14:dxf>
              <font>
                <color rgb="FFC00000"/>
              </font>
            </x14:dxf>
          </x14:cfRule>
          <x14:cfRule type="expression" priority="234" id="{A0EB4267-43F8-4E44-80A8-162FF71A67C9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A4E6A059-6F1F-4682-ACFA-7DB070472A5F}">
            <xm:f>V13&lt;60%*DataInduk!$L$16</xm:f>
            <x14:dxf>
              <font>
                <color rgb="FFC00000"/>
              </font>
            </x14:dxf>
          </x14:cfRule>
          <x14:cfRule type="expression" priority="232" id="{FA8DA1D6-D5AD-4749-B275-2E30B29ED803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6B2F000B-3CA6-470F-97EE-9C8D3487D7DE}">
            <xm:f>V14&lt;60%*DataInduk!$L$16</xm:f>
            <x14:dxf>
              <font>
                <color rgb="FFC00000"/>
              </font>
            </x14:dxf>
          </x14:cfRule>
          <x14:cfRule type="expression" priority="230" id="{849072B9-CA2B-47EC-B715-C447D94768D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1B5DDC40-24C4-4132-9EB7-860F27F0E2E7}">
            <xm:f>V15&lt;60%*DataInduk!$L$16</xm:f>
            <x14:dxf>
              <font>
                <color rgb="FFC00000"/>
              </font>
            </x14:dxf>
          </x14:cfRule>
          <x14:cfRule type="expression" priority="228" id="{5DA903E7-361E-4DC0-B7B0-3DD82881B24F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A1CA7D9-9D90-4188-B1CD-5D15B409A1AC}">
            <xm:f>V16&lt;60%*DataInduk!$L$16</xm:f>
            <x14:dxf>
              <font>
                <color rgb="FFC00000"/>
              </font>
            </x14:dxf>
          </x14:cfRule>
          <x14:cfRule type="expression" priority="226" id="{5B9BB3B4-0670-4845-A67E-849066177411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9FF54766-540D-4772-A43D-EDF8B5EFB298}">
            <xm:f>V17&lt;60%*DataInduk!$L$16</xm:f>
            <x14:dxf>
              <font>
                <color rgb="FFC00000"/>
              </font>
            </x14:dxf>
          </x14:cfRule>
          <x14:cfRule type="expression" priority="224" id="{EA141E63-695D-4159-AC7E-5C22B4C1064F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24345131-601E-4804-A7A7-96643ADC6419}">
            <xm:f>V18&lt;60%*DataInduk!$L$16</xm:f>
            <x14:dxf>
              <font>
                <color rgb="FFC00000"/>
              </font>
            </x14:dxf>
          </x14:cfRule>
          <x14:cfRule type="expression" priority="222" id="{19216A73-EEFA-4AF2-8E38-7588A83AEAFB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13510F78-B691-430E-861D-C5B8015FC026}">
            <xm:f>V20&lt;60%*DataInduk!$L$16</xm:f>
            <x14:dxf>
              <font>
                <color rgb="FFC00000"/>
              </font>
            </x14:dxf>
          </x14:cfRule>
          <x14:cfRule type="expression" priority="220" id="{DE93FACB-3DBB-4D3A-B6C6-BDC25A1470B8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2A457629-1E0E-4942-A124-05AAAACB477F}">
            <xm:f>V21&lt;60%*DataInduk!$L$16</xm:f>
            <x14:dxf>
              <font>
                <color rgb="FFC00000"/>
              </font>
            </x14:dxf>
          </x14:cfRule>
          <x14:cfRule type="expression" priority="218" id="{54190616-F845-4B0A-AC91-570CA53E1D42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9F9C5DC9-5641-4ED1-B71C-462E36102002}">
            <xm:f>V22&lt;60%*DataInduk!$L$16</xm:f>
            <x14:dxf>
              <font>
                <color rgb="FFC00000"/>
              </font>
            </x14:dxf>
          </x14:cfRule>
          <x14:cfRule type="expression" priority="216" id="{1B2BE3CC-B0DC-4091-8B97-DBD48D1B1197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9B69C24B-19D7-4B23-BA20-401CEDE287AE}">
            <xm:f>V23&lt;60%*DataInduk!$L$16</xm:f>
            <x14:dxf>
              <font>
                <color rgb="FFC00000"/>
              </font>
            </x14:dxf>
          </x14:cfRule>
          <x14:cfRule type="expression" priority="214" id="{FF48A192-58CE-49B3-8A2B-0BB9508D3289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3AB46D9-BB37-42A8-B1CA-508E6B669FB0}">
            <xm:f>V24&lt;60%*DataInduk!$L$16</xm:f>
            <x14:dxf>
              <font>
                <color rgb="FFC00000"/>
              </font>
            </x14:dxf>
          </x14:cfRule>
          <x14:cfRule type="expression" priority="212" id="{8E0A65EE-6E71-4F7B-8DD5-174B26DB6FF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37DA6E96-DF43-43C5-A08A-9D6647FFDFE0}">
            <xm:f>V25&lt;60%*DataInduk!$L$16</xm:f>
            <x14:dxf>
              <font>
                <color rgb="FFC00000"/>
              </font>
            </x14:dxf>
          </x14:cfRule>
          <x14:cfRule type="expression" priority="210" id="{D1364797-77B0-46C6-B20A-0B7FAE79D99C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09814C6-6E0C-4EF3-B27E-0B178D93007E}">
            <xm:f>V26&lt;60%*DataInduk!$L$16</xm:f>
            <x14:dxf>
              <font>
                <color rgb="FFC00000"/>
              </font>
            </x14:dxf>
          </x14:cfRule>
          <x14:cfRule type="expression" priority="208" id="{C4FE4716-70DD-4B01-B5CB-D9A09A9DA004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B4B5E3A1-5625-4A3D-A2F9-8D565A378A32}">
            <xm:f>V27&lt;60%*DataInduk!$L$16</xm:f>
            <x14:dxf>
              <font>
                <color rgb="FFC00000"/>
              </font>
            </x14:dxf>
          </x14:cfRule>
          <x14:cfRule type="expression" priority="206" id="{E111DF75-CDAB-4D93-BE3B-DE24B50790B5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796398BE-A0E6-467A-B1E4-928DF7464A06}">
            <xm:f>V28&lt;60%*DataInduk!$L$10</xm:f>
            <x14:dxf>
              <font>
                <color rgb="FFC00000"/>
              </font>
            </x14:dxf>
          </x14:cfRule>
          <x14:cfRule type="expression" priority="204" id="{FA7D40FA-B782-4FCC-B9C7-C2367AFA3F24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3CEA559-DC49-4821-A8FA-545D059AA6A1}">
            <xm:f>V29&lt;60%*DataInduk!$L$16</xm:f>
            <x14:dxf>
              <font>
                <color rgb="FFC00000"/>
              </font>
            </x14:dxf>
          </x14:cfRule>
          <x14:cfRule type="expression" priority="202" id="{CDDC93C5-1ABD-447E-924A-580DF588D9F5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CCC5BD7E-641D-4235-983E-0B354A91C772}">
            <xm:f>V30&lt;60%*DataInduk!$L$16</xm:f>
            <x14:dxf>
              <font>
                <color rgb="FFC00000"/>
              </font>
            </x14:dxf>
          </x14:cfRule>
          <x14:cfRule type="expression" priority="200" id="{32F0900F-C509-4EA7-B9A3-9AEA99E0751C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95942A39-6448-43AA-9D56-719DDDDBF6AF}">
            <xm:f>V31&lt;60%*DataInduk!$L$16</xm:f>
            <x14:dxf>
              <font>
                <color rgb="FFC00000"/>
              </font>
            </x14:dxf>
          </x14:cfRule>
          <x14:cfRule type="expression" priority="198" id="{E7C3335B-BDE6-4FB5-9FC6-E43E6854B640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54805CBF-53B6-4CE5-83FA-8FF8977824C7}">
            <xm:f>V32&lt;60%*DataInduk!$L$16</xm:f>
            <x14:dxf>
              <font>
                <color rgb="FFC00000"/>
              </font>
            </x14:dxf>
          </x14:cfRule>
          <x14:cfRule type="expression" priority="196" id="{1E3333D4-DAD1-4541-9ACA-A6944FF6C28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B6FFE6BE-AF59-4305-90D1-1DBA30F276AA}">
            <xm:f>V33&lt;60%*DataInduk!$L$16</xm:f>
            <x14:dxf>
              <font>
                <color rgb="FFC00000"/>
              </font>
            </x14:dxf>
          </x14:cfRule>
          <x14:cfRule type="expression" priority="194" id="{2503ACB7-6D45-44FB-9494-F0F3AA939632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D303A4A4-9B05-499F-9ABD-02355DF09A6B}">
            <xm:f>V34&lt;60%*DataInduk!$L$16</xm:f>
            <x14:dxf>
              <font>
                <color rgb="FFC00000"/>
              </font>
            </x14:dxf>
          </x14:cfRule>
          <x14:cfRule type="expression" priority="192" id="{B0DCF5FE-F74E-47A3-951B-8EBFA257A0DA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A2B06EB-65DF-4790-BEFE-A2820591643B}">
            <xm:f>V35&lt;60%*DataInduk!$L$16</xm:f>
            <x14:dxf>
              <font>
                <color rgb="FFC00000"/>
              </font>
            </x14:dxf>
          </x14:cfRule>
          <x14:cfRule type="expression" priority="190" id="{BAB28620-5FB8-49C1-87E6-637AF44747C6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36E41C92-8A60-445C-B491-ACB060ACA7A8}">
            <xm:f>V36&lt;60%*DataInduk!$L$16</xm:f>
            <x14:dxf>
              <font>
                <color rgb="FFC00000"/>
              </font>
            </x14:dxf>
          </x14:cfRule>
          <x14:cfRule type="expression" priority="188" id="{8DA82273-CD58-4DD4-8145-5249D19F245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1D3ACEF3-B45A-4B8B-A473-1100D2ED3CE5}">
            <xm:f>V37&lt;60%*DataInduk!$L$10</xm:f>
            <x14:dxf>
              <font>
                <color rgb="FFC00000"/>
              </font>
            </x14:dxf>
          </x14:cfRule>
          <x14:cfRule type="expression" priority="186" id="{C93B160F-A7FD-4D26-869F-B8E022C0AD96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BB12526-C169-4021-A524-51B136C84D63}">
            <xm:f>V38&lt;60%*DataInduk!$L$16</xm:f>
            <x14:dxf>
              <font>
                <color rgb="FFC00000"/>
              </font>
            </x14:dxf>
          </x14:cfRule>
          <x14:cfRule type="expression" priority="184" id="{35D66AB4-E190-46DB-B8ED-7E8BAABCD7EF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E82CF3D6-1838-4110-A542-02AF02E1B467}">
            <xm:f>V39&lt;60%*DataInduk!$L$16</xm:f>
            <x14:dxf>
              <font>
                <color rgb="FFC00000"/>
              </font>
            </x14:dxf>
          </x14:cfRule>
          <x14:cfRule type="expression" priority="182" id="{42BFBFFD-6192-45C0-A043-D026F18E9D07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F2C6F80E-55B9-439D-9001-22972A00A7D3}">
            <xm:f>V40&lt;60%*DataInduk!$L$16</xm:f>
            <x14:dxf>
              <font>
                <color rgb="FFC00000"/>
              </font>
            </x14:dxf>
          </x14:cfRule>
          <x14:cfRule type="expression" priority="180" id="{FC4CE656-13D7-4D3A-983E-1B55F6F5C63D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8EA17B0F-31A6-4094-A071-4F74399DF60A}">
            <xm:f>V41&lt;60%*DataInduk!$L$16</xm:f>
            <x14:dxf>
              <font>
                <color rgb="FFC00000"/>
              </font>
            </x14:dxf>
          </x14:cfRule>
          <x14:cfRule type="expression" priority="178" id="{1786166B-2868-49B0-8F35-0C3C349CB4AF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6C6DF4C6-5BEB-4425-AEA9-02642E17E64E}">
            <xm:f>V42&lt;60%*DataInduk!$L$16</xm:f>
            <x14:dxf>
              <font>
                <color rgb="FFC00000"/>
              </font>
            </x14:dxf>
          </x14:cfRule>
          <x14:cfRule type="expression" priority="176" id="{804F6A02-A6D7-493E-B6F0-D9529326FA6E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A9B5E4A8-6188-4283-9FE1-27570FD371E9}">
            <xm:f>V43&lt;60%*DataInduk!$L$16</xm:f>
            <x14:dxf>
              <font>
                <color rgb="FFC00000"/>
              </font>
            </x14:dxf>
          </x14:cfRule>
          <x14:cfRule type="expression" priority="174" id="{5DA66BA9-EA29-4F02-9A3A-287AD799CD60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D648FD71-2EA8-4C6A-8CBD-BCA568F02BB1}">
            <xm:f>V44&lt;60%*DataInduk!$L$16</xm:f>
            <x14:dxf>
              <font>
                <color rgb="FFC00000"/>
              </font>
            </x14:dxf>
          </x14:cfRule>
          <x14:cfRule type="expression" priority="172" id="{F1C582F1-FE81-44A4-A1A9-97DE6520592E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92B79982-9560-418D-90E7-3B189CE5F99B}">
            <xm:f>V45&lt;60%*DataInduk!$L$16</xm:f>
            <x14:dxf>
              <font>
                <color rgb="FFC00000"/>
              </font>
            </x14:dxf>
          </x14:cfRule>
          <x14:cfRule type="expression" priority="170" id="{B89CACAD-4599-4977-8957-2728830CCD13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FFDC268-80A1-430B-B3B2-7945BDA1641C}">
            <xm:f>V46&lt;60%*DataInduk!$L$16</xm:f>
            <x14:dxf>
              <font>
                <color rgb="FFC00000"/>
              </font>
            </x14:dxf>
          </x14:cfRule>
          <x14:cfRule type="expression" priority="168" id="{AE531CF5-8EEC-43F7-A685-0902B2A1EF9B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776611A-D4BD-418B-B5DE-93CB06A9E3F2}">
            <xm:f>V47&lt;60%*DataInduk!$L$16</xm:f>
            <x14:dxf>
              <font>
                <color rgb="FFC00000"/>
              </font>
            </x14:dxf>
          </x14:cfRule>
          <x14:cfRule type="expression" priority="166" id="{0D8A5EB0-7608-44C2-98B1-B7096302F5CF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CA53D00B-F548-48DB-AC94-C8E252D6BDB0}">
            <xm:f>V48&lt;60%*DataInduk!$L$16</xm:f>
            <x14:dxf>
              <font>
                <color rgb="FFC00000"/>
              </font>
            </x14:dxf>
          </x14:cfRule>
          <x14:cfRule type="expression" priority="164" id="{52A01D95-8A54-4D09-9CBF-E0863B16CF6C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BD31624D-3732-4399-B786-6068A494A349}">
            <xm:f>V19&lt;60%*DataInduk!$L$16</xm:f>
            <x14:dxf>
              <font>
                <color rgb="FFC00000"/>
              </font>
            </x14:dxf>
          </x14:cfRule>
          <x14:cfRule type="expression" priority="162" id="{6B3D7BAF-0682-4FF0-930A-3FE4518725C0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5F16F5B-1E3B-4E29-98CC-FC690664EE9D}">
            <xm:f>W9&lt;60%*DataInduk!$L$18</xm:f>
            <x14:dxf>
              <font>
                <color rgb="FFC00000"/>
              </font>
            </x14:dxf>
          </x14:cfRule>
          <x14:cfRule type="expression" priority="160" id="{87184E61-2072-42FA-A57D-797766E15380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07BE2F5A-DDAB-4186-894F-E4C0834CCC51}">
            <xm:f>W10&lt;60%*DataInduk!$L$18</xm:f>
            <x14:dxf>
              <font>
                <color rgb="FFC00000"/>
              </font>
            </x14:dxf>
          </x14:cfRule>
          <x14:cfRule type="expression" priority="158" id="{998CB6B2-4E35-400A-8824-B91EC249FC7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A2657C78-AEEB-4154-A421-F4FF8308259F}">
            <xm:f>W11&lt;60%*DataInduk!$L$18</xm:f>
            <x14:dxf>
              <font>
                <color rgb="FFC00000"/>
              </font>
            </x14:dxf>
          </x14:cfRule>
          <x14:cfRule type="expression" priority="156" id="{50755FA5-1A1B-4806-A758-3BD5AD54E215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1A4C2E36-131C-4B55-AF67-589E524CAC02}">
            <xm:f>W12&lt;60%*DataInduk!$L$18</xm:f>
            <x14:dxf>
              <font>
                <color rgb="FFC00000"/>
              </font>
            </x14:dxf>
          </x14:cfRule>
          <x14:cfRule type="expression" priority="154" id="{E3A2C8A4-41FC-4A32-86A2-F2D48DE65DE1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AC406E1-FA63-4F66-B5D8-7A27217D2F77}">
            <xm:f>W13&lt;60%*DataInduk!$L$18</xm:f>
            <x14:dxf>
              <font>
                <color rgb="FFC00000"/>
              </font>
            </x14:dxf>
          </x14:cfRule>
          <x14:cfRule type="expression" priority="152" id="{81815CD9-2292-4F42-A94A-B211B3BE11A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D6AFF66F-512A-4930-BB87-C40DFA8B236B}">
            <xm:f>W14&lt;60%*DataInduk!$L$18</xm:f>
            <x14:dxf>
              <font>
                <color rgb="FFC00000"/>
              </font>
            </x14:dxf>
          </x14:cfRule>
          <x14:cfRule type="expression" priority="150" id="{6D4C73BD-B302-4FFC-91FB-E90B59908DB3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279B865B-67D5-403B-8A7D-17FD9FEE97F2}">
            <xm:f>W15&lt;60%*DataInduk!$L$18</xm:f>
            <x14:dxf>
              <font>
                <color rgb="FFC00000"/>
              </font>
            </x14:dxf>
          </x14:cfRule>
          <x14:cfRule type="expression" priority="148" id="{53C836CF-F475-44C3-BDA1-5A4550B0FE2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9A57EF36-80AE-4C41-A457-966700A00957}">
            <xm:f>W16&lt;60%*DataInduk!$L$18</xm:f>
            <x14:dxf>
              <font>
                <color rgb="FFC00000"/>
              </font>
            </x14:dxf>
          </x14:cfRule>
          <x14:cfRule type="expression" priority="146" id="{E380AA59-1EFF-4605-BA63-EE8A7F2C49B5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2BA53C49-0E03-428D-B9B8-0258634F7F09}">
            <xm:f>W17&lt;60%*DataInduk!$L$18</xm:f>
            <x14:dxf>
              <font>
                <color rgb="FFC00000"/>
              </font>
            </x14:dxf>
          </x14:cfRule>
          <x14:cfRule type="expression" priority="144" id="{8D520F9A-97AE-4146-AF2D-56BFEA5E16E1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179687F0-3383-4098-A8D7-1D9E1518DF0A}">
            <xm:f>W18&lt;60%*DataInduk!$L$18</xm:f>
            <x14:dxf>
              <font>
                <color rgb="FFC00000"/>
              </font>
            </x14:dxf>
          </x14:cfRule>
          <x14:cfRule type="expression" priority="142" id="{EE697B32-4DE3-49E1-998C-A10A098C559D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74FDBB0B-E8FF-4758-B413-D0A83A0D2E0A}">
            <xm:f>W20&lt;60%*DataInduk!$L$18</xm:f>
            <x14:dxf>
              <font>
                <color rgb="FFC00000"/>
              </font>
            </x14:dxf>
          </x14:cfRule>
          <x14:cfRule type="expression" priority="140" id="{935B2D56-CB93-4CA3-8C34-EEF927A6B3A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3B32697-2AE4-4565-B8CB-EECF564B7E42}">
            <xm:f>W21&lt;60%*DataInduk!$L$18</xm:f>
            <x14:dxf>
              <font>
                <color rgb="FFC00000"/>
              </font>
            </x14:dxf>
          </x14:cfRule>
          <x14:cfRule type="expression" priority="138" id="{3A982189-EF11-4A26-9362-836748C7183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255C64D4-B697-429B-8860-FB1B210951A2}">
            <xm:f>W22&lt;60%*DataInduk!$L$18</xm:f>
            <x14:dxf>
              <font>
                <color rgb="FFC00000"/>
              </font>
            </x14:dxf>
          </x14:cfRule>
          <x14:cfRule type="expression" priority="136" id="{02AD5EBC-62C0-4AAA-A976-A05BD5A1234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044A5355-6CE1-4E53-A7AE-3CB894A69565}">
            <xm:f>W23&lt;60%*DataInduk!$L$18</xm:f>
            <x14:dxf>
              <font>
                <color rgb="FFC00000"/>
              </font>
            </x14:dxf>
          </x14:cfRule>
          <x14:cfRule type="expression" priority="134" id="{00237CA2-5C7C-460D-AA0F-093CA68DC9E3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85DF92CB-4A2E-493A-9237-FF085D457DD1}">
            <xm:f>W24&lt;60%*DataInduk!$L$18</xm:f>
            <x14:dxf>
              <font>
                <color rgb="FFC00000"/>
              </font>
            </x14:dxf>
          </x14:cfRule>
          <x14:cfRule type="expression" priority="132" id="{74E4B44E-8FC2-4DCF-AA09-C060E2C1C37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A560C326-A847-4B25-B539-10F9A330F75B}">
            <xm:f>W25&lt;60%*DataInduk!$L$18</xm:f>
            <x14:dxf>
              <font>
                <color rgb="FFC00000"/>
              </font>
            </x14:dxf>
          </x14:cfRule>
          <x14:cfRule type="expression" priority="130" id="{2891C37F-5EE0-482B-843E-3F99DC50ED8E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9511A4DF-B9CA-408E-AFDB-73184B93D43D}">
            <xm:f>W26&lt;60%*DataInduk!$L$18</xm:f>
            <x14:dxf>
              <font>
                <color rgb="FFC00000"/>
              </font>
            </x14:dxf>
          </x14:cfRule>
          <x14:cfRule type="expression" priority="128" id="{C183A208-A718-4849-BA9A-4C2394294741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8C936800-9468-4529-82E4-7C4DC35CB270}">
            <xm:f>W27&lt;60%*DataInduk!$L$18</xm:f>
            <x14:dxf>
              <font>
                <color rgb="FFC00000"/>
              </font>
            </x14:dxf>
          </x14:cfRule>
          <x14:cfRule type="expression" priority="126" id="{9BE464FA-93E9-40B1-BF06-AA6BE701C570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3B7AF583-7754-45A5-9A3C-C661A06D4419}">
            <xm:f>W28&lt;60%*DataInduk!$L$18</xm:f>
            <x14:dxf>
              <font>
                <color rgb="FFC00000"/>
              </font>
            </x14:dxf>
          </x14:cfRule>
          <x14:cfRule type="expression" priority="124" id="{5674B45C-3DE4-490D-B68F-365686B5D48D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98D27B1F-8F1C-41F9-8EEF-57F4027170C0}">
            <xm:f>W29&lt;60%*DataInduk!$L$18</xm:f>
            <x14:dxf>
              <font>
                <color rgb="FFC00000"/>
              </font>
            </x14:dxf>
          </x14:cfRule>
          <x14:cfRule type="expression" priority="122" id="{8482E0F9-D8C3-4895-B26A-3063A317DA20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BF3E530D-D24F-4F0C-BE65-4421E9832881}">
            <xm:f>W30&lt;60%*DataInduk!$L$18</xm:f>
            <x14:dxf>
              <font>
                <color rgb="FFC00000"/>
              </font>
            </x14:dxf>
          </x14:cfRule>
          <x14:cfRule type="expression" priority="120" id="{4F870131-14AF-4ED1-8616-FD169E4D35C7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8434A35C-0545-479E-8E2E-BB96F6F5AF52}">
            <xm:f>W31&lt;60%*DataInduk!$L$18</xm:f>
            <x14:dxf>
              <font>
                <color rgb="FFC00000"/>
              </font>
            </x14:dxf>
          </x14:cfRule>
          <x14:cfRule type="expression" priority="118" id="{C333D7BC-1EE8-4D4E-9B18-9B383CE0161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D2DF8C4D-BC2F-47BA-B1F0-8DF2D2D76C2B}">
            <xm:f>W32&lt;60%*DataInduk!$L$18</xm:f>
            <x14:dxf>
              <font>
                <color rgb="FFC00000"/>
              </font>
            </x14:dxf>
          </x14:cfRule>
          <x14:cfRule type="expression" priority="116" id="{D88F1572-AF66-4859-B6DE-18A0A3103338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5ADB2EB3-47C6-4D5F-B03E-78562EEE10C2}">
            <xm:f>W33&lt;60%*DataInduk!$L$18</xm:f>
            <x14:dxf>
              <font>
                <color rgb="FFC00000"/>
              </font>
            </x14:dxf>
          </x14:cfRule>
          <x14:cfRule type="expression" priority="114" id="{484D319B-80BC-4FF6-8CA8-55C51A7857A6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8DBF99F7-ADCC-410C-ACFD-1B4FC83C060C}">
            <xm:f>W34&lt;60%*DataInduk!$L$18</xm:f>
            <x14:dxf>
              <font>
                <color rgb="FFC00000"/>
              </font>
            </x14:dxf>
          </x14:cfRule>
          <x14:cfRule type="expression" priority="112" id="{CB49BF19-F2D8-4A36-A1FE-327364926CB1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5B08EC82-9301-439B-83C8-9C6ED9AAD8F9}">
            <xm:f>W35&lt;60%*DataInduk!$L$18</xm:f>
            <x14:dxf>
              <font>
                <color rgb="FFC00000"/>
              </font>
            </x14:dxf>
          </x14:cfRule>
          <x14:cfRule type="expression" priority="110" id="{9F3D2672-E17A-4A0A-9E37-5B819758C65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FF4F1E1F-7F1F-4429-9CC9-0018363EA094}">
            <xm:f>W36&lt;60%*DataInduk!$L$18</xm:f>
            <x14:dxf>
              <font>
                <color rgb="FFC00000"/>
              </font>
            </x14:dxf>
          </x14:cfRule>
          <x14:cfRule type="expression" priority="108" id="{32AC1AC6-E698-4391-981C-AE6E2132A644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C643071D-A73A-4346-AA44-3E83ABD152B8}">
            <xm:f>W37&lt;60%*DataInduk!$L$18</xm:f>
            <x14:dxf>
              <font>
                <color rgb="FFC00000"/>
              </font>
            </x14:dxf>
          </x14:cfRule>
          <x14:cfRule type="expression" priority="106" id="{E7035CF5-CA7F-497D-BB17-667AD18E7927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C270955-189F-4DB9-A582-C5AC007D5EC5}">
            <xm:f>W38&lt;60%*DataInduk!$L$18</xm:f>
            <x14:dxf>
              <font>
                <color rgb="FFC00000"/>
              </font>
            </x14:dxf>
          </x14:cfRule>
          <x14:cfRule type="expression" priority="104" id="{5F3024C6-370A-4854-BF4A-9F224248F1D5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D6B7E434-538F-47C6-A9F3-46A7763AF817}">
            <xm:f>W39&lt;60%*DataInduk!$L$18</xm:f>
            <x14:dxf>
              <font>
                <color rgb="FFC00000"/>
              </font>
            </x14:dxf>
          </x14:cfRule>
          <x14:cfRule type="expression" priority="102" id="{48C7B101-BA03-4A89-88A8-E91063F0A19C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77D37DB-617D-4421-A16C-961B4AAB93AA}">
            <xm:f>W40&lt;60%*DataInduk!$L$18</xm:f>
            <x14:dxf>
              <font>
                <color rgb="FFC00000"/>
              </font>
            </x14:dxf>
          </x14:cfRule>
          <x14:cfRule type="expression" priority="100" id="{01A29A3D-8C52-4BA5-A8E4-8BE34FC12E0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F1A46DD4-4693-4D74-BAC6-EDCDE5B97D43}">
            <xm:f>W41&lt;60%*DataInduk!$L$18</xm:f>
            <x14:dxf>
              <font>
                <color rgb="FFC00000"/>
              </font>
            </x14:dxf>
          </x14:cfRule>
          <x14:cfRule type="expression" priority="98" id="{6A8AE7A5-E2C0-4E16-A14B-CF95515314C6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E0E2CA4-1B92-45D6-B94B-E490F3C6523C}">
            <xm:f>W42&lt;60%*DataInduk!$L$18</xm:f>
            <x14:dxf>
              <font>
                <color rgb="FFC00000"/>
              </font>
            </x14:dxf>
          </x14:cfRule>
          <x14:cfRule type="expression" priority="96" id="{3C7888A3-1063-4CE5-9CEC-7BD8818A4B7B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22BBF1FA-460A-4159-A69E-C027F51A4E5D}">
            <xm:f>W43&lt;60%*DataInduk!$L$18</xm:f>
            <x14:dxf>
              <font>
                <color rgb="FFC00000"/>
              </font>
            </x14:dxf>
          </x14:cfRule>
          <x14:cfRule type="expression" priority="94" id="{BAD288B0-001C-46A9-818B-E1510BDBF44C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311A91C0-E772-4F53-B422-F3A2370969D4}">
            <xm:f>W44&lt;60%*DataInduk!$L$18</xm:f>
            <x14:dxf>
              <font>
                <color rgb="FFC00000"/>
              </font>
            </x14:dxf>
          </x14:cfRule>
          <x14:cfRule type="expression" priority="92" id="{85040DA7-F85B-46E0-831D-3A7BA579D0E9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FC12676A-1F61-4A0D-9AC6-DBBA00C90648}">
            <xm:f>W45&lt;60%*DataInduk!$L$18</xm:f>
            <x14:dxf>
              <font>
                <color rgb="FFC00000"/>
              </font>
            </x14:dxf>
          </x14:cfRule>
          <x14:cfRule type="expression" priority="90" id="{0D4A9CDA-AF40-45C9-8862-2EE819369561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CA78E13A-90CE-4C82-AC4E-AE65550DAEC1}">
            <xm:f>W46&lt;60%*DataInduk!$L$18</xm:f>
            <x14:dxf>
              <font>
                <color rgb="FFC00000"/>
              </font>
            </x14:dxf>
          </x14:cfRule>
          <x14:cfRule type="expression" priority="88" id="{CC0DA6E2-C36E-439E-8742-5C7DBF77C28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2CBDEB54-A70D-497E-9090-A5C4D6ED1FBF}">
            <xm:f>W47&lt;60%*DataInduk!$L$18</xm:f>
            <x14:dxf>
              <font>
                <color rgb="FFC00000"/>
              </font>
            </x14:dxf>
          </x14:cfRule>
          <x14:cfRule type="expression" priority="86" id="{9E74CD02-9167-441E-8AAC-0AF0B54A7F18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1CF42C4C-2A97-4D5E-AE1F-7E194C6640B8}">
            <xm:f>W48&lt;60%*DataInduk!$L$18</xm:f>
            <x14:dxf>
              <font>
                <color rgb="FFC00000"/>
              </font>
            </x14:dxf>
          </x14:cfRule>
          <x14:cfRule type="expression" priority="84" id="{A3CBBAAA-483E-4937-A831-37D9EED4E683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AB97408C-AE40-4597-9D95-F511E868CB48}">
            <xm:f>W19&lt;60%*DataInduk!$L$18</xm:f>
            <x14:dxf>
              <font>
                <color rgb="FFC00000"/>
              </font>
            </x14:dxf>
          </x14:cfRule>
          <x14:cfRule type="expression" priority="82" id="{E6F48628-DF9A-402E-9322-EB5BFA1AC0C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 t="str">
        <f>IF(S3="","","SUB")</f>
        <v>SUB</v>
      </c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IF(S3="","",IF(OR(DataInduk!$D$35="",DataInduk!$D$35=1),IF(LEN(DataInduk!$D$29)&gt;2,LEFT(DataInduk!$D$29,2),DataInduk!$D$29)&amp;"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IF(S3="","","Rekap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")&amp;IF(DataInduk!$D$31="Putra","Putra",IF(DataInduk!$D$31="Putri","Putri","")))))</f>
        <v>Rekap Nilai Pelajaran Maddah1 Santri Kelas 3B Putra</v>
      </c>
      <c r="N5" s="59" t="str">
        <f>IF(S3="","",IF(DataInduk!$H$4="Pesantren","Wali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"&amp;DataInduk!$D$41)</f>
        <v xml:space="preserve">Wali Kelas 3B Pa : </v>
      </c>
      <c r="O5" s="59"/>
      <c r="X5" s="59" t="str">
        <f>IF(S3="","",IF(DataInduk!$H$4="Pesantren","Pengampu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IF('DN1'!G9="","",'DN1'!G9)</f>
        <v/>
      </c>
      <c r="C9" s="45"/>
      <c r="D9" s="52" t="str">
        <f>IF('DN1'!N9="","",'DN1'!N9)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IF(KD1B!Z9="","",(KD1B!Z9/(IF(OR(DataInduk!$L$8="",DataInduk!$L$8=0),1,DataInduk!$L$8)))*100*(IF(OR(DataInduk!$J$8="",DataInduk!$J$8=0),0.01,DataInduk!$J$8)))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IF('DN1'!G10="","",'DN1'!G10)</f>
        <v/>
      </c>
      <c r="C10" s="47"/>
      <c r="D10" s="48" t="str">
        <f>IF('DN1'!N10="","",'DN1'!N10)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IF(KD1B!Z10="","",(KD1B!Z10/(IF(OR(DataInduk!$L$8="",DataInduk!$L$8=0),1,DataInduk!$L$8)))*100*(IF(OR(DataInduk!$J$8="",DataInduk!$J$8=0),0.01,DataInduk!$J$8)))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IF('DN1'!G11="","",'DN1'!G11)</f>
        <v/>
      </c>
      <c r="C11" s="45"/>
      <c r="D11" s="52" t="str">
        <f>IF('DN1'!N11="","",'DN1'!N11)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IF(KD1B!Z11="","",(KD1B!Z11/(IF(OR(DataInduk!$L$8="",DataInduk!$L$8=0),1,DataInduk!$L$8)))*100*(IF(OR(DataInduk!$J$8="",DataInduk!$J$8=0),0.01,DataInduk!$J$8)))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IF('DN1'!G12="","",'DN1'!G12)</f>
        <v/>
      </c>
      <c r="C12" s="47"/>
      <c r="D12" s="48" t="str">
        <f>IF('DN1'!N12="","",'DN1'!N12)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IF(KD1B!Z12="","",(KD1B!Z12/(IF(OR(DataInduk!$L$8="",DataInduk!$L$8=0),1,DataInduk!$L$8)))*100*(IF(OR(DataInduk!$J$8="",DataInduk!$J$8=0),0.01,DataInduk!$J$8)))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IF('DN1'!G13="","",'DN1'!G13)</f>
        <v/>
      </c>
      <c r="C13" s="45"/>
      <c r="D13" s="52" t="str">
        <f>IF('DN1'!N13="","",'DN1'!N13)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IF(KD1B!Z13="","",(KD1B!Z13/(IF(OR(DataInduk!$L$8="",DataInduk!$L$8=0),1,DataInduk!$L$8)))*100*(IF(OR(DataInduk!$J$8="",DataInduk!$J$8=0),0.01,DataInduk!$J$8)))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IF('DN1'!G14="","",'DN1'!G14)</f>
        <v/>
      </c>
      <c r="C14" s="47"/>
      <c r="D14" s="48" t="str">
        <f>IF('DN1'!N14="","",'DN1'!N14)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IF(KD1B!Z14="","",(KD1B!Z14/(IF(OR(DataInduk!$L$8="",DataInduk!$L$8=0),1,DataInduk!$L$8)))*100*(IF(OR(DataInduk!$J$8="",DataInduk!$J$8=0),0.01,DataInduk!$J$8)))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IF('DN1'!G15="","",'DN1'!G15)</f>
        <v/>
      </c>
      <c r="C15" s="45"/>
      <c r="D15" s="52" t="str">
        <f>IF('DN1'!N15="","",'DN1'!N15)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IF(KD1B!Z15="","",(KD1B!Z15/(IF(OR(DataInduk!$L$8="",DataInduk!$L$8=0),1,DataInduk!$L$8)))*100*(IF(OR(DataInduk!$J$8="",DataInduk!$J$8=0),0.01,DataInduk!$J$8)))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IF('DN1'!G16="","",'DN1'!G16)</f>
        <v/>
      </c>
      <c r="C16" s="47"/>
      <c r="D16" s="48" t="str">
        <f>IF('DN1'!N16="","",'DN1'!N16)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217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IF(KD1B!Z16="","",(KD1B!Z16/(IF(OR(DataInduk!$L$8="",DataInduk!$L$8=0),1,DataInduk!$L$8)))*100*(IF(OR(DataInduk!$J$8="",DataInduk!$J$8=0),0.01,DataInduk!$J$8)))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IF('DN1'!G17="","",'DN1'!G17)</f>
        <v/>
      </c>
      <c r="C17" s="45"/>
      <c r="D17" s="52" t="str">
        <f>IF('DN1'!N17="","",'DN1'!N17)</f>
        <v/>
      </c>
      <c r="E17" s="218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IF(KD1B!Z17="","",(KD1B!Z17/(IF(OR(DataInduk!$L$8="",DataInduk!$L$8=0),1,DataInduk!$L$8)))*100*(IF(OR(DataInduk!$J$8="",DataInduk!$J$8=0),0.01,DataInduk!$J$8)))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IF('DN1'!G18="","",'DN1'!G18)</f>
        <v/>
      </c>
      <c r="C18" s="47"/>
      <c r="D18" s="48" t="str">
        <f>IF('DN1'!N18="","",'DN1'!N18)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IF(KD1B!Z18="","",(KD1B!Z18/(IF(OR(DataInduk!$L$8="",DataInduk!$L$8=0),1,DataInduk!$L$8)))*100*(IF(OR(DataInduk!$J$8="",DataInduk!$J$8=0),0.01,DataInduk!$J$8)))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IF('DN1'!G19="","",'DN1'!G19)</f>
        <v/>
      </c>
      <c r="C19" s="45"/>
      <c r="D19" s="52" t="str">
        <f>IF('DN1'!N19="","",'DN1'!N19)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IF(KD1B!Z19="","",(KD1B!Z19/(IF(OR(DataInduk!$L$8="",DataInduk!$L$8=0),1,DataInduk!$L$8)))*100*(IF(OR(DataInduk!$J$8="",DataInduk!$J$8=0),0.01,DataInduk!$J$8)))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IF('DN1'!G20="","",'DN1'!G20)</f>
        <v/>
      </c>
      <c r="C20" s="47"/>
      <c r="D20" s="48" t="str">
        <f>IF('DN1'!N20="","",'DN1'!N20)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IF(KD1B!Z20="","",(KD1B!Z20/(IF(OR(DataInduk!$L$8="",DataInduk!$L$8=0),1,DataInduk!$L$8)))*100*(IF(OR(DataInduk!$J$8="",DataInduk!$J$8=0),0.01,DataInduk!$J$8)))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IF('DN1'!G21="","",'DN1'!G21)</f>
        <v/>
      </c>
      <c r="C21" s="45"/>
      <c r="D21" s="52" t="str">
        <f>IF('DN1'!N21="","",'DN1'!N21)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IF(KD1B!Z21="","",(KD1B!Z21/(IF(OR(DataInduk!$L$8="",DataInduk!$L$8=0),1,DataInduk!$L$8)))*100*(IF(OR(DataInduk!$J$8="",DataInduk!$J$8=0),0.01,DataInduk!$J$8)))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IF('DN1'!G22="","",'DN1'!G22)</f>
        <v/>
      </c>
      <c r="C22" s="47"/>
      <c r="D22" s="48" t="str">
        <f>IF('DN1'!N22="","",'DN1'!N22)</f>
        <v/>
      </c>
      <c r="E22" s="220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IF(KD1B!Z22="","",(KD1B!Z22/(IF(OR(DataInduk!$L$8="",DataInduk!$L$8=0),1,DataInduk!$L$8)))*100*(IF(OR(DataInduk!$J$8="",DataInduk!$J$8=0),0.01,DataInduk!$J$8)))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IF('DN1'!G23="","",'DN1'!G23)</f>
        <v/>
      </c>
      <c r="C23" s="45"/>
      <c r="D23" s="52" t="str">
        <f>IF('DN1'!N23="","",'DN1'!N23)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IF(KD1B!Z23="","",(KD1B!Z23/(IF(OR(DataInduk!$L$8="",DataInduk!$L$8=0),1,DataInduk!$L$8)))*100*(IF(OR(DataInduk!$J$8="",DataInduk!$J$8=0),0.01,DataInduk!$J$8)))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IF('DN1'!G24="","",'DN1'!G24)</f>
        <v/>
      </c>
      <c r="C24" s="47"/>
      <c r="D24" s="48" t="str">
        <f>IF('DN1'!N24="","",'DN1'!N24)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IF(KD1B!Z24="","",(KD1B!Z24/(IF(OR(DataInduk!$L$8="",DataInduk!$L$8=0),1,DataInduk!$L$8)))*100*(IF(OR(DataInduk!$J$8="",DataInduk!$J$8=0),0.01,DataInduk!$J$8)))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IF('DN1'!G25="","",'DN1'!G25)</f>
        <v/>
      </c>
      <c r="C25" s="45"/>
      <c r="D25" s="52" t="str">
        <f>IF('DN1'!N25="","",'DN1'!N25)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IF(KD1B!Z25="","",(KD1B!Z25/(IF(OR(DataInduk!$L$8="",DataInduk!$L$8=0),1,DataInduk!$L$8)))*100*(IF(OR(DataInduk!$J$8="",DataInduk!$J$8=0),0.01,DataInduk!$J$8)))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IF('DN1'!G26="","",'DN1'!G26)</f>
        <v/>
      </c>
      <c r="C26" s="47"/>
      <c r="D26" s="48" t="str">
        <f>IF('DN1'!N26="","",'DN1'!N26)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IF(KD1B!Z26="","",(KD1B!Z26/(IF(OR(DataInduk!$L$8="",DataInduk!$L$8=0),1,DataInduk!$L$8)))*100*(IF(OR(DataInduk!$J$8="",DataInduk!$J$8=0),0.01,DataInduk!$J$8)))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IF('DN1'!G27="","",'DN1'!G27)</f>
        <v/>
      </c>
      <c r="C27" s="45"/>
      <c r="D27" s="52" t="str">
        <f>IF('DN1'!N27="","",'DN1'!N27)</f>
        <v/>
      </c>
      <c r="E27" s="218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IF(KD1B!Z27="","",(KD1B!Z27/(IF(OR(DataInduk!$L$8="",DataInduk!$L$8=0),1,DataInduk!$L$8)))*100*(IF(OR(DataInduk!$J$8="",DataInduk!$J$8=0),0.01,DataInduk!$J$8)))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IF('DN1'!G28="","",'DN1'!G28)</f>
        <v/>
      </c>
      <c r="C28" s="47"/>
      <c r="D28" s="48" t="str">
        <f>IF('DN1'!N28="","",'DN1'!N28)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IF(KD1B!Z28="","",(KD1B!Z28/(IF(OR(DataInduk!$L$8="",DataInduk!$L$8=0),1,DataInduk!$L$8)))*100*(IF(OR(DataInduk!$J$8="",DataInduk!$J$8=0),0.01,DataInduk!$J$8)))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IF('DN1'!G29="","",'DN1'!G29)</f>
        <v/>
      </c>
      <c r="C29" s="45"/>
      <c r="D29" s="52" t="str">
        <f>IF('DN1'!N29="","",'DN1'!N29)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IF(KD1B!Z29="","",(KD1B!Z29/(IF(OR(DataInduk!$L$8="",DataInduk!$L$8=0),1,DataInduk!$L$8)))*100*(IF(OR(DataInduk!$J$8="",DataInduk!$J$8=0),0.01,DataInduk!$J$8)))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IF('DN1'!G30="","",'DN1'!G30)</f>
        <v/>
      </c>
      <c r="C30" s="47"/>
      <c r="D30" s="48" t="str">
        <f>IF('DN1'!N30="","",'DN1'!N30)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IF(KD1B!Z30="","",(KD1B!Z30/(IF(OR(DataInduk!$L$8="",DataInduk!$L$8=0),1,DataInduk!$L$8)))*100*(IF(OR(DataInduk!$J$8="",DataInduk!$J$8=0),0.01,DataInduk!$J$8)))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IF('DN1'!G31="","",'DN1'!G31)</f>
        <v/>
      </c>
      <c r="C31" s="45"/>
      <c r="D31" s="52" t="str">
        <f>IF('DN1'!N31="","",'DN1'!N31)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IF(KD1B!Z31="","",(KD1B!Z31/(IF(OR(DataInduk!$L$8="",DataInduk!$L$8=0),1,DataInduk!$L$8)))*100*(IF(OR(DataInduk!$J$8="",DataInduk!$J$8=0),0.01,DataInduk!$J$8)))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IF('DN1'!G32="","",'DN1'!G32)</f>
        <v/>
      </c>
      <c r="C32" s="47"/>
      <c r="D32" s="48" t="str">
        <f>IF('DN1'!N32="","",'DN1'!N32)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IF(KD1B!Z32="","",(KD1B!Z32/(IF(OR(DataInduk!$L$8="",DataInduk!$L$8=0),1,DataInduk!$L$8)))*100*(IF(OR(DataInduk!$J$8="",DataInduk!$J$8=0),0.01,DataInduk!$J$8)))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IF('DN1'!G33="","",'DN1'!G33)</f>
        <v/>
      </c>
      <c r="C33" s="45"/>
      <c r="D33" s="52" t="str">
        <f>IF('DN1'!N33="","",'DN1'!N33)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IF(KD1B!Z33="","",(KD1B!Z33/(IF(OR(DataInduk!$L$8="",DataInduk!$L$8=0),1,DataInduk!$L$8)))*100*(IF(OR(DataInduk!$J$8="",DataInduk!$J$8=0),0.01,DataInduk!$J$8)))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IF('DN1'!G34="","",'DN1'!G34)</f>
        <v/>
      </c>
      <c r="C34" s="47"/>
      <c r="D34" s="48" t="str">
        <f>IF('DN1'!N34="","",'DN1'!N34)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IF(KD1B!Z34="","",(KD1B!Z34/(IF(OR(DataInduk!$L$8="",DataInduk!$L$8=0),1,DataInduk!$L$8)))*100*(IF(OR(DataInduk!$J$8="",DataInduk!$J$8=0),0.01,DataInduk!$J$8)))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IF('DN1'!G35="","",'DN1'!G35)</f>
        <v/>
      </c>
      <c r="C35" s="45"/>
      <c r="D35" s="52" t="str">
        <f>IF('DN1'!N35="","",'DN1'!N35)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IF(KD1B!Z35="","",(KD1B!Z35/(IF(OR(DataInduk!$L$8="",DataInduk!$L$8=0),1,DataInduk!$L$8)))*100*(IF(OR(DataInduk!$J$8="",DataInduk!$J$8=0),0.01,DataInduk!$J$8)))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IF('DN1'!G36="","",'DN1'!G36)</f>
        <v/>
      </c>
      <c r="C36" s="47"/>
      <c r="D36" s="48" t="str">
        <f>IF('DN1'!N36="","",'DN1'!N36)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IF(KD1B!Z36="","",(KD1B!Z36/(IF(OR(DataInduk!$L$8="",DataInduk!$L$8=0),1,DataInduk!$L$8)))*100*(IF(OR(DataInduk!$J$8="",DataInduk!$J$8=0),0.01,DataInduk!$J$8)))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IF('DN1'!G37="","",'DN1'!G37)</f>
        <v/>
      </c>
      <c r="C37" s="45"/>
      <c r="D37" s="52" t="str">
        <f>IF('DN1'!N37="","",'DN1'!N37)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IF(KD1B!Z37="","",(KD1B!Z37/(IF(OR(DataInduk!$L$8="",DataInduk!$L$8=0),1,DataInduk!$L$8)))*100*(IF(OR(DataInduk!$J$8="",DataInduk!$J$8=0),0.01,DataInduk!$J$8)))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IF('DN1'!G38="","",'DN1'!G38)</f>
        <v/>
      </c>
      <c r="C38" s="47"/>
      <c r="D38" s="48" t="str">
        <f>IF('DN1'!N38="","",'DN1'!N38)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IF(KD1B!Z38="","",(KD1B!Z38/(IF(OR(DataInduk!$L$8="",DataInduk!$L$8=0),1,DataInduk!$L$8)))*100*(IF(OR(DataInduk!$J$8="",DataInduk!$J$8=0),0.01,DataInduk!$J$8)))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IF('DN1'!G39="","",'DN1'!G39)</f>
        <v/>
      </c>
      <c r="C39" s="45"/>
      <c r="D39" s="52" t="str">
        <f>IF('DN1'!N39="","",'DN1'!N39)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IF(KD1B!Z39="","",(KD1B!Z39/(IF(OR(DataInduk!$L$8="",DataInduk!$L$8=0),1,DataInduk!$L$8)))*100*(IF(OR(DataInduk!$J$8="",DataInduk!$J$8=0),0.01,DataInduk!$J$8)))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IF('DN1'!G40="","",'DN1'!G40)</f>
        <v/>
      </c>
      <c r="C40" s="47"/>
      <c r="D40" s="48" t="str">
        <f>IF('DN1'!N40="","",'DN1'!N40)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IF(KD1B!Z40="","",(KD1B!Z40/(IF(OR(DataInduk!$L$8="",DataInduk!$L$8=0),1,DataInduk!$L$8)))*100*(IF(OR(DataInduk!$J$8="",DataInduk!$J$8=0),0.01,DataInduk!$J$8)))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IF('DN1'!G41="","",'DN1'!G41)</f>
        <v/>
      </c>
      <c r="C41" s="45"/>
      <c r="D41" s="52" t="str">
        <f>IF('DN1'!N41="","",'DN1'!N41)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IF(KD1B!Z41="","",(KD1B!Z41/(IF(OR(DataInduk!$L$8="",DataInduk!$L$8=0),1,DataInduk!$L$8)))*100*(IF(OR(DataInduk!$J$8="",DataInduk!$J$8=0),0.01,DataInduk!$J$8)))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IF('DN1'!G42="","",'DN1'!G42)</f>
        <v/>
      </c>
      <c r="C42" s="47"/>
      <c r="D42" s="48" t="str">
        <f>IF('DN1'!N42="","",'DN1'!N42)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IF(KD1B!Z42="","",(KD1B!Z42/(IF(OR(DataInduk!$L$8="",DataInduk!$L$8=0),1,DataInduk!$L$8)))*100*(IF(OR(DataInduk!$J$8="",DataInduk!$J$8=0),0.01,DataInduk!$J$8)))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IF('DN1'!G43="","",'DN1'!G43)</f>
        <v/>
      </c>
      <c r="C43" s="45"/>
      <c r="D43" s="52" t="str">
        <f>IF('DN1'!N43="","",'DN1'!N43)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IF(KD1B!Z43="","",(KD1B!Z43/(IF(OR(DataInduk!$L$8="",DataInduk!$L$8=0),1,DataInduk!$L$8)))*100*(IF(OR(DataInduk!$J$8="",DataInduk!$J$8=0),0.01,DataInduk!$J$8)))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IF('DN1'!G44="","",'DN1'!G44)</f>
        <v/>
      </c>
      <c r="C44" s="47"/>
      <c r="D44" s="48" t="str">
        <f>IF('DN1'!N44="","",'DN1'!N44)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IF(KD1B!Z44="","",(KD1B!Z44/(IF(OR(DataInduk!$L$8="",DataInduk!$L$8=0),1,DataInduk!$L$8)))*100*(IF(OR(DataInduk!$J$8="",DataInduk!$J$8=0),0.01,DataInduk!$J$8)))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IF('DN1'!G45="","",'DN1'!G45)</f>
        <v/>
      </c>
      <c r="C45" s="45"/>
      <c r="D45" s="52" t="str">
        <f>IF('DN1'!N45="","",'DN1'!N45)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IF(KD1B!Z45="","",(KD1B!Z45/(IF(OR(DataInduk!$L$8="",DataInduk!$L$8=0),1,DataInduk!$L$8)))*100*(IF(OR(DataInduk!$J$8="",DataInduk!$J$8=0),0.01,DataInduk!$J$8)))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IF('DN1'!G46="","",'DN1'!G46)</f>
        <v/>
      </c>
      <c r="C46" s="47"/>
      <c r="D46" s="48" t="str">
        <f>IF('DN1'!N46="","",'DN1'!N46)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IF(KD1B!Z46="","",(KD1B!Z46/(IF(OR(DataInduk!$L$8="",DataInduk!$L$8=0),1,DataInduk!$L$8)))*100*(IF(OR(DataInduk!$J$8="",DataInduk!$J$8=0),0.01,DataInduk!$J$8)))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IF('DN1'!G47="","",'DN1'!G47)</f>
        <v/>
      </c>
      <c r="C47" s="45"/>
      <c r="D47" s="52" t="str">
        <f>IF('DN1'!N47="","",'DN1'!N47)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IF(KD1B!Z47="","",(KD1B!Z47/(IF(OR(DataInduk!$L$8="",DataInduk!$L$8=0),1,DataInduk!$L$8)))*100*(IF(OR(DataInduk!$J$8="",DataInduk!$J$8=0),0.01,DataInduk!$J$8)))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IF('DN1'!G48="","",'DN1'!G48)</f>
        <v/>
      </c>
      <c r="C48" s="47"/>
      <c r="D48" s="48" t="str">
        <f>IF('DN1'!N48="","",'DN1'!N48)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IF(KD1B!Z48="","",(KD1B!Z48/(IF(OR(DataInduk!$L$8="",DataInduk!$L$8=0),1,DataInduk!$L$8)))*100*(IF(OR(DataInduk!$J$8="",DataInduk!$J$8=0),0.01,DataInduk!$J$8)))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7889" priority="79" stopIfTrue="1">
      <formula>($U$9+$Z$9)&lt;60</formula>
    </cfRule>
    <cfRule type="expression" dxfId="17888" priority="80">
      <formula>($U$9+$Z$9)&lt;80</formula>
    </cfRule>
  </conditionalFormatting>
  <conditionalFormatting sqref="Z10">
    <cfRule type="expression" dxfId="17887" priority="77" stopIfTrue="1">
      <formula>($U$10+$Z$10)&lt;60</formula>
    </cfRule>
    <cfRule type="expression" dxfId="17886" priority="78">
      <formula>($U$10+$Z$10)&lt;80</formula>
    </cfRule>
  </conditionalFormatting>
  <conditionalFormatting sqref="Z11">
    <cfRule type="expression" dxfId="17885" priority="75" stopIfTrue="1">
      <formula>($U$11+$Z$11)&lt;60</formula>
    </cfRule>
    <cfRule type="expression" dxfId="17884" priority="76">
      <formula>($U$11+$Z$11)&lt;80</formula>
    </cfRule>
  </conditionalFormatting>
  <conditionalFormatting sqref="Z12">
    <cfRule type="expression" dxfId="17883" priority="73" stopIfTrue="1">
      <formula>($U$12+$Z$12)&lt;60</formula>
    </cfRule>
    <cfRule type="expression" dxfId="17882" priority="74">
      <formula>($U$12+$Z$12)&lt;80</formula>
    </cfRule>
  </conditionalFormatting>
  <conditionalFormatting sqref="Z13">
    <cfRule type="expression" dxfId="17881" priority="71" stopIfTrue="1">
      <formula>($U$13+$Z$13)&lt;60</formula>
    </cfRule>
    <cfRule type="expression" dxfId="17880" priority="72">
      <formula>($U$13+$Z$13)&lt;80</formula>
    </cfRule>
  </conditionalFormatting>
  <conditionalFormatting sqref="Z14">
    <cfRule type="expression" dxfId="17879" priority="69" stopIfTrue="1">
      <formula>($U$14+$Z$14)&lt;60</formula>
    </cfRule>
    <cfRule type="expression" dxfId="17878" priority="70">
      <formula>($U$14+$Z$14)&lt;80</formula>
    </cfRule>
  </conditionalFormatting>
  <conditionalFormatting sqref="Z15">
    <cfRule type="expression" dxfId="17877" priority="67" stopIfTrue="1">
      <formula>($U$15+$Z$15)&lt;60</formula>
    </cfRule>
    <cfRule type="expression" dxfId="17876" priority="68">
      <formula>($U$15+$Z$15)&lt;80</formula>
    </cfRule>
  </conditionalFormatting>
  <conditionalFormatting sqref="Z16">
    <cfRule type="expression" dxfId="17875" priority="65" stopIfTrue="1">
      <formula>($U$16+$Z$16)&lt;60</formula>
    </cfRule>
    <cfRule type="expression" dxfId="17874" priority="66">
      <formula>($U$16+$Z$16)&lt;80</formula>
    </cfRule>
  </conditionalFormatting>
  <conditionalFormatting sqref="Z17">
    <cfRule type="expression" dxfId="17873" priority="63" stopIfTrue="1">
      <formula>($U$17+$Z$17)&lt;60</formula>
    </cfRule>
    <cfRule type="expression" dxfId="17872" priority="64">
      <formula>($U$17+$Z$17)&lt;80</formula>
    </cfRule>
  </conditionalFormatting>
  <conditionalFormatting sqref="Z18">
    <cfRule type="expression" dxfId="17871" priority="61" stopIfTrue="1">
      <formula>($U$18+$Z$18)&lt;60</formula>
    </cfRule>
    <cfRule type="expression" dxfId="17870" priority="62">
      <formula>($U$18+$Z$18)&lt;80</formula>
    </cfRule>
  </conditionalFormatting>
  <conditionalFormatting sqref="Z19">
    <cfRule type="expression" dxfId="17869" priority="59" stopIfTrue="1">
      <formula>($U$19+$Z$19)&lt;60</formula>
    </cfRule>
    <cfRule type="expression" dxfId="17868" priority="60">
      <formula>($U$19+$Z$19)&lt;80</formula>
    </cfRule>
  </conditionalFormatting>
  <conditionalFormatting sqref="Z20">
    <cfRule type="expression" dxfId="17867" priority="57" stopIfTrue="1">
      <formula>($U$20+$Z$20)&lt;60</formula>
    </cfRule>
    <cfRule type="expression" dxfId="17866" priority="58">
      <formula>($U$20+$Z$20)&lt;80</formula>
    </cfRule>
  </conditionalFormatting>
  <conditionalFormatting sqref="Z21">
    <cfRule type="expression" dxfId="17865" priority="55" stopIfTrue="1">
      <formula>($U$21+$Z$21)&lt;60</formula>
    </cfRule>
    <cfRule type="expression" dxfId="17864" priority="56">
      <formula>($U$21+$Z$21)&lt;80</formula>
    </cfRule>
  </conditionalFormatting>
  <conditionalFormatting sqref="Z22">
    <cfRule type="expression" dxfId="17863" priority="53" stopIfTrue="1">
      <formula>($U$22+$Z$22)&lt;60</formula>
    </cfRule>
    <cfRule type="expression" dxfId="17862" priority="54">
      <formula>($U$22+$Z$22)&lt;80</formula>
    </cfRule>
  </conditionalFormatting>
  <conditionalFormatting sqref="Z23">
    <cfRule type="expression" dxfId="17861" priority="51" stopIfTrue="1">
      <formula>($U$23+$Z$23)&lt;60</formula>
    </cfRule>
    <cfRule type="expression" dxfId="17860" priority="52">
      <formula>($U$23+$Z$23)&lt;80</formula>
    </cfRule>
  </conditionalFormatting>
  <conditionalFormatting sqref="Z24">
    <cfRule type="expression" dxfId="17859" priority="49" stopIfTrue="1">
      <formula>($U$24+$Z$24)&lt;60</formula>
    </cfRule>
    <cfRule type="expression" dxfId="17858" priority="50">
      <formula>($U$24+$Z$24)&lt;80</formula>
    </cfRule>
  </conditionalFormatting>
  <conditionalFormatting sqref="Z25">
    <cfRule type="expression" dxfId="17857" priority="47" stopIfTrue="1">
      <formula>($U$25+$Z$25)&lt;60</formula>
    </cfRule>
    <cfRule type="expression" dxfId="17856" priority="48">
      <formula>($U$25+$Z$25)&lt;80</formula>
    </cfRule>
  </conditionalFormatting>
  <conditionalFormatting sqref="Z26">
    <cfRule type="expression" dxfId="17855" priority="45" stopIfTrue="1">
      <formula>($U$26+$Z$26)&lt;60</formula>
    </cfRule>
    <cfRule type="expression" dxfId="17854" priority="46">
      <formula>($U$26+$Z$26)&lt;80</formula>
    </cfRule>
  </conditionalFormatting>
  <conditionalFormatting sqref="Z27">
    <cfRule type="expression" dxfId="17853" priority="43" stopIfTrue="1">
      <formula>($U$27+$Z$27)&lt;60</formula>
    </cfRule>
    <cfRule type="expression" dxfId="17852" priority="44">
      <formula>($U$27+$Z$27)&lt;80</formula>
    </cfRule>
  </conditionalFormatting>
  <conditionalFormatting sqref="Z28">
    <cfRule type="expression" dxfId="17851" priority="41" stopIfTrue="1">
      <formula>($U$28+$Z$28)&lt;60</formula>
    </cfRule>
    <cfRule type="expression" dxfId="17850" priority="42">
      <formula>($U$28+$Z$28)&lt;80</formula>
    </cfRule>
  </conditionalFormatting>
  <conditionalFormatting sqref="Z29">
    <cfRule type="expression" dxfId="17849" priority="39" stopIfTrue="1">
      <formula>($U$29+$Z$29)&lt;60</formula>
    </cfRule>
    <cfRule type="expression" dxfId="17848" priority="40">
      <formula>($U$29+$Z$29)&lt;80</formula>
    </cfRule>
  </conditionalFormatting>
  <conditionalFormatting sqref="Z30">
    <cfRule type="expression" dxfId="17847" priority="37" stopIfTrue="1">
      <formula>($U$30+$Z$30)&lt;60</formula>
    </cfRule>
    <cfRule type="expression" dxfId="17846" priority="38">
      <formula>($U$30+$Z$30)&lt;80</formula>
    </cfRule>
  </conditionalFormatting>
  <conditionalFormatting sqref="Z31">
    <cfRule type="expression" dxfId="17845" priority="35" stopIfTrue="1">
      <formula>($U$31+$Z$31)&lt;60</formula>
    </cfRule>
    <cfRule type="expression" dxfId="17844" priority="36">
      <formula>($U$31+$Z$31)&lt;80</formula>
    </cfRule>
  </conditionalFormatting>
  <conditionalFormatting sqref="Z32">
    <cfRule type="expression" dxfId="17843" priority="33" stopIfTrue="1">
      <formula>($U$32+$Z$32)&lt;60</formula>
    </cfRule>
    <cfRule type="expression" dxfId="17842" priority="34">
      <formula>($U$32+$Z$32)&lt;80</formula>
    </cfRule>
  </conditionalFormatting>
  <conditionalFormatting sqref="Z33">
    <cfRule type="expression" dxfId="17841" priority="31" stopIfTrue="1">
      <formula>($U$33+$Z$33)&lt;60</formula>
    </cfRule>
    <cfRule type="expression" dxfId="17840" priority="32">
      <formula>($U$33+$Z$33)&lt;80</formula>
    </cfRule>
  </conditionalFormatting>
  <conditionalFormatting sqref="Z34">
    <cfRule type="expression" dxfId="17839" priority="29" stopIfTrue="1">
      <formula>($U$34+$Z$34)&lt;60</formula>
    </cfRule>
    <cfRule type="expression" dxfId="17838" priority="30">
      <formula>($U$34+$Z$34)&lt;80</formula>
    </cfRule>
  </conditionalFormatting>
  <conditionalFormatting sqref="Z35">
    <cfRule type="expression" dxfId="17837" priority="27" stopIfTrue="1">
      <formula>($U$35+$Z$35)&lt;60</formula>
    </cfRule>
    <cfRule type="expression" dxfId="17836" priority="28">
      <formula>($U$35+$Z$35)&lt;80</formula>
    </cfRule>
  </conditionalFormatting>
  <conditionalFormatting sqref="Z36">
    <cfRule type="expression" dxfId="17835" priority="25" stopIfTrue="1">
      <formula>($U$36+$Z$36)&lt;60</formula>
    </cfRule>
    <cfRule type="expression" dxfId="17834" priority="26">
      <formula>($U$36+$Z$36)&lt;80</formula>
    </cfRule>
  </conditionalFormatting>
  <conditionalFormatting sqref="Z37">
    <cfRule type="expression" dxfId="17833" priority="23" stopIfTrue="1">
      <formula>($U$37+$Z$37)&lt;60</formula>
    </cfRule>
    <cfRule type="expression" dxfId="17832" priority="24">
      <formula>($U$37+$Z$37)&lt;80</formula>
    </cfRule>
  </conditionalFormatting>
  <conditionalFormatting sqref="Z38">
    <cfRule type="expression" dxfId="17831" priority="21" stopIfTrue="1">
      <formula>($U$38+$Z$38)&lt;60</formula>
    </cfRule>
    <cfRule type="expression" dxfId="17830" priority="22">
      <formula>($U$38+$Z$38)&lt;80</formula>
    </cfRule>
  </conditionalFormatting>
  <conditionalFormatting sqref="Z39">
    <cfRule type="expression" dxfId="17829" priority="19">
      <formula>($U$39+$Z$39)&lt;60</formula>
    </cfRule>
    <cfRule type="expression" dxfId="17828" priority="20">
      <formula>($U$39+$Z$39)&lt;80</formula>
    </cfRule>
  </conditionalFormatting>
  <conditionalFormatting sqref="Z40">
    <cfRule type="expression" dxfId="17827" priority="17" stopIfTrue="1">
      <formula>($U$40+$Z$40)&lt;60</formula>
    </cfRule>
    <cfRule type="expression" dxfId="17826" priority="18">
      <formula>($U$40+$Z$40)&lt;80</formula>
    </cfRule>
  </conditionalFormatting>
  <conditionalFormatting sqref="Z41">
    <cfRule type="expression" dxfId="17825" priority="15" stopIfTrue="1">
      <formula>($U$41+$Z$41)&lt;60</formula>
    </cfRule>
    <cfRule type="expression" dxfId="17824" priority="16">
      <formula>($U$41+$Z$41)&lt;80</formula>
    </cfRule>
  </conditionalFormatting>
  <conditionalFormatting sqref="Z42">
    <cfRule type="expression" dxfId="17823" priority="13" stopIfTrue="1">
      <formula>($U$42+$Z$42)&lt;60</formula>
    </cfRule>
    <cfRule type="expression" dxfId="17822" priority="14">
      <formula>($U$42+$Z$42)&lt;80</formula>
    </cfRule>
  </conditionalFormatting>
  <conditionalFormatting sqref="Z43">
    <cfRule type="expression" dxfId="17821" priority="11" stopIfTrue="1">
      <formula>($U$43+$Z$43)&lt;60</formula>
    </cfRule>
    <cfRule type="expression" dxfId="17820" priority="12">
      <formula>($U$43+$Z$43)&lt;80</formula>
    </cfRule>
  </conditionalFormatting>
  <conditionalFormatting sqref="Z44">
    <cfRule type="expression" dxfId="17819" priority="9" stopIfTrue="1">
      <formula>($U$44+$Z$44)&lt;60</formula>
    </cfRule>
    <cfRule type="expression" dxfId="17818" priority="10">
      <formula>($U$44+$Z$44)&lt;80</formula>
    </cfRule>
  </conditionalFormatting>
  <conditionalFormatting sqref="Z45">
    <cfRule type="expression" dxfId="17817" priority="7" stopIfTrue="1">
      <formula>($U$45+$Z$45)&lt;60</formula>
    </cfRule>
    <cfRule type="expression" dxfId="17816" priority="8">
      <formula>($U$45+$Z$45)&lt;80</formula>
    </cfRule>
  </conditionalFormatting>
  <conditionalFormatting sqref="Z46">
    <cfRule type="expression" dxfId="17815" priority="5" stopIfTrue="1">
      <formula>($U$46+$Z$46)&lt;60</formula>
    </cfRule>
    <cfRule type="expression" dxfId="17814" priority="6">
      <formula>($U$46+$Z$46)&lt;80</formula>
    </cfRule>
  </conditionalFormatting>
  <conditionalFormatting sqref="Z47">
    <cfRule type="expression" dxfId="17813" priority="3" stopIfTrue="1">
      <formula>($U$47+$Z$47)&lt;60</formula>
    </cfRule>
    <cfRule type="expression" dxfId="17812" priority="4">
      <formula>($U$47+$Z$47)&lt;80</formula>
    </cfRule>
  </conditionalFormatting>
  <conditionalFormatting sqref="Z48">
    <cfRule type="expression" dxfId="17811" priority="1" stopIfTrue="1">
      <formula>($U$48+$Z$48)&lt;60</formula>
    </cfRule>
    <cfRule type="expression" dxfId="178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18C7AA31-030F-40DD-854F-25FA6D9F0F97}">
            <xm:f>$U$9&lt;60%*DataInduk!L14</xm:f>
            <x14:dxf>
              <font>
                <color rgb="FFC00000"/>
              </font>
            </x14:dxf>
          </x14:cfRule>
          <x14:cfRule type="expression" priority="1440" id="{E1C9F8BA-2C6B-4EFD-B626-B3924BCFEA82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038921F-B085-488B-A278-2F661C62CFC1}">
            <xm:f>$U$10&lt;60%*DataInduk!L14</xm:f>
            <x14:dxf>
              <font>
                <color rgb="FFC00000"/>
              </font>
            </x14:dxf>
          </x14:cfRule>
          <x14:cfRule type="expression" priority="1438" id="{DF031D29-C70D-41EE-9574-5BCC524195CE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F59D32CA-A369-4863-B243-E0A6869C47EC}">
            <xm:f>$U$11&lt;60%*DataInduk!L14</xm:f>
            <x14:dxf>
              <font>
                <color rgb="FFC00000"/>
              </font>
            </x14:dxf>
          </x14:cfRule>
          <x14:cfRule type="expression" priority="1436" id="{F11F0DCC-3FEC-40C4-9765-E8A999DD9467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E028BF5-3E3D-46B4-8C5E-C82BF5B7D8D5}">
            <xm:f>$U$12&lt;60%*DataInduk!L14</xm:f>
            <x14:dxf>
              <font>
                <color rgb="FFC00000"/>
              </font>
            </x14:dxf>
          </x14:cfRule>
          <x14:cfRule type="expression" priority="1434" id="{AD97E18E-0E46-42BF-8DB0-132DBDDE6B5B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1E788CC7-D775-45EE-80B1-33D4D17DA468}">
            <xm:f>$U$13&lt;60%*DataInduk!L14</xm:f>
            <x14:dxf>
              <font>
                <color rgb="FFC00000"/>
              </font>
            </x14:dxf>
          </x14:cfRule>
          <x14:cfRule type="expression" priority="1432" id="{372C5EFC-79CA-436F-8FC1-BCF90CADF775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ADB940B-72DE-4503-B163-F5D857708B9F}">
            <xm:f>$U$14&lt;60%*DataInduk!L14</xm:f>
            <x14:dxf>
              <font>
                <color rgb="FFC00000"/>
              </font>
            </x14:dxf>
          </x14:cfRule>
          <x14:cfRule type="expression" priority="1430" id="{2D27B716-2E2A-4770-A8BE-884CFEECEE36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781321B-EADD-4E62-9EF7-7332A688D4B7}">
            <xm:f>$U$15&lt;60%*DataInduk!L14</xm:f>
            <x14:dxf>
              <font>
                <color rgb="FFC00000"/>
              </font>
            </x14:dxf>
          </x14:cfRule>
          <x14:cfRule type="expression" priority="1428" id="{D4DA5AC3-FF0C-402E-96C4-C9648FDD85DE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9B23511C-6FB2-454E-B199-E3FDBE6F34CE}">
            <xm:f>$U$16&lt;60%*DataInduk!L14</xm:f>
            <x14:dxf>
              <font>
                <color rgb="FFC00000"/>
              </font>
            </x14:dxf>
          </x14:cfRule>
          <x14:cfRule type="expression" priority="1426" id="{51AA92C4-572D-4A4A-BC58-0D80F6050F35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64BDB70-BD6F-4668-BCC4-F88D8543FE1D}">
            <xm:f>$U$17&lt;60%*DataInduk!L14</xm:f>
            <x14:dxf>
              <font>
                <color rgb="FFC00000"/>
              </font>
            </x14:dxf>
          </x14:cfRule>
          <x14:cfRule type="expression" priority="1424" id="{26AE94CE-91B0-474F-90C0-43502DE76309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F6BA5D2C-27B8-4D3C-8A85-D43A918F1215}">
            <xm:f>$U$18&lt;60%*DataInduk!L14</xm:f>
            <x14:dxf>
              <font>
                <color rgb="FFC00000"/>
              </font>
            </x14:dxf>
          </x14:cfRule>
          <x14:cfRule type="expression" priority="1422" id="{E5756F3A-1EA0-4B88-BAF1-8E83BCA934F3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F55D2B77-68DD-405F-980F-D5F0ACBD6C76}">
            <xm:f>$U$19&lt;60%*DataInduk!L14</xm:f>
            <x14:dxf>
              <font>
                <color rgb="FFC00000"/>
              </font>
            </x14:dxf>
          </x14:cfRule>
          <x14:cfRule type="expression" priority="1420" id="{28874EA9-2202-496C-9389-762A38F88FA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1E4C6E79-6141-4868-B17D-474FA48B3472}">
            <xm:f>$U$20&lt;60%*DataInduk!L14</xm:f>
            <x14:dxf>
              <font>
                <color rgb="FFC00000"/>
              </font>
            </x14:dxf>
          </x14:cfRule>
          <x14:cfRule type="expression" priority="1418" id="{62C6FF8D-2D00-4EBD-8073-ACBED8F81EE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244C937D-99D7-48C4-BAC7-9FC41AD1A57F}">
            <xm:f>$U$21&lt;60%*DataInduk!L14</xm:f>
            <x14:dxf>
              <font>
                <color rgb="FFC00000"/>
              </font>
            </x14:dxf>
          </x14:cfRule>
          <x14:cfRule type="expression" priority="1416" id="{EAC09521-91F5-4CB2-8B8A-6F2CCE7D5F53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A5345374-F3DD-4B28-AAA6-590DEE003B8A}">
            <xm:f>$U$22&lt;60%*DataInduk!L14</xm:f>
            <x14:dxf>
              <font>
                <color rgb="FFC00000"/>
              </font>
            </x14:dxf>
          </x14:cfRule>
          <x14:cfRule type="expression" priority="1414" id="{AC189AEF-1043-46DB-94EA-DB43F9E6F369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93FDA060-E563-416B-946B-D2ACA5FD5FD7}">
            <xm:f>$U$23&lt;60%*DataInduk!L14</xm:f>
            <x14:dxf>
              <font>
                <color rgb="FFC00000"/>
              </font>
            </x14:dxf>
          </x14:cfRule>
          <x14:cfRule type="expression" priority="1412" id="{13BF026A-BB9C-4CE7-86E3-BC05C8EEE05A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A46F91E-A939-4FB9-8366-1207DA66A942}">
            <xm:f>$U$24&lt;60%*DataInduk!L14</xm:f>
            <x14:dxf>
              <font>
                <color rgb="FFC00000"/>
              </font>
            </x14:dxf>
          </x14:cfRule>
          <x14:cfRule type="expression" priority="1410" id="{CCADB0A0-6A3A-4E87-83B8-2C23089FA02C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DF59009C-FAB6-41D1-B6AE-698BD86D5A98}">
            <xm:f>$U$25&lt;60%*DataInduk!L14</xm:f>
            <x14:dxf>
              <font>
                <color rgb="FFC00000"/>
              </font>
            </x14:dxf>
          </x14:cfRule>
          <x14:cfRule type="expression" priority="1408" id="{84F210B8-3CE4-4085-939D-5723B6772A36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816B3E8C-1A20-44E9-A610-29866E159BE6}">
            <xm:f>$U$26&lt;60%*DataInduk!L14</xm:f>
            <x14:dxf>
              <font>
                <color rgb="FFC00000"/>
              </font>
            </x14:dxf>
          </x14:cfRule>
          <x14:cfRule type="expression" priority="1406" id="{AB502A57-0D71-478D-BFD0-BCB556E7149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F3145B36-24CA-42F6-B56D-D120BC6BE96A}">
            <xm:f>$U$27&lt;60%*DataInduk!L14</xm:f>
            <x14:dxf>
              <font>
                <color rgb="FFC00000"/>
              </font>
            </x14:dxf>
          </x14:cfRule>
          <x14:cfRule type="expression" priority="1404" id="{313864B2-3C90-43D7-9F35-C6E618E8C627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9D23113B-E4F8-44D2-8EB4-537E84FB8222}">
            <xm:f>$U$28&lt;60%*DataInduk!L14</xm:f>
            <x14:dxf>
              <font>
                <color rgb="FFC00000"/>
              </font>
            </x14:dxf>
          </x14:cfRule>
          <x14:cfRule type="expression" priority="1402" id="{4AC768AF-97DE-424E-ADA7-351B02F8549F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AD2A2D0-9A93-4925-9B78-0FF77776FF2F}">
            <xm:f>$U$29&lt;60%*DataInduk!L14</xm:f>
            <x14:dxf>
              <font>
                <color rgb="FFC00000"/>
              </font>
            </x14:dxf>
          </x14:cfRule>
          <x14:cfRule type="expression" priority="1400" id="{8B04336A-8341-459C-AEA8-B79F6AC6226D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766413A8-E29E-491A-AE87-E5149603543E}">
            <xm:f>$U$30&lt;60%*DataInduk!L14</xm:f>
            <x14:dxf>
              <font>
                <color rgb="FFC00000"/>
              </font>
            </x14:dxf>
          </x14:cfRule>
          <x14:cfRule type="expression" priority="1398" id="{879ED6B8-BAC1-4019-897E-7C9CAB73829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9452EE8-69BD-49CE-A5B0-0132746451C0}">
            <xm:f>$U$31&lt;60%*DataInduk!L14</xm:f>
            <x14:dxf>
              <font>
                <color rgb="FFC00000"/>
              </font>
            </x14:dxf>
          </x14:cfRule>
          <x14:cfRule type="expression" priority="1396" id="{23B59A0F-66A3-49C4-803B-2B53C2AC936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D15C286-B41C-4422-A0A5-D642B7721BF0}">
            <xm:f>$U$32&lt;60%*DataInduk!L14</xm:f>
            <x14:dxf>
              <font>
                <color rgb="FFC00000"/>
              </font>
            </x14:dxf>
          </x14:cfRule>
          <x14:cfRule type="expression" priority="1394" id="{F5BD1B9B-6866-4792-85ED-CAF5007A7F3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686F396-7ADC-4ABE-BAF5-CBFA5A094395}">
            <xm:f>$U$33&lt;60%*DataInduk!L14</xm:f>
            <x14:dxf>
              <font>
                <color rgb="FFC00000"/>
              </font>
            </x14:dxf>
          </x14:cfRule>
          <x14:cfRule type="expression" priority="1392" id="{8C81EB53-A001-460C-857B-8ACFD1F540FF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6CFFBAA7-5536-4894-AF6C-10C51E83C837}">
            <xm:f>$U$34&lt;60%*DataInduk!L14</xm:f>
            <x14:dxf>
              <font>
                <color rgb="FFC00000"/>
              </font>
            </x14:dxf>
          </x14:cfRule>
          <x14:cfRule type="expression" priority="1390" id="{B011BA55-0E8B-4C19-8D3F-20D40E6E4900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CD4BD2E8-8C9A-4EEB-8EE3-883255FDC422}">
            <xm:f>$U$35&lt;60%*DataInduk!L14</xm:f>
            <x14:dxf>
              <font>
                <color rgb="FFC00000"/>
              </font>
            </x14:dxf>
          </x14:cfRule>
          <x14:cfRule type="expression" priority="1388" id="{C3DDD254-A0B2-4FAC-A9BB-BF799A7F315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3F2D1C4-3CE1-4175-8A7F-5F0ED932E388}">
            <xm:f>$U$36&lt;60%*DataInduk!L14</xm:f>
            <x14:dxf>
              <font>
                <color rgb="FFC00000"/>
              </font>
            </x14:dxf>
          </x14:cfRule>
          <x14:cfRule type="expression" priority="1386" id="{4A1A5C43-A959-4308-B920-98DCA65D43CA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319F5604-EFC5-4A6C-82D0-F5E28BB248E9}">
            <xm:f>$U$37&lt;60%*DataInduk!L14</xm:f>
            <x14:dxf>
              <font>
                <color rgb="FFC00000"/>
              </font>
            </x14:dxf>
          </x14:cfRule>
          <x14:cfRule type="expression" priority="1384" id="{DC7365C7-3679-4E0D-A45D-5E65AA9FC2C1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FC5C32EC-5095-4F7E-8CB6-1C058FF5156F}">
            <xm:f>$U$38&lt;60%*DataInduk!L14</xm:f>
            <x14:dxf>
              <font>
                <color rgb="FFC00000"/>
              </font>
            </x14:dxf>
          </x14:cfRule>
          <x14:cfRule type="expression" priority="1382" id="{0428079B-EA0E-4DE5-9DFE-241ADF736CC8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A03F6685-CA60-4A37-93C2-E930C663E4A1}">
            <xm:f>$U$39&lt;60%*DataInduk!L14</xm:f>
            <x14:dxf>
              <font>
                <color rgb="FFC00000"/>
              </font>
            </x14:dxf>
          </x14:cfRule>
          <x14:cfRule type="expression" priority="1380" id="{05E7A04D-7079-4098-8C21-4AA6CAEDA968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BAFAF99A-F697-4FE8-9890-E60949F3AF02}">
            <xm:f>$U$40&lt;60%*DataInduk!L14</xm:f>
            <x14:dxf>
              <font>
                <color rgb="FFC00000"/>
              </font>
            </x14:dxf>
          </x14:cfRule>
          <x14:cfRule type="expression" priority="1378" id="{F3EC83D6-8302-4B42-9269-3EE662AB53D6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AD9E7E12-A1F4-4B38-ADCE-F96FB12F496C}">
            <xm:f>$U$41&lt;60%*DataInduk!L14</xm:f>
            <x14:dxf>
              <font>
                <color rgb="FFC00000"/>
              </font>
            </x14:dxf>
          </x14:cfRule>
          <x14:cfRule type="expression" priority="1376" id="{467F3736-FE86-4B86-B211-EAF021161F1B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71DA4845-4F91-4C3E-89E0-9F20ADBADE21}">
            <xm:f>$U$42&lt;60%*DataInduk!L14</xm:f>
            <x14:dxf>
              <font>
                <color rgb="FFC00000"/>
              </font>
            </x14:dxf>
          </x14:cfRule>
          <x14:cfRule type="expression" priority="1374" id="{510D2CE5-703F-451A-A098-42B841D26F16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239295B0-5640-49C0-B1C5-784FE744ED8C}">
            <xm:f>$U$43&lt;60%*DataInduk!L14</xm:f>
            <x14:dxf>
              <font>
                <color rgb="FFC00000"/>
              </font>
            </x14:dxf>
          </x14:cfRule>
          <x14:cfRule type="expression" priority="1372" id="{74DA93EA-4C4D-43B0-9F43-46AE8C9382E1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E17217AA-3CFC-438F-827E-AC2A89B6A119}">
            <xm:f>$U$44&lt;60%*DataInduk!L14</xm:f>
            <x14:dxf>
              <font>
                <color rgb="FFC00000"/>
              </font>
            </x14:dxf>
          </x14:cfRule>
          <x14:cfRule type="expression" priority="1370" id="{06C3B542-B58F-497A-9F65-9AE52D25D2D1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E17B12F7-3DA4-48B3-B3D8-B50F970186EB}">
            <xm:f>$U$45&lt;60%*DataInduk!L14</xm:f>
            <x14:dxf>
              <font>
                <color rgb="FFC00000"/>
              </font>
            </x14:dxf>
          </x14:cfRule>
          <x14:cfRule type="expression" priority="1368" id="{E22E8FDD-1080-48C8-B550-F810EE5EB6DC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FCFAD51D-92DE-40C9-8106-9BD92DDEADA2}">
            <xm:f>$U$46&lt;60%*DataInduk!L14</xm:f>
            <x14:dxf>
              <font>
                <color rgb="FFC00000"/>
              </font>
            </x14:dxf>
          </x14:cfRule>
          <x14:cfRule type="expression" priority="1366" id="{77052A0C-050C-4254-9CD2-055FE8540C3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65976378-DB99-4A8E-B1BE-3843444763C8}">
            <xm:f>$U$47&lt;60%*DataInduk!L14</xm:f>
            <x14:dxf>
              <font>
                <color rgb="FFC00000"/>
              </font>
            </x14:dxf>
          </x14:cfRule>
          <x14:cfRule type="expression" priority="1364" id="{0FD9BAA1-C414-45E9-B147-2F6661C31412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E2658BC-B1AB-43B7-A52B-4107CD83D77C}">
            <xm:f>$U$48&lt;60%*DataInduk!L14</xm:f>
            <x14:dxf>
              <font>
                <color rgb="FFC00000"/>
              </font>
            </x14:dxf>
          </x14:cfRule>
          <x14:cfRule type="expression" priority="1362" id="{02FD5ADE-764C-4154-82CE-F37A3AFF5B4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E6FC4F71-507B-482B-A277-C8D5A08B5764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2D23A47C-08D2-48FE-8C3C-2701D7919635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764D3CCA-5F3A-4962-8130-38079DD9593D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BF534E5-3943-4A3D-A056-0695789CA8E4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EBA03C1-B1D1-4275-A8EB-890A7168DC27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9FC55C4C-214E-47FA-A3EC-5FD1263B0507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70CD7CD-ABF1-4570-9C0E-39F923B83ABF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CEAD9EFB-BB33-44B2-8C12-497141DF0122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37188CA2-70AD-46EF-AA33-EF85FCFD4B3D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2A351D24-2C7C-457B-9696-C6914B89B1A9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390167A8-6E98-4867-9BB8-BD79AF7EF68B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1B15ED39-55C2-4A0F-A205-DF51AAB60D21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CC667FF3-4648-44D9-98B0-43F757DEFE1F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2733C5AA-1F28-48D4-AE6D-B5D0224B63F0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431F9C11-D58A-4252-BFCC-E92B69B3BC76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633F96E-C100-489B-A78E-86F9BF2E58BD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B0F0F5EC-0364-45E3-9790-F3BA95B1460E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E96ECAEF-2536-4400-BEE6-66111B1C1F2B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66CA6454-2F3D-4F9F-B953-1D2549D0AF4D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62E4BE6-617C-4748-91E5-D4ABA31E844B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19ABB24-C972-4CF2-979F-D62BAF2C8B2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764948BA-65D0-4DC3-9802-554563AC0AF4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555D682D-525C-4CA3-8D4D-EC268D1A94C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BEA45C4A-C6AF-4F3C-BC56-7B2FBFFE568B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7DE242B6-6A60-425B-AEDB-617A977F076F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E7DDE067-C641-4B06-A92E-5693534ECE8B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BB704FC-1CE6-4B21-886C-8BCD41690BA3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85DF6D89-C4DF-4537-BF81-AB78DB1DB3FC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F581C6F5-0E21-4CB5-8BDE-02BDCC525026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117A8489-DF20-478B-B72B-1F873ECF2186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9D22DA0-82D8-4270-8DBA-5F090A03F9AC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00ABF02-B616-4941-AAC4-E249DDACD033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0256324-71E7-42A8-955B-AE16CC4E6DF4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C22CDBC-99CE-4472-8328-D139AE7B36E5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EF1324B5-F161-4977-A8BC-B98D0037BD9F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0609D5F-55BF-4624-922A-04F5E8B7E977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A2ABA25-F68A-4CB3-BA3F-42B8B385B3F5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1CEAD574-8C5B-4BAB-BA88-7D1C8308197B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73CD6D7A-C476-4F4A-BB55-FB391A07DF41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D8701D1-AE63-4D4D-9E32-C5F56EB43D5D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8E66AFE5-B880-4962-90E5-1D44C56DAD2E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99BFCA86-5949-4B46-B8D7-F22C00359E6F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64003FA1-ECC3-4407-8451-7D99240B158E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17FF8A73-46AF-4058-9659-02C4692ABA66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2A382DDD-B274-4572-B640-6F6E59D65991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2FFB91EF-0CA5-49AA-885A-BC117A08A02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9A773F5-77FD-4CFE-B7E0-1FA66041C44E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4F83E286-F963-41F5-96DE-7AF043953940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BD54EF53-9F12-4EA5-A3EE-F4E979D1845C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F954579A-BDE7-4C90-91F4-13A468995F3E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9EEA751F-3C73-4EFC-A497-22A3314FA615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8FB29167-5B83-4D96-9E41-89E6F9913EBA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9FF662F1-D7ED-472B-A6E5-1F43C1A9A1E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A6EB9B42-7C4F-4C6F-B681-44E0C376F5B5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2D17DBE-6698-4F6A-ADEA-AA1998A989CB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CA71EF33-05EE-4465-AF79-FDD72F006B43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99E827BB-3AC3-423B-AF21-CFF2FB61E19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E244BAC0-914C-4D28-A806-1B0E48002AF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5B2B268E-027F-4D56-9577-0AE03626E97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34D174B-157A-46F8-961C-62D5132452AA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0690981-3530-4360-9886-44D938024AE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2B67214E-15B3-46BA-81FE-765912A21697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5D2FD20-2AF9-4F76-B499-3B435AAD4D88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B0BC69B7-AFB7-44A9-961F-A4F93927A868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D2B9A05C-7F80-47F4-AD1F-F78B79F0727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7D0DC7C7-B25E-4876-BC66-53AF5F87AF6A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BC546F7-12EF-41D0-A5D9-4653FD9B2F0F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7450624E-CFF8-4F93-BD25-36BFA8D0E591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650D3DDE-DBAA-4A4F-B533-06AB28F8B9F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FD36F56-3560-4D4D-9DF1-914631D607C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D2EC4717-9DBC-44A1-838B-BE2CA6871C79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305F496E-816C-4DA3-B561-496036482CC6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26BBFAC3-210D-4AFE-9C08-32C4B9194B0F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96AC34E9-B67B-4C5C-A5A3-DFD169EF825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A8F15968-95A4-4BDD-A4E1-0AEEA245B911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B21B31B-5FF1-42C4-AE33-891CABF0F53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F4F84977-39A1-412A-BE23-463BB0BD27B2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584F1650-73E4-487C-A317-99D4BAB2A0BE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6507BD70-8787-4BA8-95FF-BA247F1D6630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E0C0F38-4BA9-41D7-9EFB-795E751A9EF0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86C4AF53-39C9-4C12-9A66-7B323FB5F920}">
            <xm:f>$E$9&lt;60%*DataInduk!L6</xm:f>
            <x14:dxf>
              <font>
                <color rgb="FFC00000"/>
              </font>
            </x14:dxf>
          </x14:cfRule>
          <x14:cfRule type="expression" priority="1200" id="{7521376E-2851-4D0B-9119-E37665D73A5F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F92A95C-D508-4E27-AB34-32EE1A643FD3}">
            <xm:f>$E$10&lt;60%*DataInduk!L6</xm:f>
            <x14:dxf>
              <font>
                <color rgb="FFC00000"/>
              </font>
            </x14:dxf>
          </x14:cfRule>
          <x14:cfRule type="expression" priority="1198" id="{4ECDB053-C00E-4109-97C1-41C36767CCCC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0E8E0CCA-C026-4078-A4F2-414D79E98B4A}">
            <xm:f>$E$11&lt;60%*DataInduk!L6</xm:f>
            <x14:dxf>
              <font>
                <color rgb="FFC00000"/>
              </font>
            </x14:dxf>
          </x14:cfRule>
          <x14:cfRule type="expression" priority="1196" id="{3121D3A4-9A90-415B-943E-402E580F31DB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6C3E08A-5867-4FF7-9CAE-9F8EA857259E}">
            <xm:f>$E$12&lt;60%*DataInduk!L6</xm:f>
            <x14:dxf>
              <font>
                <color rgb="FFC00000"/>
              </font>
            </x14:dxf>
          </x14:cfRule>
          <x14:cfRule type="expression" priority="1194" id="{7EA98A53-5D63-4F8D-B774-42573FA9451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D7FE8853-C460-4116-B1AD-D7B0C378CD7F}">
            <xm:f>$E$13&lt;60%*DataInduk!L6</xm:f>
            <x14:dxf>
              <font>
                <color rgb="FFC00000"/>
              </font>
            </x14:dxf>
          </x14:cfRule>
          <x14:cfRule type="expression" priority="1192" id="{C2A8BB19-D866-4F88-BE2F-0BF8EDF6D6D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DFB925B7-CEEC-4D8D-B159-5D52E731390D}">
            <xm:f>$E$14&lt;60%*DataInduk!L6</xm:f>
            <x14:dxf>
              <font>
                <color rgb="FFC00000"/>
              </font>
            </x14:dxf>
          </x14:cfRule>
          <x14:cfRule type="expression" priority="1190" id="{34A7AAD3-6FDB-46FB-99EC-59B1E8978635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932B615F-5BC9-4189-9D25-90681123B3CE}">
            <xm:f>$E$15&lt;60%*DataInduk!L6</xm:f>
            <x14:dxf>
              <font>
                <color rgb="FFC00000"/>
              </font>
            </x14:dxf>
          </x14:cfRule>
          <x14:cfRule type="expression" priority="1188" id="{6CA5ACE3-ACB9-4F48-A79F-D84659799196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FD5CCA6C-B2C3-4F13-9B09-8281AA8A4FC2}">
            <xm:f>$E$16&lt;60%*DataInduk!L6</xm:f>
            <x14:dxf>
              <font>
                <color rgb="FFC00000"/>
              </font>
            </x14:dxf>
          </x14:cfRule>
          <x14:cfRule type="expression" priority="1186" id="{0E9BD94D-5846-45EB-BC68-2F0734BE475E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E7FA0DE-6E8A-49F2-8D3A-04EE94249CCF}">
            <xm:f>$E$17&lt;60%*DataInduk!L6</xm:f>
            <x14:dxf>
              <font>
                <color rgb="FFC00000"/>
              </font>
            </x14:dxf>
          </x14:cfRule>
          <x14:cfRule type="expression" priority="1184" id="{E8F89779-9C0B-4A36-BD59-727A1AD102BB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6D2EF6BC-CD20-4F71-ADD9-5C4807CD9EAB}">
            <xm:f>$E$18&lt;60%*DataInduk!L6</xm:f>
            <x14:dxf>
              <font>
                <color rgb="FFC00000"/>
              </font>
            </x14:dxf>
          </x14:cfRule>
          <x14:cfRule type="expression" priority="1182" id="{BBE634AF-3C06-4B41-887C-70603FF4071E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FE6E4B8F-CEC8-4B13-8FA0-492612B6AAB1}">
            <xm:f>$E$19&lt;60%*DataInduk!L6</xm:f>
            <x14:dxf>
              <font>
                <color rgb="FFC00000"/>
              </font>
            </x14:dxf>
          </x14:cfRule>
          <x14:cfRule type="expression" priority="1180" id="{2F9BC518-3B04-42C0-AB7F-E12C173B38DE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0323C155-5807-468F-9B77-6CD0D136B1D0}">
            <xm:f>$E$20&lt;60%*DataInduk!L6</xm:f>
            <x14:dxf>
              <font>
                <color rgb="FFC00000"/>
              </font>
            </x14:dxf>
          </x14:cfRule>
          <x14:cfRule type="expression" priority="1178" id="{C3E91AC8-908D-4C25-BD97-FDB707294D37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EDFBB646-6168-4F93-9BB5-9F350D166C76}">
            <xm:f>$E$21&lt;60%*DataInduk!L6</xm:f>
            <x14:dxf>
              <font>
                <color rgb="FFC00000"/>
              </font>
            </x14:dxf>
          </x14:cfRule>
          <x14:cfRule type="expression" priority="1176" id="{FBED3337-07E4-4E3B-B7C7-E1D159C0D463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0D43908-B59B-45D4-BD69-2762EE66E7BF}">
            <xm:f>$E$22&lt;60%*DataInduk!L6</xm:f>
            <x14:dxf>
              <font>
                <color rgb="FFC00000"/>
              </font>
            </x14:dxf>
          </x14:cfRule>
          <x14:cfRule type="expression" priority="1174" id="{03DC3F3D-0B53-438A-8472-6B8537CD9536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CAA34892-3D44-4C46-A79D-BF831B80ABA7}">
            <xm:f>$E$23&lt;60%*DataInduk!L6</xm:f>
            <x14:dxf>
              <font>
                <color rgb="FFC00000"/>
              </font>
            </x14:dxf>
          </x14:cfRule>
          <x14:cfRule type="expression" priority="1172" id="{5AAFEFA5-225F-485D-B693-274EB7C325A6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85D9966A-0902-442B-A446-8AD0F1C9F271}">
            <xm:f>$E$24&lt;60%*DataInduk!L6</xm:f>
            <x14:dxf>
              <font>
                <color rgb="FFC00000"/>
              </font>
            </x14:dxf>
          </x14:cfRule>
          <x14:cfRule type="expression" priority="1170" id="{D86101C8-CF0A-452D-B948-801832237A75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D0F0E6F7-AF40-4B5A-BA8A-26C3CE0DEE46}">
            <xm:f>$E$25&lt;60%*DataInduk!L6</xm:f>
            <x14:dxf>
              <font>
                <color rgb="FFC00000"/>
              </font>
            </x14:dxf>
          </x14:cfRule>
          <x14:cfRule type="expression" priority="1168" id="{A8F4E84F-12C7-4E81-A6D2-3FBEB369BF9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CE536F0B-6D68-4830-9AC9-C758B58D18D7}">
            <xm:f>$E$26&lt;60%*DataInduk!L6</xm:f>
            <x14:dxf>
              <font>
                <color rgb="FFC00000"/>
              </font>
            </x14:dxf>
          </x14:cfRule>
          <x14:cfRule type="expression" priority="1166" id="{0F3A1A1E-92F7-49EE-B87A-5271F76A792D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ACC1239-4B89-4749-8C54-C90A8191D3B8}">
            <xm:f>$E$27&lt;60%*DataInduk!L6</xm:f>
            <x14:dxf>
              <font>
                <color rgb="FFC00000"/>
              </font>
            </x14:dxf>
          </x14:cfRule>
          <x14:cfRule type="expression" priority="1164" id="{F29888DE-AD1F-4C29-9199-86F2BF93C13B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36582F3A-DEED-4A6B-9CD2-D28F2F30601F}">
            <xm:f>$E$28&lt;60%*DataInduk!L6</xm:f>
            <x14:dxf>
              <font>
                <color rgb="FFC00000"/>
              </font>
            </x14:dxf>
          </x14:cfRule>
          <x14:cfRule type="expression" priority="1162" id="{F750AA41-5999-4E88-A0C5-459E1D81CDAA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A7EC1EE-FA5F-42CE-971E-82693D0721D6}">
            <xm:f>$E$29&lt;60%*DataInduk!L6</xm:f>
            <x14:dxf>
              <font>
                <color rgb="FFC00000"/>
              </font>
            </x14:dxf>
          </x14:cfRule>
          <x14:cfRule type="expression" priority="1160" id="{3C22F629-0755-497E-9384-5F3F47A93712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CF245C7E-3E72-4E8C-B9FD-C37F6E9C1B9C}">
            <xm:f>$E$30&lt;60%*DataInduk!L6</xm:f>
            <x14:dxf>
              <font>
                <color rgb="FFC00000"/>
              </font>
            </x14:dxf>
          </x14:cfRule>
          <x14:cfRule type="expression" priority="1158" id="{6C8FF9CE-3862-48B6-A6A3-1BDBE15E02A9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3AC8F2F3-829B-4DF7-91C0-DF3667296712}">
            <xm:f>$E$31&lt;60%*DataInduk!L6</xm:f>
            <x14:dxf>
              <font>
                <color rgb="FFC00000"/>
              </font>
            </x14:dxf>
          </x14:cfRule>
          <x14:cfRule type="expression" priority="1156" id="{63562DB7-A1D0-4D02-896E-5AED63BCBBB9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FED33DC7-437F-42E5-9275-FCA257A6FD76}">
            <xm:f>$E$32&lt;60%*DataInduk!L6</xm:f>
            <x14:dxf>
              <font>
                <color rgb="FFC00000"/>
              </font>
            </x14:dxf>
          </x14:cfRule>
          <x14:cfRule type="expression" priority="1154" id="{3D6568AA-BF74-4533-B1FC-FFFC3884C1FE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B659429A-E076-4391-9B9D-51EBF0B25D36}">
            <xm:f>$E$33&lt;60%*DataInduk!L6</xm:f>
            <x14:dxf>
              <font>
                <color rgb="FFC00000"/>
              </font>
            </x14:dxf>
          </x14:cfRule>
          <x14:cfRule type="expression" priority="1152" id="{4440EE77-4CD6-4861-B680-611F96657557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DB29A43-7277-4C5A-AE9F-C5CE249935E4}">
            <xm:f>$E$34&lt;60%*DataInduk!L6</xm:f>
            <x14:dxf>
              <font>
                <color rgb="FFC00000"/>
              </font>
            </x14:dxf>
          </x14:cfRule>
          <x14:cfRule type="expression" priority="1150" id="{DBE0D7B9-48CF-4616-9684-9DD6DD7D963B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B229DB65-0B27-468B-A565-79163969025B}">
            <xm:f>$E$35&lt;60%*DataInduk!L6</xm:f>
            <x14:dxf>
              <font>
                <color rgb="FFC00000"/>
              </font>
            </x14:dxf>
          </x14:cfRule>
          <x14:cfRule type="expression" priority="1148" id="{61E14A60-0872-49FE-B4B8-091435E227D1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75327BD8-C2CE-406F-99E8-270088BC62FC}">
            <xm:f>$E$36&lt;60%*DataInduk!L6</xm:f>
            <x14:dxf>
              <font>
                <color rgb="FFC00000"/>
              </font>
            </x14:dxf>
          </x14:cfRule>
          <x14:cfRule type="expression" priority="1146" id="{732BD02B-FBCE-41EA-A5E8-5A562D7AF32E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6E248E30-9C84-49E0-BE10-FE12D96C96E5}">
            <xm:f>$E$37&lt;60%*DataInduk!L6</xm:f>
            <x14:dxf>
              <font>
                <color rgb="FFC00000"/>
              </font>
            </x14:dxf>
          </x14:cfRule>
          <x14:cfRule type="expression" priority="1144" id="{733A3714-AB6C-43A2-880C-EDC143B20679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29821B69-4BEB-4484-BAC1-49213CEEFF5F}">
            <xm:f>$E$38&lt;60%*DataInduk!L6</xm:f>
            <x14:dxf>
              <font>
                <color rgb="FFC00000"/>
              </font>
            </x14:dxf>
          </x14:cfRule>
          <x14:cfRule type="expression" priority="1142" id="{79B4ED30-1867-4CA2-BC13-B9523FA4A28A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76BBD56B-673A-45C6-9B10-FC1BFD057884}">
            <xm:f>$E$39&lt;60%*DataInduk!L6</xm:f>
            <x14:dxf>
              <font>
                <color rgb="FFC00000"/>
              </font>
            </x14:dxf>
          </x14:cfRule>
          <x14:cfRule type="expression" priority="1140" id="{58A9197B-32FD-4C7D-9F0E-CB2B715C0146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60A5DE67-820F-46D3-A1E2-C9AB93161101}">
            <xm:f>$E$40&lt;60%*DataInduk!L6</xm:f>
            <x14:dxf>
              <font>
                <color rgb="FFC00000"/>
              </font>
            </x14:dxf>
          </x14:cfRule>
          <x14:cfRule type="expression" priority="1138" id="{CC9C8E85-13D3-4A2B-BC17-A1DEAA872FA3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644B8E44-39A1-4E24-A33F-39E99A320771}">
            <xm:f>$E$41&lt;60%*DataInduk!L6</xm:f>
            <x14:dxf>
              <font>
                <color rgb="FFC00000"/>
              </font>
            </x14:dxf>
          </x14:cfRule>
          <x14:cfRule type="expression" priority="1136" id="{A30C5130-7E19-463E-81FF-CDBDFB9D3A7C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E4A2A28-765F-41C1-890E-181D0D34384A}">
            <xm:f>$E$42&lt;60%*DataInduk!L6</xm:f>
            <x14:dxf>
              <font>
                <color rgb="FFC00000"/>
              </font>
            </x14:dxf>
          </x14:cfRule>
          <x14:cfRule type="expression" priority="1134" id="{E0ABBFAF-C1F9-42AD-BC7B-F6B8B072D5AB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004AE2E-4EC9-40F3-9266-85771720A0B7}">
            <xm:f>$E$43&lt;60%*DataInduk!L6</xm:f>
            <x14:dxf>
              <font>
                <color rgb="FFC00000"/>
              </font>
            </x14:dxf>
          </x14:cfRule>
          <x14:cfRule type="expression" priority="1132" id="{CB966B86-70E0-47C9-8BDB-22F2C2F3DB73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41C26816-ABE8-4019-927A-5DC3DDBD469C}">
            <xm:f>$E$44&lt;60%*DataInduk!L6</xm:f>
            <x14:dxf>
              <font>
                <color rgb="FFC00000"/>
              </font>
            </x14:dxf>
          </x14:cfRule>
          <x14:cfRule type="expression" priority="1130" id="{143E08E6-5460-4A56-80C6-73F6FC72EC41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E7DD66C7-1DD4-4459-A915-471148E2F176}">
            <xm:f>$E$45&lt;60%*DataInduk!L6</xm:f>
            <x14:dxf>
              <font>
                <color rgb="FFC00000"/>
              </font>
            </x14:dxf>
          </x14:cfRule>
          <x14:cfRule type="expression" priority="1128" id="{B0B89ECA-89DF-48F7-A12F-F0EAB9FD530C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B0140FF0-6CF4-4962-B719-9ADF49B7CCD4}">
            <xm:f>$E$46&lt;60%*DataInduk!L6</xm:f>
            <x14:dxf>
              <font>
                <color rgb="FFC00000"/>
              </font>
            </x14:dxf>
          </x14:cfRule>
          <x14:cfRule type="expression" priority="1126" id="{962ECC71-799D-45A7-B59D-7923F49E7A59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B9741B45-E936-4271-B134-BCB57654BEEB}">
            <xm:f>$E$47&lt;60%*DataInduk!L6</xm:f>
            <x14:dxf>
              <font>
                <color rgb="FFC00000"/>
              </font>
            </x14:dxf>
          </x14:cfRule>
          <x14:cfRule type="expression" priority="1124" id="{2D160253-1C46-4AC6-AD1F-6C6F06FB8A1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CA67A267-FF4B-4C3D-B801-A82BCAAEE9EC}">
            <xm:f>$E$48&lt;60%*DataInduk!L6</xm:f>
            <x14:dxf>
              <font>
                <color rgb="FFC00000"/>
              </font>
            </x14:dxf>
          </x14:cfRule>
          <x14:cfRule type="expression" priority="1122" id="{7A3D7436-9892-4F90-BFDF-71B296E6C277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60A23158-F2F0-429B-8A6A-7DCD353FE387}">
            <xm:f>$F$9&lt;60%*DataInduk!L6</xm:f>
            <x14:dxf>
              <font>
                <color rgb="FFC00000"/>
              </font>
            </x14:dxf>
          </x14:cfRule>
          <x14:cfRule type="expression" priority="1120" id="{EF8FF549-F8ED-4DC2-8584-3D7D4FF6D3E7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17CFEFC0-E367-4091-8A2B-32EBCC081727}">
            <xm:f>$F$10&lt;60%*DataInduk!L6</xm:f>
            <x14:dxf>
              <font>
                <color rgb="FFC00000"/>
              </font>
            </x14:dxf>
          </x14:cfRule>
          <x14:cfRule type="expression" priority="1118" id="{A805E87C-2D6E-40F4-819A-53608C3113BE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7AF58E2D-F2FE-4445-A40A-A8362602B958}">
            <xm:f>$F$11&lt;60%*DataInduk!L6</xm:f>
            <x14:dxf>
              <font>
                <color rgb="FFC00000"/>
              </font>
            </x14:dxf>
          </x14:cfRule>
          <x14:cfRule type="expression" priority="1116" id="{D529FA1C-603C-4906-B585-404A5EE93FEB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3C6DCBBF-EECB-44FE-92CD-4F173BABBAF0}">
            <xm:f>$F$12&lt;60%*DataInduk!L6</xm:f>
            <x14:dxf>
              <font>
                <color rgb="FFC00000"/>
              </font>
            </x14:dxf>
          </x14:cfRule>
          <x14:cfRule type="expression" priority="1114" id="{509D9E33-197E-48F6-83CE-0472DDED8D3C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2BFA28C6-5ABC-4D07-98DB-1CA15AEA0ACF}">
            <xm:f>$F$13&lt;60%*DataInduk!L6</xm:f>
            <x14:dxf>
              <font>
                <color rgb="FFC00000"/>
              </font>
            </x14:dxf>
          </x14:cfRule>
          <x14:cfRule type="expression" priority="1112" id="{D2E18195-E878-4ED4-99BB-852AEEC18D79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C8C2CD02-10F9-4847-97E7-57944B5B79C7}">
            <xm:f>$F$14&lt;60%*DataInduk!L6</xm:f>
            <x14:dxf>
              <font>
                <color rgb="FFC00000"/>
              </font>
            </x14:dxf>
          </x14:cfRule>
          <x14:cfRule type="expression" priority="1110" id="{DB1DA6EB-E24B-4514-9EB9-18A6F1CA383B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209A6B9B-D984-4316-8C0F-61DC21C28978}">
            <xm:f>$F$15&lt;60%*DataInduk!L6</xm:f>
            <x14:dxf>
              <font>
                <color rgb="FFC00000"/>
              </font>
            </x14:dxf>
          </x14:cfRule>
          <x14:cfRule type="expression" priority="1108" id="{85069336-C6F2-447B-B197-E571246B679E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CDE4CE98-E078-4731-B41E-748D388760BA}">
            <xm:f>$F$16&lt;60%*DataInduk!L6</xm:f>
            <x14:dxf>
              <font>
                <color rgb="FFC00000"/>
              </font>
            </x14:dxf>
          </x14:cfRule>
          <x14:cfRule type="expression" priority="1106" id="{4F5065D0-BA7F-4566-9EBD-F0B2F80AF599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50F5BD67-7BAA-4C8C-B209-37B59C0AD758}">
            <xm:f>$F$17&lt;60%*DataInduk!L6</xm:f>
            <x14:dxf>
              <font>
                <color rgb="FFC00000"/>
              </font>
            </x14:dxf>
          </x14:cfRule>
          <x14:cfRule type="expression" priority="1104" id="{44C742C4-9C2B-469E-87BD-D3F97953D93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67C71220-579F-48EC-90D1-E267DC95F539}">
            <xm:f>$F$18&lt;60%*DataInduk!L6</xm:f>
            <x14:dxf>
              <font>
                <color rgb="FFC00000"/>
              </font>
            </x14:dxf>
          </x14:cfRule>
          <x14:cfRule type="expression" priority="1102" id="{1D5319B1-A474-41E1-BD9F-18E403C9C530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4C4E2B33-35BF-4EA1-9D46-000FF9A19438}">
            <xm:f>$F$19&lt;60%*DataInduk!L6</xm:f>
            <x14:dxf>
              <font>
                <color rgb="FFC00000"/>
              </font>
            </x14:dxf>
          </x14:cfRule>
          <x14:cfRule type="expression" priority="1100" id="{20B3F022-260A-430D-9111-A2DE838657C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18C2B99B-7782-46C8-8F87-B7E248588844}">
            <xm:f>$F$20&lt;60%*DataInduk!L6</xm:f>
            <x14:dxf>
              <font>
                <color rgb="FFC00000"/>
              </font>
            </x14:dxf>
          </x14:cfRule>
          <x14:cfRule type="expression" priority="1098" id="{EDE716E4-79C0-4728-8ED8-20B8E734DF1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C15982A0-AD3F-4B64-969A-858B190065D6}">
            <xm:f>$F$21&lt;60%*DataInduk!L6</xm:f>
            <x14:dxf>
              <font>
                <color rgb="FFC00000"/>
              </font>
            </x14:dxf>
          </x14:cfRule>
          <x14:cfRule type="expression" priority="1096" id="{2963F5DF-884D-4046-B410-034B94CBFD41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3544D09E-12BD-40D6-87D6-D636E809387D}">
            <xm:f>$F$22&lt;60%*DataInduk!L6</xm:f>
            <x14:dxf>
              <font>
                <color rgb="FFC00000"/>
              </font>
            </x14:dxf>
          </x14:cfRule>
          <x14:cfRule type="expression" priority="1094" id="{EE57CDF8-3199-438A-82FC-729D4E9C7613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0B544220-EE49-4AB9-BF61-1C6F3B5E0921}">
            <xm:f>$F$23&lt;60%*DataInduk!L6</xm:f>
            <x14:dxf>
              <font>
                <color rgb="FFC00000"/>
              </font>
            </x14:dxf>
          </x14:cfRule>
          <x14:cfRule type="expression" priority="1092" id="{5833C65A-3764-4399-9D56-AD4D3C2311E5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4E55ED69-2F38-48F2-B4A6-049EA66FE811}">
            <xm:f>$F$24&lt;60%*DataInduk!L6</xm:f>
            <x14:dxf>
              <font>
                <color rgb="FFC00000"/>
              </font>
            </x14:dxf>
          </x14:cfRule>
          <x14:cfRule type="expression" priority="1090" id="{815FBCC7-F478-485E-A436-CEF9AEB23A7C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70CEF6C0-E38A-46D2-88E0-7CF2802408C7}">
            <xm:f>$F$25&lt;60%*DataInduk!L6</xm:f>
            <x14:dxf>
              <font>
                <color rgb="FFC00000"/>
              </font>
            </x14:dxf>
          </x14:cfRule>
          <x14:cfRule type="expression" priority="1088" id="{A56FFA5A-6354-4FBD-9BC6-26C1629E006D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350B008C-7169-429F-A516-3F8BC4504EED}">
            <xm:f>$F$26&lt;60%*DataInduk!L6</xm:f>
            <x14:dxf>
              <font>
                <color rgb="FFC00000"/>
              </font>
            </x14:dxf>
          </x14:cfRule>
          <x14:cfRule type="expression" priority="1086" id="{F244AA1A-DE00-4E66-839F-C0F457EBBD17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5DC5F847-A2D4-4B92-BA11-27DDBC3A011D}">
            <xm:f>$F$27&lt;60%*DataInduk!L6</xm:f>
            <x14:dxf>
              <font>
                <color rgb="FFC00000"/>
              </font>
            </x14:dxf>
          </x14:cfRule>
          <x14:cfRule type="expression" priority="1084" id="{F22FBB40-F137-410B-BC8A-FF465FB66247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69EFEC21-0B8D-48AB-86FD-AD35BCFC3393}">
            <xm:f>$F$28&lt;60%*DataInduk!L6</xm:f>
            <x14:dxf>
              <font>
                <color rgb="FFC00000"/>
              </font>
            </x14:dxf>
          </x14:cfRule>
          <x14:cfRule type="expression" priority="1082" id="{8676A5E3-12AC-4CBE-BE71-777B0014ECD8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26E5EB6C-CD92-46CA-8C5C-1238A56EC9D2}">
            <xm:f>$F$29&lt;60%*DataInduk!L6</xm:f>
            <x14:dxf>
              <font>
                <color rgb="FFC00000"/>
              </font>
            </x14:dxf>
          </x14:cfRule>
          <x14:cfRule type="expression" priority="1080" id="{4A8162C9-54FD-4B53-8B9D-1B7399FFA544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07E65DEB-8432-4D1C-A82F-16599629EB57}">
            <xm:f>$F$30&lt;60%*DataInduk!L6</xm:f>
            <x14:dxf>
              <font>
                <color rgb="FFC00000"/>
              </font>
            </x14:dxf>
          </x14:cfRule>
          <x14:cfRule type="expression" priority="1078" id="{B31E42FB-4D3B-40C4-9634-858F98951BE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2AEB2A9E-1DF1-4B41-91E3-46E5C780205F}">
            <xm:f>$F$31&lt;60%*DataInduk!L6</xm:f>
            <x14:dxf>
              <font>
                <color rgb="FFC00000"/>
              </font>
            </x14:dxf>
          </x14:cfRule>
          <x14:cfRule type="expression" priority="1076" id="{2186A3CC-345F-4324-83B8-0804911A45C8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0D3BABD-CA19-480F-8E17-7D5ADF76A8A0}">
            <xm:f>$F$32&lt;60%*DataInduk!L6</xm:f>
            <x14:dxf>
              <font>
                <color rgb="FFC00000"/>
              </font>
            </x14:dxf>
          </x14:cfRule>
          <x14:cfRule type="expression" priority="1074" id="{3B9538E8-D70E-468C-9E9D-2AFCA7214C93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E476C1B9-BAAB-4431-8B40-5B9DF99BF08D}">
            <xm:f>$F$33&lt;60%*DataInduk!L6</xm:f>
            <x14:dxf>
              <font>
                <color rgb="FFC00000"/>
              </font>
            </x14:dxf>
          </x14:cfRule>
          <x14:cfRule type="expression" priority="1072" id="{F5602944-43CC-4A6F-8EA3-D6644800E9A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A5A519D8-481B-4298-B353-2D28A90FF434}">
            <xm:f>$F$34&lt;60%*DataInduk!L6</xm:f>
            <x14:dxf>
              <font>
                <color rgb="FFC00000"/>
              </font>
            </x14:dxf>
          </x14:cfRule>
          <x14:cfRule type="expression" priority="1070" id="{578E932D-029B-4BD2-8E6F-E1B87307DCBF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1F41BC2-D5FA-431B-9876-07447EF88D95}">
            <xm:f>$F$35&lt;60%*DataInduk!L6</xm:f>
            <x14:dxf>
              <font>
                <color rgb="FFC00000"/>
              </font>
            </x14:dxf>
          </x14:cfRule>
          <x14:cfRule type="expression" priority="1068" id="{5D71985A-6EE2-4106-9D4E-1D8B3B4857B7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ADA6C551-6E1A-420E-A391-57C547AAA20C}">
            <xm:f>$F$36&lt;60%*DataInduk!L6</xm:f>
            <x14:dxf>
              <font>
                <color rgb="FFC00000"/>
              </font>
            </x14:dxf>
          </x14:cfRule>
          <x14:cfRule type="expression" priority="1066" id="{FF2FD8E8-2C1A-4234-A24F-71B7E1782CDF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1ADF40B1-EE8E-479D-BE50-C137FFF3724F}">
            <xm:f>$F$37&lt;60%*DataInduk!L6</xm:f>
            <x14:dxf>
              <font>
                <color rgb="FFC00000"/>
              </font>
            </x14:dxf>
          </x14:cfRule>
          <x14:cfRule type="expression" priority="1064" id="{E74429E9-F381-4ACA-B418-76D13C38A2A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6A91C5CC-D390-4913-8304-3AA448E8D733}">
            <xm:f>$F$38&lt;60%*DataInduk!L6</xm:f>
            <x14:dxf>
              <font>
                <color rgb="FFC00000"/>
              </font>
            </x14:dxf>
          </x14:cfRule>
          <x14:cfRule type="expression" priority="1062" id="{6851381E-92E6-461A-A5F2-EFD82DEEE5A7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1F89A491-3635-4FE7-8679-F08C343FD013}">
            <xm:f>$F$39&lt;60%*DataInduk!L6</xm:f>
            <x14:dxf>
              <font>
                <color rgb="FFC00000"/>
              </font>
            </x14:dxf>
          </x14:cfRule>
          <x14:cfRule type="expression" priority="1060" id="{A18DC8DC-8D87-4814-AF96-62C923D6BEAE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3337963C-3FF1-4EE7-9D2D-E5477C8554CE}">
            <xm:f>$F$40&lt;60%*DataInduk!L6</xm:f>
            <x14:dxf>
              <font>
                <color rgb="FFC00000"/>
              </font>
            </x14:dxf>
          </x14:cfRule>
          <x14:cfRule type="expression" priority="1058" id="{2699E0AE-8DE1-4144-AF1E-A4A050401A77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8A95E364-C44F-4837-B762-9894456656CF}">
            <xm:f>$F$41&lt;60%*DataInduk!L6</xm:f>
            <x14:dxf>
              <font>
                <color rgb="FFC00000"/>
              </font>
            </x14:dxf>
          </x14:cfRule>
          <x14:cfRule type="expression" priority="1056" id="{A5574F2D-05B3-47D0-A932-5472DEAC96E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E66B0201-DA4F-4491-A64A-6EB124F6FF2F}">
            <xm:f>$F$42&lt;60%*DataInduk!L6</xm:f>
            <x14:dxf>
              <font>
                <color rgb="FFC00000"/>
              </font>
            </x14:dxf>
          </x14:cfRule>
          <x14:cfRule type="expression" priority="1054" id="{CE8B84F4-2DBE-4122-A683-330D2F3EE80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F2520B77-E735-4999-8DCB-6622A67C711E}">
            <xm:f>$F$43&lt;60%*DataInduk!L6</xm:f>
            <x14:dxf>
              <font>
                <color rgb="FFC00000"/>
              </font>
            </x14:dxf>
          </x14:cfRule>
          <x14:cfRule type="expression" priority="1052" id="{4162BA6B-148A-4668-9E12-1428AE58544E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7197AA8E-A97D-44F8-9EDA-97AA44583395}">
            <xm:f>$F$44&lt;60%*DataInduk!L6</xm:f>
            <x14:dxf>
              <font>
                <color rgb="FFC00000"/>
              </font>
            </x14:dxf>
          </x14:cfRule>
          <x14:cfRule type="expression" priority="1050" id="{16D9054A-2879-4198-81F8-E2EAE1AD336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30E25830-A495-427B-8E56-734DF0E43C52}">
            <xm:f>$F$45&lt;60%*DataInduk!L6</xm:f>
            <x14:dxf>
              <font>
                <color rgb="FFC00000"/>
              </font>
            </x14:dxf>
          </x14:cfRule>
          <x14:cfRule type="expression" priority="1048" id="{0E256C0E-FAD5-493E-85B5-C11A5372BAA5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972B9FED-3C8D-4644-9C0F-C09C1329BE30}">
            <xm:f>$F$46&lt;60%*DataInduk!L6</xm:f>
            <x14:dxf>
              <font>
                <color rgb="FFC00000"/>
              </font>
            </x14:dxf>
          </x14:cfRule>
          <x14:cfRule type="expression" priority="1046" id="{0891097B-3834-43E4-B8D5-4621F7645D95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13BAA839-576E-4BC2-9EFA-DA5624C6809D}">
            <xm:f>$F$47&lt;60%*DataInduk!L6</xm:f>
            <x14:dxf>
              <font>
                <color rgb="FFC00000"/>
              </font>
            </x14:dxf>
          </x14:cfRule>
          <x14:cfRule type="expression" priority="1044" id="{E20C5E15-0CA7-488F-84B3-D9953BA9FF0D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19B6B336-2414-4396-85B2-9D0725C45D72}">
            <xm:f>$F$48&lt;60%*DataInduk!L6</xm:f>
            <x14:dxf>
              <font>
                <color rgb="FFC00000"/>
              </font>
            </x14:dxf>
          </x14:cfRule>
          <x14:cfRule type="expression" priority="1042" id="{BC3C510D-CA05-40A2-93F8-D16FD9EE78A9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34AEAEB8-574B-4E25-A528-16B042532A86}">
            <xm:f>$G$9&lt;60%*DataInduk!$L$6</xm:f>
            <x14:dxf>
              <font>
                <color rgb="FFC00000"/>
              </font>
            </x14:dxf>
          </x14:cfRule>
          <x14:cfRule type="expression" priority="1040" id="{D3F1FADD-7A59-4D91-B028-868A0E67CFF4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9F62348F-3F6A-46AB-8D31-CDEB7DF128FF}">
            <xm:f>$G$10&lt;60%*DataInduk!$L$6</xm:f>
            <x14:dxf>
              <font>
                <color rgb="FFC00000"/>
              </font>
            </x14:dxf>
          </x14:cfRule>
          <x14:cfRule type="expression" priority="1038" id="{B71715AF-8C49-42D2-A9D2-6AACD61AD71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C7AA3669-52A0-45F5-A1ED-EEC4DFD1E40F}">
            <xm:f>$G$11&lt;60%*DataInduk!$L$6</xm:f>
            <x14:dxf>
              <font>
                <color rgb="FFC00000"/>
              </font>
            </x14:dxf>
          </x14:cfRule>
          <x14:cfRule type="expression" priority="1036" id="{A3C6C342-49F8-43C9-8A39-C4D41AC500AA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A4AF9E8F-C4FC-4506-9A98-08A27F690CF4}">
            <xm:f>$G$12&lt;60%*DataInduk!$L$6</xm:f>
            <x14:dxf>
              <font>
                <color rgb="FFC00000"/>
              </font>
            </x14:dxf>
          </x14:cfRule>
          <x14:cfRule type="expression" priority="1034" id="{13166F8E-73D6-467A-9131-F0835C2AFAB7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032429CA-3F5A-495F-9DC2-7E962F859A50}">
            <xm:f>$G$13&lt;60%*DataInduk!$L$6</xm:f>
            <x14:dxf>
              <font>
                <color rgb="FFC00000"/>
              </font>
            </x14:dxf>
          </x14:cfRule>
          <x14:cfRule type="expression" priority="1032" id="{97B0F806-5BFB-4DC8-94E1-A4EB7F993F29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4544128-F014-48B5-ACE1-B260C6A2198E}">
            <xm:f>$G$14&lt;60%*DataInduk!$L$6</xm:f>
            <x14:dxf>
              <font>
                <color rgb="FFC00000"/>
              </font>
            </x14:dxf>
          </x14:cfRule>
          <x14:cfRule type="expression" priority="1030" id="{FC6A1EE6-6D81-45E0-9A5F-A49CAFCB92B5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0C7829CE-ADFE-4A88-B4F9-1AB146855DC2}">
            <xm:f>$G$15&lt;60%*DataInduk!$L$6</xm:f>
            <x14:dxf>
              <font>
                <color rgb="FFC00000"/>
              </font>
            </x14:dxf>
          </x14:cfRule>
          <x14:cfRule type="expression" priority="1028" id="{C18D2301-509B-4614-8921-C514D1886D2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F5D6B20E-AF5D-4194-84FA-0EFD5992BD86}">
            <xm:f>$G$16&lt;60%*DataInduk!$L$6</xm:f>
            <x14:dxf>
              <font>
                <color rgb="FFC00000"/>
              </font>
            </x14:dxf>
          </x14:cfRule>
          <x14:cfRule type="expression" priority="1026" id="{D90B7BAF-FE32-4695-B651-FB719347B7F4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019BFA75-A707-4FC2-A312-C8616BFF890C}">
            <xm:f>$G$17&lt;60%*DataInduk!$L$6</xm:f>
            <x14:dxf>
              <font>
                <color rgb="FFC00000"/>
              </font>
            </x14:dxf>
          </x14:cfRule>
          <x14:cfRule type="expression" priority="1024" id="{1B5E0D33-DC70-4E72-8E78-45A1ECCA4802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54096C6-E325-493F-ADB7-0A02BD060CAE}">
            <xm:f>$G$18&lt;60%*DataInduk!$L$6</xm:f>
            <x14:dxf>
              <font>
                <color rgb="FFC00000"/>
              </font>
            </x14:dxf>
          </x14:cfRule>
          <x14:cfRule type="expression" priority="1022" id="{171F4484-056B-4F04-9B60-79FADA9A30C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9753C290-CBBD-4FC2-8590-4C6E345CE4DA}">
            <xm:f>$G$19&lt;60%*DataInduk!$L$6</xm:f>
            <x14:dxf>
              <font>
                <color rgb="FFC00000"/>
              </font>
            </x14:dxf>
          </x14:cfRule>
          <x14:cfRule type="expression" priority="1020" id="{703BB1C0-8869-4618-A124-CD672AEDB1DF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826930DB-72BE-41FE-8072-BA58B41A9A9F}">
            <xm:f>$G$20&lt;60%*DataInduk!$L$6</xm:f>
            <x14:dxf>
              <font>
                <color rgb="FFC00000"/>
              </font>
            </x14:dxf>
          </x14:cfRule>
          <x14:cfRule type="expression" priority="1018" id="{CF12A9AA-045C-4AD5-9717-55C97C020DDF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B7DED16-2279-446B-B017-F111F3DDC86E}">
            <xm:f>$G$21&lt;60%*DataInduk!$L$6</xm:f>
            <x14:dxf>
              <font>
                <color rgb="FFC00000"/>
              </font>
            </x14:dxf>
          </x14:cfRule>
          <x14:cfRule type="expression" priority="1016" id="{6CA8785E-7E87-49FB-AF59-DB3C86E502AA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DA5B0C2C-335F-4161-85B2-9D43198B0C23}">
            <xm:f>$G$22&lt;60%*DataInduk!$L$6</xm:f>
            <x14:dxf>
              <font>
                <color rgb="FFC00000"/>
              </font>
            </x14:dxf>
          </x14:cfRule>
          <x14:cfRule type="expression" priority="1014" id="{65031AC4-56E2-4271-934F-2B7EA840550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F92944D-6BC3-4CB0-AB0A-14C381B3610E}">
            <xm:f>$G$23&lt;60%*DataInduk!$L$6</xm:f>
            <x14:dxf>
              <font>
                <color rgb="FFC00000"/>
              </font>
            </x14:dxf>
          </x14:cfRule>
          <x14:cfRule type="expression" priority="1012" id="{9578ED3A-7E77-4F24-AF72-C5BCA0220C7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A6AC1F7B-E12E-4475-B167-243C66763837}">
            <xm:f>$G$24&lt;60%*DataInduk!$L$6</xm:f>
            <x14:dxf>
              <font>
                <color rgb="FFC00000"/>
              </font>
            </x14:dxf>
          </x14:cfRule>
          <x14:cfRule type="expression" priority="1010" id="{B46AA112-07BE-43E0-9081-9D9F00194936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FC79DBE-DA43-483A-9EB1-0642048BBAF5}">
            <xm:f>$G$25&lt;60%*DataInduk!$L$6</xm:f>
            <x14:dxf>
              <font>
                <color rgb="FFC00000"/>
              </font>
            </x14:dxf>
          </x14:cfRule>
          <x14:cfRule type="expression" priority="1008" id="{AC1E8103-0B47-4511-B6B6-D82F77104743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1FFCD0F4-308D-4C0D-8106-FD0EE568EBF3}">
            <xm:f>$G$26&lt;60%*DataInduk!$L$6</xm:f>
            <x14:dxf>
              <font>
                <color rgb="FFC00000"/>
              </font>
            </x14:dxf>
          </x14:cfRule>
          <x14:cfRule type="expression" priority="1006" id="{D6F11989-86FE-44B6-BD96-C738C7BCBBF8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13AEE83-B11E-4968-AEBD-FCF16458ABA6}">
            <xm:f>$G$27&lt;60%*DataInduk!$L$6</xm:f>
            <x14:dxf>
              <font>
                <color rgb="FFC00000"/>
              </font>
            </x14:dxf>
          </x14:cfRule>
          <x14:cfRule type="expression" priority="1004" id="{940C9651-326F-471B-B6D8-A661BF5E50A2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FE0DCDD7-4B21-4828-BEBA-6E8AD0D7FC15}">
            <xm:f>$G$28&lt;60%*DataInduk!$L$6</xm:f>
            <x14:dxf>
              <font>
                <color rgb="FFC00000"/>
              </font>
            </x14:dxf>
          </x14:cfRule>
          <x14:cfRule type="expression" priority="1002" id="{E902BAA0-0CA0-45E9-AD7E-8B21DE7BB7C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FA7EE726-4C3C-4306-BBF6-8E8A4983E91C}">
            <xm:f>$G$29&lt;60%*DataInduk!$L$6</xm:f>
            <x14:dxf>
              <font>
                <color rgb="FFC00000"/>
              </font>
            </x14:dxf>
          </x14:cfRule>
          <x14:cfRule type="expression" priority="1000" id="{FCE8A9DB-CA79-4826-8C5E-ED47BF7749C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EF593E4D-7B1E-4ABC-AB3E-E196B5B5FE21}">
            <xm:f>$G$30&lt;60%*DataInduk!$L$6</xm:f>
            <x14:dxf>
              <font>
                <color rgb="FFC00000"/>
              </font>
            </x14:dxf>
          </x14:cfRule>
          <x14:cfRule type="expression" priority="998" id="{7A02FADF-6B08-4AC0-A559-20A121F15EBE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64D89903-0BA8-47CF-88AD-9504C1B2B0DA}">
            <xm:f>$G$31&lt;60%*DataInduk!$L$6</xm:f>
            <x14:dxf>
              <font>
                <color rgb="FFC00000"/>
              </font>
            </x14:dxf>
          </x14:cfRule>
          <x14:cfRule type="expression" priority="996" id="{56EE6520-743D-4C74-BA20-770165A9BB28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16431046-42B3-4B90-A90F-E7064AE72222}">
            <xm:f>$G$32&lt;60%*DataInduk!$L$6</xm:f>
            <x14:dxf>
              <font>
                <color rgb="FFC00000"/>
              </font>
            </x14:dxf>
          </x14:cfRule>
          <x14:cfRule type="expression" priority="994" id="{51FCC23B-295B-4425-8F38-866352926817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1DAC72D2-8A3E-441C-9B1D-276E6FA7D30E}">
            <xm:f>$G$33&lt;60%*DataInduk!$L$6</xm:f>
            <x14:dxf>
              <font>
                <color rgb="FFC00000"/>
              </font>
            </x14:dxf>
          </x14:cfRule>
          <x14:cfRule type="expression" priority="992" id="{A30D643C-9CD5-4106-AA8C-EB679E916371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FDEBF296-CD0A-4DBB-BDFD-9429E2B7C2BC}">
            <xm:f>$G$34&lt;60%*DataInduk!$L$6</xm:f>
            <x14:dxf>
              <font>
                <color rgb="FFC00000"/>
              </font>
            </x14:dxf>
          </x14:cfRule>
          <x14:cfRule type="expression" priority="990" id="{66070117-F72A-4CEB-A316-102E4F50B1CB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741C98FF-FBDC-4866-8088-ED70D6D02877}">
            <xm:f>$G$35&lt;60%*DataInduk!$L$6</xm:f>
            <x14:dxf>
              <font>
                <color rgb="FFC00000"/>
              </font>
            </x14:dxf>
          </x14:cfRule>
          <x14:cfRule type="expression" priority="988" id="{1E26F05C-0DF3-416E-B9EC-6E643C3135F1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E7FE6F79-CF01-440E-BFFC-B17268D16A7F}">
            <xm:f>$G$36&lt;60%*DataInduk!$L$6</xm:f>
            <x14:dxf>
              <font>
                <color rgb="FFC00000"/>
              </font>
            </x14:dxf>
          </x14:cfRule>
          <x14:cfRule type="expression" priority="986" id="{414633B2-B5DE-4E4A-BCF4-B3B8E75E9B1A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04F26676-9ED7-4E40-92F0-0D427071DD81}">
            <xm:f>$G$37&lt;60%*DataInduk!$L$6</xm:f>
            <x14:dxf>
              <font>
                <color rgb="FFC00000"/>
              </font>
            </x14:dxf>
          </x14:cfRule>
          <x14:cfRule type="expression" priority="984" id="{261C0503-4E34-4846-BB1B-A67CCB9F6034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02A4A75C-689B-4955-9645-2789019D6173}">
            <xm:f>$G$38&lt;60%*DataInduk!$L$6</xm:f>
            <x14:dxf>
              <font>
                <color rgb="FFC00000"/>
              </font>
            </x14:dxf>
          </x14:cfRule>
          <x14:cfRule type="expression" priority="982" id="{493F2280-778D-4D7C-9554-380F065A35CB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3D46F093-218A-4991-BBB5-D679A260A1CE}">
            <xm:f>$G$39&lt;60%*DataInduk!$L$6</xm:f>
            <x14:dxf>
              <font>
                <color rgb="FFC00000"/>
              </font>
            </x14:dxf>
          </x14:cfRule>
          <x14:cfRule type="expression" priority="980" id="{C5EB9E00-F619-4F93-B504-A879FCE883FA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86B417BD-DA52-4A30-B76B-2902DC5D7E3A}">
            <xm:f>$G$40&lt;60%*DataInduk!$L$6</xm:f>
            <x14:dxf>
              <font>
                <color rgb="FFC00000"/>
              </font>
            </x14:dxf>
          </x14:cfRule>
          <x14:cfRule type="expression" priority="978" id="{ED368AEE-259B-4C23-B283-35D09907ED6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C4B81494-C97A-4FFF-9A1B-3EDA1084FB46}">
            <xm:f>$G$41&lt;60%*DataInduk!$L$6</xm:f>
            <x14:dxf>
              <font>
                <color rgb="FFC00000"/>
              </font>
            </x14:dxf>
          </x14:cfRule>
          <x14:cfRule type="expression" priority="976" id="{2C79D7E0-7745-4FA4-B4DE-8E938ED88B31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C956A126-CC64-4697-B71F-F0C155C7785F}">
            <xm:f>$G$42&lt;60%*DataInduk!$L$6</xm:f>
            <x14:dxf>
              <font>
                <color rgb="FFC00000"/>
              </font>
            </x14:dxf>
          </x14:cfRule>
          <x14:cfRule type="expression" priority="974" id="{B0C93B04-F28D-4B85-B8BC-BA315243DD97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EB93C9A8-4837-4B40-9D7B-66182FAB25CE}">
            <xm:f>$G$43&lt;60%*DataInduk!$L$6</xm:f>
            <x14:dxf>
              <font>
                <color rgb="FFC00000"/>
              </font>
            </x14:dxf>
          </x14:cfRule>
          <x14:cfRule type="expression" priority="972" id="{65875915-00DD-407F-8E2B-82DAEADC29CC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F780FF78-86A4-4C3D-ABF3-1CBC6A3C304D}">
            <xm:f>$G$44&lt;60%*DataInduk!$L$6</xm:f>
            <x14:dxf>
              <font>
                <color rgb="FFC00000"/>
              </font>
            </x14:dxf>
          </x14:cfRule>
          <x14:cfRule type="expression" priority="970" id="{2FD57C95-2A32-42A7-963B-93B9AAFA7117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B4984B2-83E9-4060-BBA7-20B38940855A}">
            <xm:f>$G$45&lt;60%*DataInduk!$L$6</xm:f>
            <x14:dxf>
              <font>
                <color rgb="FFC00000"/>
              </font>
            </x14:dxf>
          </x14:cfRule>
          <x14:cfRule type="expression" priority="968" id="{CCCF74ED-4D9F-4E72-8E42-4EEDF74B9B0E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AAC6772-98B2-4366-9B8C-29D0B4C88051}">
            <xm:f>$G$46&lt;60%*DataInduk!$L$6</xm:f>
            <x14:dxf>
              <font>
                <color rgb="FFC00000"/>
              </font>
            </x14:dxf>
          </x14:cfRule>
          <x14:cfRule type="expression" priority="966" id="{D028C582-4546-485B-BF4D-F227F0CEDAF0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0F1C1FFB-91E7-4B92-ACBD-028D3EC84309}">
            <xm:f>$G$47&lt;60%*DataInduk!$L$6</xm:f>
            <x14:dxf>
              <font>
                <color rgb="FFC00000"/>
              </font>
            </x14:dxf>
          </x14:cfRule>
          <x14:cfRule type="expression" priority="964" id="{CBE88CF4-B1F3-4CD9-B2D4-AB8238AB1A8B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FEF7C4E8-2EC6-4B75-8BAA-D0AD8CB4D3D1}">
            <xm:f>$G$48&lt;60%*DataInduk!$L$6</xm:f>
            <x14:dxf>
              <font>
                <color rgb="FFC00000"/>
              </font>
            </x14:dxf>
          </x14:cfRule>
          <x14:cfRule type="expression" priority="962" id="{657504EA-8D49-434A-8C0C-F6B88053534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CE8406FD-6BFC-4390-B135-FF6BC030B3EB}">
            <xm:f>H9&lt;60%*DataInduk!$L$6</xm:f>
            <x14:dxf>
              <font>
                <color rgb="FFC00000"/>
              </font>
            </x14:dxf>
          </x14:cfRule>
          <x14:cfRule type="expression" priority="960" id="{2DA5A889-BC7C-4036-A5D1-1CB2F906CBE1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211DE9E1-B092-471A-99CB-E6D5161FE55A}">
            <xm:f>H10&lt;60%*DataInduk!$L$6</xm:f>
            <x14:dxf>
              <font>
                <color rgb="FFC00000"/>
              </font>
            </x14:dxf>
          </x14:cfRule>
          <x14:cfRule type="expression" priority="958" id="{67E7B3E7-27F9-4EBB-BAE7-29E1B003EBB8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4EA445C3-CCDD-491F-BD2E-D016EC8CD31B}">
            <xm:f>H11&lt;60%*DataInduk!$L$6</xm:f>
            <x14:dxf>
              <font>
                <color rgb="FFC00000"/>
              </font>
            </x14:dxf>
          </x14:cfRule>
          <x14:cfRule type="expression" priority="956" id="{C0D81BD7-D24F-4E89-9649-E9B6BE0FD6C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8A8E78E0-4F8E-4092-8686-34F73538ADD6}">
            <xm:f>H12&lt;60%*DataInduk!$L$6</xm:f>
            <x14:dxf>
              <font>
                <color rgb="FFC00000"/>
              </font>
            </x14:dxf>
          </x14:cfRule>
          <x14:cfRule type="expression" priority="954" id="{24ED69CE-DBEA-45D9-B981-6612E421FE4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838CBBE-43FB-457B-8590-D35B4669683C}">
            <xm:f>H13&lt;60%*DataInduk!$L$6</xm:f>
            <x14:dxf>
              <font>
                <color rgb="FFC00000"/>
              </font>
            </x14:dxf>
          </x14:cfRule>
          <x14:cfRule type="expression" priority="952" id="{C2F634E4-DBC3-49F2-89DE-2975FE911F37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5845571-2255-4B18-AF31-4B4697213E78}">
            <xm:f>H14&lt;60%*DataInduk!$L$6</xm:f>
            <x14:dxf>
              <font>
                <color rgb="FFC00000"/>
              </font>
            </x14:dxf>
          </x14:cfRule>
          <x14:cfRule type="expression" priority="950" id="{87DAD91E-4A7F-49AB-B2FF-2FDC9A105D0F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0690F0D8-93D6-423D-89B6-4ED2B8AC0BFD}">
            <xm:f>H15&lt;60%*DataInduk!$L$6</xm:f>
            <x14:dxf>
              <font>
                <color rgb="FFC00000"/>
              </font>
            </x14:dxf>
          </x14:cfRule>
          <x14:cfRule type="expression" priority="948" id="{2E150BD6-B5C2-45A7-B0E4-F5B5B277524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734718A7-0419-40D1-B1B6-A6727FA05BE3}">
            <xm:f>H16&lt;60%*DataInduk!$L$6</xm:f>
            <x14:dxf>
              <font>
                <color rgb="FFC00000"/>
              </font>
            </x14:dxf>
          </x14:cfRule>
          <x14:cfRule type="expression" priority="946" id="{85647E77-0F2A-47B3-84A7-17173899D35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98916370-A695-40FE-BC54-1070B6F8C883}">
            <xm:f>H17&lt;60%*DataInduk!$L$6</xm:f>
            <x14:dxf>
              <font>
                <color rgb="FFC00000"/>
              </font>
            </x14:dxf>
          </x14:cfRule>
          <x14:cfRule type="expression" priority="944" id="{97E48D2B-ACA1-413D-A5AF-214307081ADD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4392F8A3-48C3-48B6-B7A8-D46A7C9F2377}">
            <xm:f>H18&lt;60%*DataInduk!$L$6</xm:f>
            <x14:dxf>
              <font>
                <color rgb="FFC00000"/>
              </font>
            </x14:dxf>
          </x14:cfRule>
          <x14:cfRule type="expression" priority="942" id="{D34896B5-50D3-43C0-8761-8A2CEBF0EDD7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2AF8109-D0F6-48F7-9674-17CAFF095416}">
            <xm:f>H20&lt;60%*DataInduk!$L$6</xm:f>
            <x14:dxf>
              <font>
                <color rgb="FFC00000"/>
              </font>
            </x14:dxf>
          </x14:cfRule>
          <x14:cfRule type="expression" priority="940" id="{41148C9D-59A3-43C0-A2D4-4A6872F6BA0B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D3B09F65-639A-471C-8CB8-849170BDA1DF}">
            <xm:f>H21&lt;60%*DataInduk!$L$6</xm:f>
            <x14:dxf>
              <font>
                <color rgb="FFC00000"/>
              </font>
            </x14:dxf>
          </x14:cfRule>
          <x14:cfRule type="expression" priority="938" id="{0850AFFB-31B1-476F-A62E-3081A080949B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499C76B3-F681-4C5A-B749-1F1A634950EE}">
            <xm:f>H22&lt;60%*DataInduk!$L$6</xm:f>
            <x14:dxf>
              <font>
                <color rgb="FFC00000"/>
              </font>
            </x14:dxf>
          </x14:cfRule>
          <x14:cfRule type="expression" priority="936" id="{907D8EB2-9F22-4F5D-AF80-9EA3E3834A0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369797A-5FA7-4E4F-B56B-0198BAE1C49A}">
            <xm:f>H23&lt;60%*DataInduk!$L$6</xm:f>
            <x14:dxf>
              <font>
                <color rgb="FFC00000"/>
              </font>
            </x14:dxf>
          </x14:cfRule>
          <x14:cfRule type="expression" priority="934" id="{5713684D-DCE9-4ECF-9D2B-E8F9AD7CA103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63411861-EFFA-4BB3-AFC8-A6B99B34C55E}">
            <xm:f>H24&lt;60%*DataInduk!$L$6</xm:f>
            <x14:dxf>
              <font>
                <color rgb="FFC00000"/>
              </font>
            </x14:dxf>
          </x14:cfRule>
          <x14:cfRule type="expression" priority="932" id="{6419C7D9-28CA-44ED-BC71-88408382499F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9873D271-2E2B-4C97-BC8E-9373836A983C}">
            <xm:f>H25&lt;60%*DataInduk!$L$6</xm:f>
            <x14:dxf>
              <font>
                <color rgb="FFC00000"/>
              </font>
            </x14:dxf>
          </x14:cfRule>
          <x14:cfRule type="expression" priority="930" id="{ED5AE6BE-9979-4C50-B205-A8C39B926D2C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EC55BDE0-5DCC-4626-A98B-F11B3510E49A}">
            <xm:f>H26&lt;60%*DataInduk!$L$6</xm:f>
            <x14:dxf>
              <font>
                <color rgb="FFC00000"/>
              </font>
            </x14:dxf>
          </x14:cfRule>
          <x14:cfRule type="expression" priority="928" id="{0E5A7D82-683C-4CD3-8125-00FCD75664C3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E0A7497-DD13-4D86-B16B-DAC5DCAF8D0D}">
            <xm:f>H27&lt;60%*DataInduk!$L$6</xm:f>
            <x14:dxf>
              <font>
                <color rgb="FFC00000"/>
              </font>
            </x14:dxf>
          </x14:cfRule>
          <x14:cfRule type="expression" priority="926" id="{C72D505B-EAAE-4E37-B9AC-09DF81FB69ED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0302B99-D09D-4B34-80CC-F2DCA0A1C5D8}">
            <xm:f>H28&lt;60%*DataInduk!$L$6</xm:f>
            <x14:dxf>
              <font>
                <color rgb="FFC00000"/>
              </font>
            </x14:dxf>
          </x14:cfRule>
          <x14:cfRule type="expression" priority="924" id="{8BB0F737-0244-446A-A82F-EC8799CDDF9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756A4E09-28D3-4613-BDD4-2BDBB37D661D}">
            <xm:f>H29&lt;60%*DataInduk!$L$6</xm:f>
            <x14:dxf>
              <font>
                <color rgb="FFC00000"/>
              </font>
            </x14:dxf>
          </x14:cfRule>
          <x14:cfRule type="expression" priority="922" id="{CAE68689-49CD-49A0-AAAC-DE9B63B4E3E0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A5C3E2CC-3EC3-4E25-A2EC-C19CAE0CC9EE}">
            <xm:f>H30&lt;60%*DataInduk!$L$6</xm:f>
            <x14:dxf>
              <font>
                <color rgb="FFC00000"/>
              </font>
            </x14:dxf>
          </x14:cfRule>
          <x14:cfRule type="expression" priority="920" id="{4CD2680B-9900-4F87-958B-393466A508CA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31B57A68-DF7C-4B77-B809-B16E83DAF231}">
            <xm:f>H31&lt;60%*DataInduk!$L$6</xm:f>
            <x14:dxf>
              <font>
                <color rgb="FFC00000"/>
              </font>
            </x14:dxf>
          </x14:cfRule>
          <x14:cfRule type="expression" priority="918" id="{0BFD218F-96C6-41F1-B7FB-3087994C830D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E7BA11D7-4B91-40D2-9D53-7A2E1B9E0EC6}">
            <xm:f>H32&lt;60%*DataInduk!$L$6</xm:f>
            <x14:dxf>
              <font>
                <color rgb="FFC00000"/>
              </font>
            </x14:dxf>
          </x14:cfRule>
          <x14:cfRule type="expression" priority="916" id="{B2B4FCAF-045F-46BE-9234-7724A8E1528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36AF1FBB-0065-4215-868B-DDE009CE643B}">
            <xm:f>H33&lt;60%*DataInduk!$L$6</xm:f>
            <x14:dxf>
              <font>
                <color rgb="FFC00000"/>
              </font>
            </x14:dxf>
          </x14:cfRule>
          <x14:cfRule type="expression" priority="914" id="{26D7B45D-0456-4B17-915D-356D60CBB16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F71A4B8A-D8D8-49C0-9BAF-85BC5A21A8AB}">
            <xm:f>H34&lt;60%*DataInduk!$L$6</xm:f>
            <x14:dxf>
              <font>
                <color rgb="FFC00000"/>
              </font>
            </x14:dxf>
          </x14:cfRule>
          <x14:cfRule type="expression" priority="912" id="{8C18E162-2FB4-4157-8DB7-75CC6942EF14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87186C72-62E1-4F8C-9396-41F0C0CA95A8}">
            <xm:f>H35&lt;60%*DataInduk!$L$6</xm:f>
            <x14:dxf>
              <font>
                <color rgb="FFC00000"/>
              </font>
            </x14:dxf>
          </x14:cfRule>
          <x14:cfRule type="expression" priority="910" id="{F8125899-2404-423A-8E85-4AEB171076A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EDE41E9A-6F8A-4559-8D83-7F3D769B3E10}">
            <xm:f>H36&lt;60%*DataInduk!$L$6</xm:f>
            <x14:dxf>
              <font>
                <color rgb="FFC00000"/>
              </font>
            </x14:dxf>
          </x14:cfRule>
          <x14:cfRule type="expression" priority="908" id="{9DD1BA4D-6235-49C3-90FC-A4B2D3411D23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52A2A78-446A-439B-8730-A95CD14DB92A}">
            <xm:f>H37&lt;60%*DataInduk!$L$6</xm:f>
            <x14:dxf>
              <font>
                <color rgb="FFC00000"/>
              </font>
            </x14:dxf>
          </x14:cfRule>
          <x14:cfRule type="expression" priority="906" id="{C2479866-ACD8-4917-AC96-2B2CD3F42BA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D5552D2A-D084-4FCB-863E-2E1E988F84EA}">
            <xm:f>H38&lt;60%*DataInduk!$L$6</xm:f>
            <x14:dxf>
              <font>
                <color rgb="FFC00000"/>
              </font>
            </x14:dxf>
          </x14:cfRule>
          <x14:cfRule type="expression" priority="904" id="{EE9CEA5B-8E7E-49CC-B7C3-7E633BCD3D59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07C5269C-BF7A-40C8-8780-D4006FC0FB68}">
            <xm:f>H39&lt;60%*DataInduk!$L$6</xm:f>
            <x14:dxf>
              <font>
                <color rgb="FFC00000"/>
              </font>
            </x14:dxf>
          </x14:cfRule>
          <x14:cfRule type="expression" priority="902" id="{DFE4AB26-4B1C-41E7-988A-F08AC9113940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F309E247-836E-4D8E-95FD-AEE9741EEFE1}">
            <xm:f>H40&lt;60%*DataInduk!$L$6</xm:f>
            <x14:dxf>
              <font>
                <color rgb="FFC00000"/>
              </font>
            </x14:dxf>
          </x14:cfRule>
          <x14:cfRule type="expression" priority="900" id="{246907A7-28AC-4F40-AF3B-282DBB126C21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C00801C1-D8F1-4CC7-9EC8-411F0BAF8B87}">
            <xm:f>H41&lt;60%*DataInduk!$L$6</xm:f>
            <x14:dxf>
              <font>
                <color rgb="FFC00000"/>
              </font>
            </x14:dxf>
          </x14:cfRule>
          <x14:cfRule type="expression" priority="898" id="{7BE590AC-B97F-425C-AB64-07109F28909B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0AF5E727-8EC9-468F-8E49-44185FD5BB0A}">
            <xm:f>H42&lt;60%*DataInduk!$L$6</xm:f>
            <x14:dxf>
              <font>
                <color rgb="FFC00000"/>
              </font>
            </x14:dxf>
          </x14:cfRule>
          <x14:cfRule type="expression" priority="896" id="{FB98B0E2-71C5-4F49-A9F7-E6382F1C582B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D7F5F6CC-DF9A-4473-873C-ADE04FF1FC59}">
            <xm:f>H43&lt;60%*DataInduk!$L$6</xm:f>
            <x14:dxf>
              <font>
                <color rgb="FFC00000"/>
              </font>
            </x14:dxf>
          </x14:cfRule>
          <x14:cfRule type="expression" priority="894" id="{DD075EB0-AAD0-4311-8E0F-DDF1E861072B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B6D30976-F5CE-49B4-92D1-FDE7C3C2A3EC}">
            <xm:f>H44&lt;60%*DataInduk!$L$6</xm:f>
            <x14:dxf>
              <font>
                <color rgb="FFC00000"/>
              </font>
            </x14:dxf>
          </x14:cfRule>
          <x14:cfRule type="expression" priority="892" id="{9F9425CB-9138-4E0F-BC68-9D03753A928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DB14A890-A2B0-4277-A740-052FC0605AF5}">
            <xm:f>H45&lt;60%*DataInduk!$L$6</xm:f>
            <x14:dxf>
              <font>
                <color rgb="FFC00000"/>
              </font>
            </x14:dxf>
          </x14:cfRule>
          <x14:cfRule type="expression" priority="890" id="{6EEE1462-1392-499D-9580-4E4A61F3FE0A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5F25564C-7A67-4CCF-ADCF-F8CFB53E3B33}">
            <xm:f>H46&lt;60%*DataInduk!$L$6</xm:f>
            <x14:dxf>
              <font>
                <color rgb="FFC00000"/>
              </font>
            </x14:dxf>
          </x14:cfRule>
          <x14:cfRule type="expression" priority="888" id="{DAA0BE6C-2049-46DF-A74A-44A4BEE5FE60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DEF982E5-5A6A-430A-9565-8A524DC76920}">
            <xm:f>H47&lt;60%*DataInduk!$L$6</xm:f>
            <x14:dxf>
              <font>
                <color rgb="FFC00000"/>
              </font>
            </x14:dxf>
          </x14:cfRule>
          <x14:cfRule type="expression" priority="886" id="{32B07F69-65F4-44B3-B483-A796D3C1C57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82EFCF54-ABCA-4351-A766-FDBD4060FA25}">
            <xm:f>H48&lt;60%*DataInduk!$L$6</xm:f>
            <x14:dxf>
              <font>
                <color rgb="FFC00000"/>
              </font>
            </x14:dxf>
          </x14:cfRule>
          <x14:cfRule type="expression" priority="884" id="{FBB87F62-B342-495E-88D5-B9F52E3A2D76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3213F767-38F1-4D22-8FE6-220DCF427AD1}">
            <xm:f>H19&lt;60%*DataInduk!$L$6</xm:f>
            <x14:dxf>
              <font>
                <color rgb="FFC00000"/>
              </font>
            </x14:dxf>
          </x14:cfRule>
          <x14:cfRule type="expression" priority="882" id="{23EC2EBC-FCD1-4767-9BA9-B826576A5843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2285DEA-7A4B-4D7F-B4F3-CDF3478E82C5}">
            <xm:f>I9&lt;60%*DataInduk!$L$6</xm:f>
            <x14:dxf>
              <font>
                <color rgb="FFC00000"/>
              </font>
            </x14:dxf>
          </x14:cfRule>
          <x14:cfRule type="expression" priority="880" id="{46196C82-7A1E-47A0-8BB5-F5B4295A660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AA0E967A-8F5C-4427-9F83-2305246F0392}">
            <xm:f>I10&lt;60%*DataInduk!$L$6</xm:f>
            <x14:dxf>
              <font>
                <color rgb="FFC00000"/>
              </font>
            </x14:dxf>
          </x14:cfRule>
          <x14:cfRule type="expression" priority="878" id="{9C9F3D53-A626-41C2-AAF4-5A80579AAB8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F30B160-142B-4880-B8DD-24E7410A6EC2}">
            <xm:f>I11&lt;60%*DataInduk!$L$6</xm:f>
            <x14:dxf>
              <font>
                <color rgb="FFC00000"/>
              </font>
            </x14:dxf>
          </x14:cfRule>
          <x14:cfRule type="expression" priority="876" id="{5E7BA8DC-91B4-49A7-B3A3-A608FE9B9FC8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250953DF-31AC-4DD5-B60D-753552E7C76C}">
            <xm:f>I12&lt;60%*DataInduk!$L$6</xm:f>
            <x14:dxf>
              <font>
                <color rgb="FFC00000"/>
              </font>
            </x14:dxf>
          </x14:cfRule>
          <x14:cfRule type="expression" priority="874" id="{FE59A098-40F7-4EBD-AD3C-27C8D7091504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3CCEDB19-7307-4374-9890-5EA6CC27762E}">
            <xm:f>I13&lt;60%*DataInduk!$L$6</xm:f>
            <x14:dxf>
              <font>
                <color rgb="FFC00000"/>
              </font>
            </x14:dxf>
          </x14:cfRule>
          <x14:cfRule type="expression" priority="872" id="{6670B4F8-B84C-4672-853C-FFEA5AFEBDA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D46D769-8145-40F1-8188-318620814E9C}">
            <xm:f>I14&lt;60%*DataInduk!$L$6</xm:f>
            <x14:dxf>
              <font>
                <color rgb="FFC00000"/>
              </font>
            </x14:dxf>
          </x14:cfRule>
          <x14:cfRule type="expression" priority="870" id="{8786FB5D-228C-4BB2-81E5-0BBB722B9C2D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E5393165-904E-4C24-AF65-DCB680D2373C}">
            <xm:f>I15&lt;60%*DataInduk!$L$6</xm:f>
            <x14:dxf>
              <font>
                <color rgb="FFC00000"/>
              </font>
            </x14:dxf>
          </x14:cfRule>
          <x14:cfRule type="expression" priority="868" id="{02A0629F-99E8-4D93-AC07-2315A8325F93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953FAD94-498D-4CBA-B59A-502B38E77EAB}">
            <xm:f>I16&lt;60%*DataInduk!$L$6</xm:f>
            <x14:dxf>
              <font>
                <color rgb="FFC00000"/>
              </font>
            </x14:dxf>
          </x14:cfRule>
          <x14:cfRule type="expression" priority="866" id="{2CF96E81-B43A-49B4-AFDC-F6B466BFB53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C22491B9-467A-4201-A8A8-AE237F08C340}">
            <xm:f>I17&lt;60%*DataInduk!$L$6</xm:f>
            <x14:dxf>
              <font>
                <color rgb="FFC00000"/>
              </font>
            </x14:dxf>
          </x14:cfRule>
          <x14:cfRule type="expression" priority="864" id="{16ABB95A-0374-437C-ABED-D1F7C807FBA2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3A8AA7E1-317B-430C-B58D-0DF2F30CDB8B}">
            <xm:f>I18&lt;60%*DataInduk!$L$6</xm:f>
            <x14:dxf>
              <font>
                <color rgb="FFC00000"/>
              </font>
            </x14:dxf>
          </x14:cfRule>
          <x14:cfRule type="expression" priority="862" id="{171FD36E-ED8B-464C-9598-2F2ECB603345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2F9A5968-73CF-47EB-9503-B98CAF0D7589}">
            <xm:f>I20&lt;60%*DataInduk!$L$6</xm:f>
            <x14:dxf>
              <font>
                <color rgb="FFC00000"/>
              </font>
            </x14:dxf>
          </x14:cfRule>
          <x14:cfRule type="expression" priority="860" id="{02EEF329-20EA-44FF-A34F-E12E129ED2D2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37D74DCB-CF2E-46F7-8661-48381FB651B9}">
            <xm:f>I21&lt;60%*DataInduk!$L$6</xm:f>
            <x14:dxf>
              <font>
                <color rgb="FFC00000"/>
              </font>
            </x14:dxf>
          </x14:cfRule>
          <x14:cfRule type="expression" priority="858" id="{E0FCCD33-BE0B-4757-A233-4F09D593B486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C64111BC-6E56-4AD7-81AE-222B30890B24}">
            <xm:f>I22&lt;60%*DataInduk!$L$6</xm:f>
            <x14:dxf>
              <font>
                <color rgb="FFC00000"/>
              </font>
            </x14:dxf>
          </x14:cfRule>
          <x14:cfRule type="expression" priority="856" id="{EB144E7B-7A9D-44F6-8F35-94F1063742F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2F136A9E-9733-4D10-848B-42D2CEAE2B4A}">
            <xm:f>I23&lt;60%*DataInduk!$L$6</xm:f>
            <x14:dxf>
              <font>
                <color rgb="FFC00000"/>
              </font>
            </x14:dxf>
          </x14:cfRule>
          <x14:cfRule type="expression" priority="854" id="{A6D194B5-3FDC-4DBB-88ED-BB9548C19979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BE41F5DD-7F47-444D-8D14-5C1D4599F66F}">
            <xm:f>I24&lt;60%*DataInduk!$L$6</xm:f>
            <x14:dxf>
              <font>
                <color rgb="FFC00000"/>
              </font>
            </x14:dxf>
          </x14:cfRule>
          <x14:cfRule type="expression" priority="852" id="{367F4EE3-E71E-45DC-81E3-ECEB7C20B990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27BEB4A2-9CCA-4155-8560-CFA2073DED45}">
            <xm:f>I25&lt;60%*DataInduk!$L$6</xm:f>
            <x14:dxf>
              <font>
                <color rgb="FFC00000"/>
              </font>
            </x14:dxf>
          </x14:cfRule>
          <x14:cfRule type="expression" priority="850" id="{68A60850-60CA-4474-A508-BBDDA4F1588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4B18B47A-AB26-4F0B-BFEE-9828542E48F9}">
            <xm:f>I26&lt;60%*DataInduk!$L$6</xm:f>
            <x14:dxf>
              <font>
                <color rgb="FFC00000"/>
              </font>
            </x14:dxf>
          </x14:cfRule>
          <x14:cfRule type="expression" priority="848" id="{040F230C-9516-4FAE-A74E-DB49EF915E24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B340225D-0A00-4D07-9A6C-6FD192831A5D}">
            <xm:f>I27&lt;60%*DataInduk!$L$6</xm:f>
            <x14:dxf>
              <font>
                <color rgb="FFC00000"/>
              </font>
            </x14:dxf>
          </x14:cfRule>
          <x14:cfRule type="expression" priority="846" id="{0652E6A5-A5E0-46C5-A18C-E766BA03051B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CB265F5A-DC42-431F-A734-7666B60C4FFA}">
            <xm:f>I28&lt;60%*DataInduk!$L$6</xm:f>
            <x14:dxf>
              <font>
                <color rgb="FFC00000"/>
              </font>
            </x14:dxf>
          </x14:cfRule>
          <x14:cfRule type="expression" priority="844" id="{FE33112A-1005-4478-B25D-DE548B291529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17152A17-95AC-4C81-AAAF-D3008492F3E6}">
            <xm:f>I29&lt;60%*DataInduk!$L$6</xm:f>
            <x14:dxf>
              <font>
                <color rgb="FFC00000"/>
              </font>
            </x14:dxf>
          </x14:cfRule>
          <x14:cfRule type="expression" priority="842" id="{F4EDE842-BFE6-4741-B44D-C38C5679F98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AFA29C62-28B1-434C-98D6-F2EAE8AF817F}">
            <xm:f>I30&lt;60%*DataInduk!$L$6</xm:f>
            <x14:dxf>
              <font>
                <color rgb="FFC00000"/>
              </font>
            </x14:dxf>
          </x14:cfRule>
          <x14:cfRule type="expression" priority="840" id="{6F3B9EAC-0560-4DBC-BE15-7F6198C45033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9B068B26-244B-4A1F-B5C6-196F8A6024D4}">
            <xm:f>I31&lt;60%*DataInduk!$L$6</xm:f>
            <x14:dxf>
              <font>
                <color rgb="FFC00000"/>
              </font>
            </x14:dxf>
          </x14:cfRule>
          <x14:cfRule type="expression" priority="838" id="{2027C1B7-F2E3-4D88-9165-D3348F24246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4054FA63-0DF1-4E82-8D53-A9A23875DFB7}">
            <xm:f>I32&lt;60%*DataInduk!$L$6</xm:f>
            <x14:dxf>
              <font>
                <color rgb="FFC00000"/>
              </font>
            </x14:dxf>
          </x14:cfRule>
          <x14:cfRule type="expression" priority="836" id="{4330A33B-E728-43F1-B69C-DB7D0FBE09B2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92749B93-9250-4B69-A16E-C401541CA1E3}">
            <xm:f>I33&lt;60%*DataInduk!$L$6</xm:f>
            <x14:dxf>
              <font>
                <color rgb="FFC00000"/>
              </font>
            </x14:dxf>
          </x14:cfRule>
          <x14:cfRule type="expression" priority="834" id="{D252CD64-F90B-4A54-AE9B-60830CC9FC99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F1BC4526-FBC4-42D3-B440-95761EF91B2A}">
            <xm:f>I34&lt;60%*DataInduk!$L$6</xm:f>
            <x14:dxf>
              <font>
                <color rgb="FFC00000"/>
              </font>
            </x14:dxf>
          </x14:cfRule>
          <x14:cfRule type="expression" priority="832" id="{15229B91-7C7D-4FB4-A5FD-A3CD02A2751D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FE8C6602-1CDB-4E84-8901-577093E7ED17}">
            <xm:f>I35&lt;60%*DataInduk!$L$6</xm:f>
            <x14:dxf>
              <font>
                <color rgb="FFC00000"/>
              </font>
            </x14:dxf>
          </x14:cfRule>
          <x14:cfRule type="expression" priority="830" id="{DD627449-3A26-4485-A229-C28071A5C18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7A2476E8-229B-4A51-BDE0-3BD317963F33}">
            <xm:f>I36&lt;60%*DataInduk!$L$6</xm:f>
            <x14:dxf>
              <font>
                <color rgb="FFC00000"/>
              </font>
            </x14:dxf>
          </x14:cfRule>
          <x14:cfRule type="expression" priority="828" id="{1DBF5987-6742-4F5B-AE1B-E2DA33449B7C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A3430230-964C-4C41-9C72-2F6D23DA0FCE}">
            <xm:f>I37&lt;60%*DataInduk!$L$6</xm:f>
            <x14:dxf>
              <font>
                <color rgb="FFC00000"/>
              </font>
            </x14:dxf>
          </x14:cfRule>
          <x14:cfRule type="expression" priority="826" id="{DD8FD7D5-8CD3-4FB5-BEBB-9AFCA9D239A6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49995391-D98C-496B-8A84-2F3D019B80E8}">
            <xm:f>I38&lt;60%*DataInduk!$L$6</xm:f>
            <x14:dxf>
              <font>
                <color rgb="FFC00000"/>
              </font>
            </x14:dxf>
          </x14:cfRule>
          <x14:cfRule type="expression" priority="824" id="{AD94C6D7-33F1-4D8F-BB28-6DA9A89EC7AB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353E077A-0036-4B7D-B022-E973F8D449C9}">
            <xm:f>I39&lt;60%*DataInduk!$L$6</xm:f>
            <x14:dxf>
              <font>
                <color rgb="FFC00000"/>
              </font>
            </x14:dxf>
          </x14:cfRule>
          <x14:cfRule type="expression" priority="822" id="{0DB2E016-5E72-492D-93E7-636A7C2970D9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CD4C2A97-29C2-4973-B84C-BEB54E2887CE}">
            <xm:f>I40&lt;60%*DataInduk!$L$6</xm:f>
            <x14:dxf>
              <font>
                <color rgb="FFC00000"/>
              </font>
            </x14:dxf>
          </x14:cfRule>
          <x14:cfRule type="expression" priority="820" id="{09FB619B-AF7A-4B98-9963-4670FE6CCFB0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66D3E711-2ABC-4E7C-8CEB-95E48A4B638F}">
            <xm:f>I41&lt;60%*DataInduk!$L$6</xm:f>
            <x14:dxf>
              <font>
                <color rgb="FFC00000"/>
              </font>
            </x14:dxf>
          </x14:cfRule>
          <x14:cfRule type="expression" priority="818" id="{F4B409F6-B2DB-45DE-9493-7874ED45AE03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9126C6CC-6ABC-4F93-AA38-96A8523C71CD}">
            <xm:f>I42&lt;60%*DataInduk!$L$6</xm:f>
            <x14:dxf>
              <font>
                <color rgb="FFC00000"/>
              </font>
            </x14:dxf>
          </x14:cfRule>
          <x14:cfRule type="expression" priority="816" id="{4E4569FF-0D64-44A0-930F-0CA3A5F198B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36A53A3B-6BD0-4F2A-A7D6-03415F78016A}">
            <xm:f>I43&lt;60%*DataInduk!$L$6</xm:f>
            <x14:dxf>
              <font>
                <color rgb="FFC00000"/>
              </font>
            </x14:dxf>
          </x14:cfRule>
          <x14:cfRule type="expression" priority="814" id="{48D51BFF-F6E5-446D-84E0-C76BCC0650EC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9D5065D0-AD62-4163-9F0F-926083CDE56F}">
            <xm:f>I44&lt;60%*DataInduk!$L$6</xm:f>
            <x14:dxf>
              <font>
                <color rgb="FFC00000"/>
              </font>
            </x14:dxf>
          </x14:cfRule>
          <x14:cfRule type="expression" priority="812" id="{ABD621F6-B760-431A-A0A6-3C20C9876DE2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9124F651-5772-488B-8B08-D0B0CB9121D8}">
            <xm:f>I45&lt;60%*DataInduk!$L$6</xm:f>
            <x14:dxf>
              <font>
                <color rgb="FFC00000"/>
              </font>
            </x14:dxf>
          </x14:cfRule>
          <x14:cfRule type="expression" priority="810" id="{009EE9B0-50EC-41B1-9288-17D4BF2ADC4C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C2BC88E6-7219-4ACF-B3A8-EF262BC95DDB}">
            <xm:f>I46&lt;60%*DataInduk!$L$6</xm:f>
            <x14:dxf>
              <font>
                <color rgb="FFC00000"/>
              </font>
            </x14:dxf>
          </x14:cfRule>
          <x14:cfRule type="expression" priority="808" id="{21D171D9-9D62-4CA8-AD6D-3DB7A01E3351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B5C585F6-D34E-43F1-9BDD-A93C201E994F}">
            <xm:f>I47&lt;60%*DataInduk!$L$6</xm:f>
            <x14:dxf>
              <font>
                <color rgb="FFC00000"/>
              </font>
            </x14:dxf>
          </x14:cfRule>
          <x14:cfRule type="expression" priority="806" id="{C79CCBAD-DA7B-4702-A52C-5AC47DE260B2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A5E331FE-0F54-4CD2-84D1-51C8A2E3BA9B}">
            <xm:f>I48&lt;60%*DataInduk!$L$6</xm:f>
            <x14:dxf>
              <font>
                <color rgb="FFC00000"/>
              </font>
            </x14:dxf>
          </x14:cfRule>
          <x14:cfRule type="expression" priority="804" id="{767B2846-90A1-4CB5-BDE0-6325D2B26AC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3F02C320-CFA3-4208-B33A-92A0ADADDCCE}">
            <xm:f>I19&lt;60%*DataInduk!$L$6</xm:f>
            <x14:dxf>
              <font>
                <color rgb="FFC00000"/>
              </font>
            </x14:dxf>
          </x14:cfRule>
          <x14:cfRule type="expression" priority="802" id="{1976FA17-C7E2-4DBF-9114-5D7B8E14E24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AEF10258-C675-426E-A1F6-9A427538EE5E}">
            <xm:f>K9&lt;60%*DataInduk!$L$8</xm:f>
            <x14:dxf>
              <font>
                <color rgb="FFC00000"/>
              </font>
            </x14:dxf>
          </x14:cfRule>
          <x14:cfRule type="expression" priority="800" id="{D1F5D719-9D89-44D9-95E3-A3751DB894ED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598532FA-E71B-4250-8B28-91875A4B217F}">
            <xm:f>K10&lt;60%*DataInduk!$L$8</xm:f>
            <x14:dxf>
              <font>
                <color rgb="FFC00000"/>
              </font>
            </x14:dxf>
          </x14:cfRule>
          <x14:cfRule type="expression" priority="798" id="{6541B818-E47A-4FF0-849C-EFE0D4E9B1EA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24F6C7A0-7F4F-4CF4-80BE-2A317C63CD24}">
            <xm:f>K11&lt;60%*DataInduk!$L$8</xm:f>
            <x14:dxf>
              <font>
                <color rgb="FFC00000"/>
              </font>
            </x14:dxf>
          </x14:cfRule>
          <x14:cfRule type="expression" priority="796" id="{BD83C848-E0CF-4EBA-A929-A5F5911350F4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330C2669-6177-4387-A5AD-AECE4C137423}">
            <xm:f>K12&lt;60%*DataInduk!$L$8</xm:f>
            <x14:dxf>
              <font>
                <color rgb="FFC00000"/>
              </font>
            </x14:dxf>
          </x14:cfRule>
          <x14:cfRule type="expression" priority="794" id="{D0F40EA2-78DE-4BDE-B158-B7BE092A468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D7ACF8EB-9D44-467F-95DB-4C7186CF1E5B}">
            <xm:f>K13&lt;60%*DataInduk!$L$8</xm:f>
            <x14:dxf>
              <font>
                <color rgb="FFC00000"/>
              </font>
            </x14:dxf>
          </x14:cfRule>
          <x14:cfRule type="expression" priority="792" id="{56FA2281-5E57-408B-A29C-854AC67DFED8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AF5F4562-89F0-481C-ADA6-50C54BC24452}">
            <xm:f>K14&lt;60%*DataInduk!$L$8</xm:f>
            <x14:dxf>
              <font>
                <color rgb="FFC00000"/>
              </font>
            </x14:dxf>
          </x14:cfRule>
          <x14:cfRule type="expression" priority="790" id="{330DE84F-D69D-41E3-B220-D67FE9DACD04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4DDE46AB-9284-4C04-968B-CFEADF494138}">
            <xm:f>K15&lt;60%*DataInduk!$L$8</xm:f>
            <x14:dxf>
              <font>
                <color rgb="FFC00000"/>
              </font>
            </x14:dxf>
          </x14:cfRule>
          <x14:cfRule type="expression" priority="788" id="{E790B016-A3A9-430C-84FA-31D3695B6276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C0C40CBE-E90E-40B5-BAD3-D1286CC4408A}">
            <xm:f>K16&lt;60%*DataInduk!$L$8</xm:f>
            <x14:dxf>
              <font>
                <color rgb="FFC00000"/>
              </font>
            </x14:dxf>
          </x14:cfRule>
          <x14:cfRule type="expression" priority="786" id="{847B3C92-D801-4133-96D9-4844D712585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96D7F16-ED60-4C17-8392-297B4658C65B}">
            <xm:f>K17&lt;60%*DataInduk!$L$8</xm:f>
            <x14:dxf>
              <font>
                <color rgb="FFC00000"/>
              </font>
            </x14:dxf>
          </x14:cfRule>
          <x14:cfRule type="expression" priority="784" id="{D01C8154-5B6D-4F83-A9E4-BD0610FC7D06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5DB60C69-4160-45C3-96F1-2C3391EBDCBC}">
            <xm:f>K18&lt;60%*DataInduk!$L$8</xm:f>
            <x14:dxf>
              <font>
                <color rgb="FFC00000"/>
              </font>
            </x14:dxf>
          </x14:cfRule>
          <x14:cfRule type="expression" priority="782" id="{77A6EA0A-FADC-4F20-8AB7-6B375F8A4171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54AEE862-7CFB-42A8-9802-B2ACDB5C04B1}">
            <xm:f>K20&lt;60%*DataInduk!$L$8</xm:f>
            <x14:dxf>
              <font>
                <color rgb="FFC00000"/>
              </font>
            </x14:dxf>
          </x14:cfRule>
          <x14:cfRule type="expression" priority="780" id="{4AB89A7A-561C-4078-AC44-988A157AA4AA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65756941-C2D5-4CAE-AF81-60C0D42C4585}">
            <xm:f>K21&lt;60%*DataInduk!$L$8</xm:f>
            <x14:dxf>
              <font>
                <color rgb="FFC00000"/>
              </font>
            </x14:dxf>
          </x14:cfRule>
          <x14:cfRule type="expression" priority="778" id="{95ADB69F-12BD-47C6-9290-4286495CC912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8E39012A-E91D-4857-9F34-06FD9510E08B}">
            <xm:f>K22&lt;60%*DataInduk!$L$8</xm:f>
            <x14:dxf>
              <font>
                <color rgb="FFC00000"/>
              </font>
            </x14:dxf>
          </x14:cfRule>
          <x14:cfRule type="expression" priority="776" id="{A4EE2329-0001-498C-BA0F-CCBA79C7A2BF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6FE6A88F-45C6-4F2F-ADCB-0B32FB301246}">
            <xm:f>K23&lt;60%*DataInduk!$L$8</xm:f>
            <x14:dxf>
              <font>
                <color rgb="FFC00000"/>
              </font>
            </x14:dxf>
          </x14:cfRule>
          <x14:cfRule type="expression" priority="774" id="{B86F998E-EA9A-42A5-9F1D-6CA7055F7012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BA84FBEE-E842-4D83-874A-85CE05C73B7F}">
            <xm:f>K24&lt;60%*DataInduk!$L$8</xm:f>
            <x14:dxf>
              <font>
                <color rgb="FFC00000"/>
              </font>
            </x14:dxf>
          </x14:cfRule>
          <x14:cfRule type="expression" priority="772" id="{E9B1FA6F-542D-4CB9-A632-D2986C8A4258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D0CB7676-2697-48F1-A3FE-C7A4C6616421}">
            <xm:f>K25&lt;60%*DataInduk!$L$8</xm:f>
            <x14:dxf>
              <font>
                <color rgb="FFC00000"/>
              </font>
            </x14:dxf>
          </x14:cfRule>
          <x14:cfRule type="expression" priority="770" id="{D68B7972-E22B-431C-A274-47CA29A7E58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4BEAB982-B6A2-496E-9B19-A4495400A88C}">
            <xm:f>K26&lt;60%*DataInduk!$L$8</xm:f>
            <x14:dxf>
              <font>
                <color rgb="FFC00000"/>
              </font>
            </x14:dxf>
          </x14:cfRule>
          <x14:cfRule type="expression" priority="768" id="{E2D2AD6D-93E5-450F-BFE5-1BAB674176AB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117EB52E-4AE2-479C-AC7A-BDF494AC2698}">
            <xm:f>K27&lt;60%*DataInduk!$L$8</xm:f>
            <x14:dxf>
              <font>
                <color rgb="FFC00000"/>
              </font>
            </x14:dxf>
          </x14:cfRule>
          <x14:cfRule type="expression" priority="766" id="{215CBD31-57A5-471D-9945-EB8E30D48444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279A3F2-D66F-4A08-BFAE-827B4EF9959F}">
            <xm:f>K28&lt;60%*DataInduk!$L$8</xm:f>
            <x14:dxf>
              <font>
                <color rgb="FFC00000"/>
              </font>
            </x14:dxf>
          </x14:cfRule>
          <x14:cfRule type="expression" priority="764" id="{C928DFCD-1E74-45FC-A73B-6DE6BD3AE3C9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74909BD7-456C-4600-84CE-9B1E402BB942}">
            <xm:f>K29&lt;60%*DataInduk!$L$8</xm:f>
            <x14:dxf>
              <font>
                <color rgb="FFC00000"/>
              </font>
            </x14:dxf>
          </x14:cfRule>
          <x14:cfRule type="expression" priority="762" id="{B75924C9-F51E-4964-8AAC-A4AD8EB3D2C9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90A2C4E5-91E7-4E6F-B4A3-DF98BAD07EC1}">
            <xm:f>K30&lt;60%*DataInduk!$L$8</xm:f>
            <x14:dxf>
              <font>
                <color rgb="FFC00000"/>
              </font>
            </x14:dxf>
          </x14:cfRule>
          <x14:cfRule type="expression" priority="760" id="{BAD62CF7-AE28-4D8B-A31D-843AC80B1E09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E166831-13DD-44F7-8AF9-FC8591873CB5}">
            <xm:f>K31&lt;60%*DataInduk!$L$8</xm:f>
            <x14:dxf>
              <font>
                <color rgb="FFC00000"/>
              </font>
            </x14:dxf>
          </x14:cfRule>
          <x14:cfRule type="expression" priority="758" id="{1E89B691-5B89-497B-B9C7-9689A1E3B0E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61007FF7-8FEC-4478-BF8B-81B51019B4E3}">
            <xm:f>K32&lt;60%*DataInduk!$L$8</xm:f>
            <x14:dxf>
              <font>
                <color rgb="FFC00000"/>
              </font>
            </x14:dxf>
          </x14:cfRule>
          <x14:cfRule type="expression" priority="756" id="{4B61784D-6893-4F35-9422-B17B75D31BA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C7DA5A2E-C743-4A32-9856-9E2F054C5513}">
            <xm:f>K33&lt;60%*DataInduk!$L$8</xm:f>
            <x14:dxf>
              <font>
                <color rgb="FFC00000"/>
              </font>
            </x14:dxf>
          </x14:cfRule>
          <x14:cfRule type="expression" priority="754" id="{E31EB872-11C2-4B4C-996B-CE89C3429FE6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FA1C61F1-85AB-4B29-8BEB-0ECFD2296010}">
            <xm:f>K34&lt;60%*DataInduk!$L$8</xm:f>
            <x14:dxf>
              <font>
                <color rgb="FFC00000"/>
              </font>
            </x14:dxf>
          </x14:cfRule>
          <x14:cfRule type="expression" priority="752" id="{0F81443C-70B1-41B4-9642-7D4008E27D67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F620E9D4-E8D8-41DE-A545-C3D08C8B5036}">
            <xm:f>K35&lt;60%*DataInduk!$L$8</xm:f>
            <x14:dxf>
              <font>
                <color rgb="FFC00000"/>
              </font>
            </x14:dxf>
          </x14:cfRule>
          <x14:cfRule type="expression" priority="750" id="{95390570-E645-4A33-B03A-75F766D2998D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259E7FB2-568D-4FE6-88E5-F78E3DD802EB}">
            <xm:f>K36&lt;60%*DataInduk!$L$8</xm:f>
            <x14:dxf>
              <font>
                <color rgb="FFC00000"/>
              </font>
            </x14:dxf>
          </x14:cfRule>
          <x14:cfRule type="expression" priority="748" id="{C7FDE56A-8680-46CE-AE0C-89100E9F1DBF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112EF08E-351E-47D0-80DA-78BFFA2581F0}">
            <xm:f>K37&lt;60%*DataInduk!$L$8</xm:f>
            <x14:dxf>
              <font>
                <color rgb="FFC00000"/>
              </font>
            </x14:dxf>
          </x14:cfRule>
          <x14:cfRule type="expression" priority="746" id="{AA247CF9-7BD1-4D33-BFF2-4C65D419B380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79D911FD-85C8-4E72-B067-2F9EFF0173A5}">
            <xm:f>K38&lt;60%*DataInduk!$L$8</xm:f>
            <x14:dxf>
              <font>
                <color rgb="FFC00000"/>
              </font>
            </x14:dxf>
          </x14:cfRule>
          <x14:cfRule type="expression" priority="744" id="{14FBECA8-559B-4A6F-A1DD-AA495928B2E6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EA1CBDFE-F92A-46DE-9AC8-8B310B6CB4B5}">
            <xm:f>K39&lt;60%*DataInduk!$L$8</xm:f>
            <x14:dxf>
              <font>
                <color rgb="FFC00000"/>
              </font>
            </x14:dxf>
          </x14:cfRule>
          <x14:cfRule type="expression" priority="742" id="{9D0F6AC0-240A-4E03-82D3-81846117F8FA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599B80B-0FCA-4400-B295-FC457E1630CE}">
            <xm:f>K40&lt;60%*DataInduk!$L$8</xm:f>
            <x14:dxf>
              <font>
                <color rgb="FFC00000"/>
              </font>
            </x14:dxf>
          </x14:cfRule>
          <x14:cfRule type="expression" priority="740" id="{0859A1FB-F5FA-4372-8B43-A134221376DA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00468042-5828-419D-82CD-DD9C37A80989}">
            <xm:f>K41&lt;60%*DataInduk!$L$8</xm:f>
            <x14:dxf>
              <font>
                <color rgb="FFC00000"/>
              </font>
            </x14:dxf>
          </x14:cfRule>
          <x14:cfRule type="expression" priority="738" id="{4AC0F28A-8B2D-4F82-B617-14E20CA7FF21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8BF35232-AD89-41EA-A164-826BE9310E51}">
            <xm:f>K42&lt;60%*DataInduk!$L$8</xm:f>
            <x14:dxf>
              <font>
                <color rgb="FFC00000"/>
              </font>
            </x14:dxf>
          </x14:cfRule>
          <x14:cfRule type="expression" priority="736" id="{109C3C52-00CC-4F3B-876D-82616B961B71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81B35C5-4F54-4705-8CD3-C8D5F8A55168}">
            <xm:f>K43&lt;60%*DataInduk!$L$8</xm:f>
            <x14:dxf>
              <font>
                <color rgb="FFC00000"/>
              </font>
            </x14:dxf>
          </x14:cfRule>
          <x14:cfRule type="expression" priority="734" id="{9BD5C2FF-5D7A-4BD4-A07B-4AB91D464E7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12A2962E-92DD-4598-8E32-D5B09261E7F7}">
            <xm:f>K44&lt;60%*DataInduk!$L$8</xm:f>
            <x14:dxf>
              <font>
                <color rgb="FFC00000"/>
              </font>
            </x14:dxf>
          </x14:cfRule>
          <x14:cfRule type="expression" priority="732" id="{542A8B1D-0E3C-40B2-8791-389C28A59A16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8447020C-988B-47CF-B7E7-145A44F16F0A}">
            <xm:f>K45&lt;60%*DataInduk!$L$8</xm:f>
            <x14:dxf>
              <font>
                <color rgb="FFC00000"/>
              </font>
            </x14:dxf>
          </x14:cfRule>
          <x14:cfRule type="expression" priority="730" id="{D7506039-5B19-420E-A330-88D8CC348B36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6029BC5C-9D14-4650-A6C1-6B8D77F5613D}">
            <xm:f>K46&lt;60%*DataInduk!$L$8</xm:f>
            <x14:dxf>
              <font>
                <color rgb="FFC00000"/>
              </font>
            </x14:dxf>
          </x14:cfRule>
          <x14:cfRule type="expression" priority="728" id="{A7DC38D6-B44C-4A63-9963-21AE5499E5C4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84384976-7D0B-43CC-AABB-B31FFEC72C54}">
            <xm:f>K47&lt;60%*DataInduk!$L$8</xm:f>
            <x14:dxf>
              <font>
                <color rgb="FFC00000"/>
              </font>
            </x14:dxf>
          </x14:cfRule>
          <x14:cfRule type="expression" priority="726" id="{F401DF60-9A8F-4B3C-9BAA-5C6573759CD8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04B50E1E-69FC-44D7-9C44-4B44CAAFE77D}">
            <xm:f>K48&lt;60%*DataInduk!$L$8</xm:f>
            <x14:dxf>
              <font>
                <color rgb="FFC00000"/>
              </font>
            </x14:dxf>
          </x14:cfRule>
          <x14:cfRule type="expression" priority="724" id="{7CB35BC0-9FF9-4C6E-A035-ED685DC1DDC6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E65D1B04-2AE4-4452-9AB9-089CC558F1E8}">
            <xm:f>K19&lt;60%*DataInduk!$L$8</xm:f>
            <x14:dxf>
              <font>
                <color rgb="FFC00000"/>
              </font>
            </x14:dxf>
          </x14:cfRule>
          <x14:cfRule type="expression" priority="722" id="{BBE92CCC-D69D-4A15-B9C6-A93C3A6D8059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559E72A9-A733-4668-A73A-2E4269989659}">
            <xm:f>L9&lt;60%*DataInduk!$L$8</xm:f>
            <x14:dxf>
              <font>
                <color rgb="FFC00000"/>
              </font>
            </x14:dxf>
          </x14:cfRule>
          <x14:cfRule type="expression" priority="720" id="{DC67E2F5-345D-4A16-8119-53ABB0C71F2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19BB61C9-AA13-4BC1-85E3-EDD812913BEA}">
            <xm:f>L10&lt;60%*DataInduk!$L$8</xm:f>
            <x14:dxf>
              <font>
                <color rgb="FFC00000"/>
              </font>
            </x14:dxf>
          </x14:cfRule>
          <x14:cfRule type="expression" priority="718" id="{2CD09313-C38D-4A08-88BC-047513BBFB31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96E1F49-A63F-4D9F-984E-3B7EBB64D599}">
            <xm:f>L11&lt;60%*DataInduk!$L$8</xm:f>
            <x14:dxf>
              <font>
                <color rgb="FFC00000"/>
              </font>
            </x14:dxf>
          </x14:cfRule>
          <x14:cfRule type="expression" priority="716" id="{B702D58D-54FA-4367-A0AD-1726AF3927D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3630B56A-418C-4837-A97F-A9CF93AC1C68}">
            <xm:f>L12&lt;60%*DataInduk!$L$8</xm:f>
            <x14:dxf>
              <font>
                <color rgb="FFC00000"/>
              </font>
            </x14:dxf>
          </x14:cfRule>
          <x14:cfRule type="expression" priority="714" id="{82B0786E-AFFE-4676-8AB0-A5D9087824A1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F68FAF83-7619-4AC2-AA60-A4B3D3A34561}">
            <xm:f>L13&lt;60%*DataInduk!$L$8</xm:f>
            <x14:dxf>
              <font>
                <color rgb="FFC00000"/>
              </font>
            </x14:dxf>
          </x14:cfRule>
          <x14:cfRule type="expression" priority="712" id="{86018108-3FAA-49B6-B4C7-DE2E2D846D02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35698678-EF6D-46C1-B73E-5CB130635EC0}">
            <xm:f>L14&lt;60%*DataInduk!$L$8</xm:f>
            <x14:dxf>
              <font>
                <color rgb="FFC00000"/>
              </font>
            </x14:dxf>
          </x14:cfRule>
          <x14:cfRule type="expression" priority="710" id="{6C00012E-D5E2-4891-935B-66514AB6361D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F571CEF-836C-4F58-BF9F-19003DE1630C}">
            <xm:f>L15&lt;60%*DataInduk!$L$8</xm:f>
            <x14:dxf>
              <font>
                <color rgb="FFC00000"/>
              </font>
            </x14:dxf>
          </x14:cfRule>
          <x14:cfRule type="expression" priority="708" id="{466BED09-07F4-4B7F-BC40-F6DA9BEC033B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943124C4-AAA4-40BA-BFA1-A4F432A1A960}">
            <xm:f>L16&lt;60%*DataInduk!$L$8</xm:f>
            <x14:dxf>
              <font>
                <color rgb="FFC00000"/>
              </font>
            </x14:dxf>
          </x14:cfRule>
          <x14:cfRule type="expression" priority="706" id="{E09FA4FB-300F-41DD-A03F-1F7DA90C9846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CFD468A2-7B68-424E-8F20-42D07D2BE479}">
            <xm:f>L17&lt;60%*DataInduk!$L$8</xm:f>
            <x14:dxf>
              <font>
                <color rgb="FFC00000"/>
              </font>
            </x14:dxf>
          </x14:cfRule>
          <x14:cfRule type="expression" priority="704" id="{55613C6B-F2FF-45B1-BE89-00477E7FE0CA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D9BB7A8F-F55B-4236-9C72-9CB658CF0010}">
            <xm:f>L18&lt;60%*DataInduk!$L$8</xm:f>
            <x14:dxf>
              <font>
                <color rgb="FFC00000"/>
              </font>
            </x14:dxf>
          </x14:cfRule>
          <x14:cfRule type="expression" priority="702" id="{17F3572C-B41C-4468-ABB7-DE6A246719A1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C4A722B-5A9A-4779-8680-7D4FAE8685E0}">
            <xm:f>L20&lt;60%*DataInduk!$L$8</xm:f>
            <x14:dxf>
              <font>
                <color rgb="FFC00000"/>
              </font>
            </x14:dxf>
          </x14:cfRule>
          <x14:cfRule type="expression" priority="700" id="{439351DC-6FD4-4B34-A9F0-9421CC606A2C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6143D0EE-E81E-4DB5-821E-110563536AE0}">
            <xm:f>L21&lt;60%*DataInduk!$L$8</xm:f>
            <x14:dxf>
              <font>
                <color rgb="FFC00000"/>
              </font>
            </x14:dxf>
          </x14:cfRule>
          <x14:cfRule type="expression" priority="698" id="{D0CDD813-D67F-4FE4-B7B6-617C78F67370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85EF8A4-D111-494A-8F5E-9502792398FB}">
            <xm:f>L22&lt;60%*DataInduk!$L$8</xm:f>
            <x14:dxf>
              <font>
                <color rgb="FFC00000"/>
              </font>
            </x14:dxf>
          </x14:cfRule>
          <x14:cfRule type="expression" priority="696" id="{F15EF064-1916-4788-8C09-C6E69AB6F2E5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404E8089-8F81-410D-9C33-AE496336683D}">
            <xm:f>L23&lt;60%*DataInduk!$L$8</xm:f>
            <x14:dxf>
              <font>
                <color rgb="FFC00000"/>
              </font>
            </x14:dxf>
          </x14:cfRule>
          <x14:cfRule type="expression" priority="694" id="{C1617053-24E3-43BD-855A-7157BEF51EDA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7E3C83BE-86F2-43B7-A496-6BBBBC73390C}">
            <xm:f>L24&lt;60%*DataInduk!$L$8</xm:f>
            <x14:dxf>
              <font>
                <color rgb="FFC00000"/>
              </font>
            </x14:dxf>
          </x14:cfRule>
          <x14:cfRule type="expression" priority="692" id="{7B6FB35F-575D-4039-8CB5-A8A69D87E70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A8EF09CC-3D41-41E9-8834-FED6E395EFA4}">
            <xm:f>L25&lt;60%*DataInduk!$L$8</xm:f>
            <x14:dxf>
              <font>
                <color rgb="FFC00000"/>
              </font>
            </x14:dxf>
          </x14:cfRule>
          <x14:cfRule type="expression" priority="690" id="{216DCDF0-83BE-4EE2-8B92-E4EFE7CD2382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49CA2F8-F93F-462D-89E0-5EF8A97BAB31}">
            <xm:f>L26&lt;60%*DataInduk!$L$8</xm:f>
            <x14:dxf>
              <font>
                <color rgb="FFC00000"/>
              </font>
            </x14:dxf>
          </x14:cfRule>
          <x14:cfRule type="expression" priority="688" id="{FA0C0FAA-D3EF-4A44-AAE4-20D917244B8E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FD121E29-BEF9-41EF-8F43-4EC3CE8099FB}">
            <xm:f>L27&lt;60%*DataInduk!$L$8</xm:f>
            <x14:dxf>
              <font>
                <color rgb="FFC00000"/>
              </font>
            </x14:dxf>
          </x14:cfRule>
          <x14:cfRule type="expression" priority="686" id="{1149802E-B9DB-42BA-8CAD-F31167AE0959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DC47DA18-2136-4B6E-A764-3643A3BBAF90}">
            <xm:f>L28&lt;60%*DataInduk!$L$8</xm:f>
            <x14:dxf>
              <font>
                <color rgb="FFC00000"/>
              </font>
            </x14:dxf>
          </x14:cfRule>
          <x14:cfRule type="expression" priority="684" id="{5871769E-3992-42CB-84BA-194C4516473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B8D7C9F7-CFBE-49F9-8FF3-B94289655CBC}">
            <xm:f>L29&lt;60%*DataInduk!$L$8</xm:f>
            <x14:dxf>
              <font>
                <color rgb="FFC00000"/>
              </font>
            </x14:dxf>
          </x14:cfRule>
          <x14:cfRule type="expression" priority="682" id="{AF9FAA4C-994E-400A-BD13-3E8F5676E9D7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14DB2CF-6F78-48A3-A42E-3CC4B6000682}">
            <xm:f>L30&lt;60%*DataInduk!$L$8</xm:f>
            <x14:dxf>
              <font>
                <color rgb="FFC00000"/>
              </font>
            </x14:dxf>
          </x14:cfRule>
          <x14:cfRule type="expression" priority="680" id="{AEEAF429-05D0-4AA2-B990-BCC0B29B4E06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21E25BF5-1A85-4962-B52E-0DA08F7B2B5C}">
            <xm:f>L31&lt;60%*DataInduk!$L$8</xm:f>
            <x14:dxf>
              <font>
                <color rgb="FFC00000"/>
              </font>
            </x14:dxf>
          </x14:cfRule>
          <x14:cfRule type="expression" priority="678" id="{17C16D70-EF4D-403E-B546-1C85940561AE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0429C387-7B29-481E-B572-526DF52EBD06}">
            <xm:f>L32&lt;60%*DataInduk!$L$8</xm:f>
            <x14:dxf>
              <font>
                <color rgb="FFC00000"/>
              </font>
            </x14:dxf>
          </x14:cfRule>
          <x14:cfRule type="expression" priority="676" id="{42893F34-2AFF-4BF6-A9DA-71766267D71D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ED773511-91A7-492C-9B8B-0B921498EA3A}">
            <xm:f>L33&lt;60%*DataInduk!$L$8</xm:f>
            <x14:dxf>
              <font>
                <color rgb="FFC00000"/>
              </font>
            </x14:dxf>
          </x14:cfRule>
          <x14:cfRule type="expression" priority="674" id="{7BFAC4D5-53D8-47EC-B438-35CD6A921F87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DBAD4EF0-C025-496F-909F-B757CB28B591}">
            <xm:f>L34&lt;60%*DataInduk!$L$8</xm:f>
            <x14:dxf>
              <font>
                <color rgb="FFC00000"/>
              </font>
            </x14:dxf>
          </x14:cfRule>
          <x14:cfRule type="expression" priority="672" id="{8BF5582D-F79A-4CE9-B6FA-905BD93F5039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FF9F9A10-295B-4F5F-A1C8-E87610843948}">
            <xm:f>L35&lt;60%*DataInduk!$L$8</xm:f>
            <x14:dxf>
              <font>
                <color rgb="FFC00000"/>
              </font>
            </x14:dxf>
          </x14:cfRule>
          <x14:cfRule type="expression" priority="670" id="{4C131C94-B1BB-413F-A1D7-8A164424DDA4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E02AAB5C-D1E4-4881-AD2A-67C79A3F5E62}">
            <xm:f>L36&lt;60%*DataInduk!$L$8</xm:f>
            <x14:dxf>
              <font>
                <color rgb="FFC00000"/>
              </font>
            </x14:dxf>
          </x14:cfRule>
          <x14:cfRule type="expression" priority="668" id="{FDB2A1AA-3B27-4531-B62A-3B40B8B4AD7B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A94EB40-FA01-4679-9481-7CF057D6D168}">
            <xm:f>L37&lt;60%*DataInduk!$L$8</xm:f>
            <x14:dxf>
              <font>
                <color rgb="FFC00000"/>
              </font>
            </x14:dxf>
          </x14:cfRule>
          <x14:cfRule type="expression" priority="666" id="{8540FCEF-5F4C-4BD5-B3C3-5649689333B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408DE4E-35F8-4A5A-96A8-9D02A9EB066C}">
            <xm:f>L38&lt;60%*DataInduk!$L$8</xm:f>
            <x14:dxf>
              <font>
                <color rgb="FFC00000"/>
              </font>
            </x14:dxf>
          </x14:cfRule>
          <x14:cfRule type="expression" priority="664" id="{4BC5EBB0-27DB-41DD-9F77-0A2D93D467C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D4732BAC-198C-43F3-A7B5-0082E75EFBA5}">
            <xm:f>L39&lt;60%*DataInduk!$L$8</xm:f>
            <x14:dxf>
              <font>
                <color rgb="FFC00000"/>
              </font>
            </x14:dxf>
          </x14:cfRule>
          <x14:cfRule type="expression" priority="662" id="{10CD2CD3-5087-4691-9523-55C107B79E5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69810F2-AD6D-4174-89FC-2C8140C41FE9}">
            <xm:f>L40&lt;60%*DataInduk!$L$8</xm:f>
            <x14:dxf>
              <font>
                <color rgb="FFC00000"/>
              </font>
            </x14:dxf>
          </x14:cfRule>
          <x14:cfRule type="expression" priority="660" id="{57240FFE-2626-410D-8513-1EB9C0875939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0BEBFFA9-00F5-4F4D-8B42-0F8010B0DFEB}">
            <xm:f>L41&lt;60%*DataInduk!$L$8</xm:f>
            <x14:dxf>
              <font>
                <color rgb="FFC00000"/>
              </font>
            </x14:dxf>
          </x14:cfRule>
          <x14:cfRule type="expression" priority="658" id="{4ACDAB31-8357-4AD5-81CF-8BD5DEC4DCCF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A9AA7A34-9B72-4A37-A715-0175E25AA068}">
            <xm:f>L42&lt;60%*DataInduk!$L$8</xm:f>
            <x14:dxf>
              <font>
                <color rgb="FFC00000"/>
              </font>
            </x14:dxf>
          </x14:cfRule>
          <x14:cfRule type="expression" priority="656" id="{A7C766B9-4F8F-4FE0-99F6-8FB4159E3177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FA67EB29-3EF9-46B1-98AB-86BD8BE0ACF1}">
            <xm:f>L43&lt;60%*DataInduk!$L$8</xm:f>
            <x14:dxf>
              <font>
                <color rgb="FFC00000"/>
              </font>
            </x14:dxf>
          </x14:cfRule>
          <x14:cfRule type="expression" priority="654" id="{3BCC6332-0324-43D0-A9B3-8A0A31614506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3EF5E732-E407-4135-BDF7-5A2417E1893A}">
            <xm:f>L44&lt;60%*DataInduk!$L$8</xm:f>
            <x14:dxf>
              <font>
                <color rgb="FFC00000"/>
              </font>
            </x14:dxf>
          </x14:cfRule>
          <x14:cfRule type="expression" priority="652" id="{C554657F-F5E4-4923-8517-1414EF96070C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E1DA71CF-A426-489A-94DD-AF4961F9AC9E}">
            <xm:f>L45&lt;60%*DataInduk!$L$8</xm:f>
            <x14:dxf>
              <font>
                <color rgb="FFC00000"/>
              </font>
            </x14:dxf>
          </x14:cfRule>
          <x14:cfRule type="expression" priority="650" id="{1EB14C96-2DBE-4ED2-A59E-5B1E8A70E6E2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BBA66B6E-BA8E-4B6F-B2D0-CDBCA1E1F4F3}">
            <xm:f>L46&lt;60%*DataInduk!$L$8</xm:f>
            <x14:dxf>
              <font>
                <color rgb="FFC00000"/>
              </font>
            </x14:dxf>
          </x14:cfRule>
          <x14:cfRule type="expression" priority="648" id="{AD4B61C4-C927-486D-83F3-F0C1728A9A5C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FFB28CBC-306B-4D11-AF33-C152ED1606ED}">
            <xm:f>L47&lt;60%*DataInduk!$L$8</xm:f>
            <x14:dxf>
              <font>
                <color rgb="FFC00000"/>
              </font>
            </x14:dxf>
          </x14:cfRule>
          <x14:cfRule type="expression" priority="646" id="{978F7070-1E49-4701-AB8F-B71703A7FED7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46D80F39-13D1-43DC-98E1-E7C7F007DA25}">
            <xm:f>L48&lt;60%*DataInduk!$L$8</xm:f>
            <x14:dxf>
              <font>
                <color rgb="FFC00000"/>
              </font>
            </x14:dxf>
          </x14:cfRule>
          <x14:cfRule type="expression" priority="644" id="{693A1DF2-6018-4794-88E0-DB781E2C4CCD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53F4BCA1-2978-491A-8BE8-6CB6415754FD}">
            <xm:f>L19&lt;60%*DataInduk!$L$8</xm:f>
            <x14:dxf>
              <font>
                <color rgb="FFC00000"/>
              </font>
            </x14:dxf>
          </x14:cfRule>
          <x14:cfRule type="expression" priority="642" id="{ED3A3016-14C7-4821-8809-F0E19C575368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2CE6E048-FD2D-4E03-AF7D-F177D929F9BB}">
            <xm:f>M9&lt;60%*DataInduk!$L$8</xm:f>
            <x14:dxf>
              <font>
                <color rgb="FFC00000"/>
              </font>
            </x14:dxf>
          </x14:cfRule>
          <x14:cfRule type="expression" priority="640" id="{8D417429-163C-4532-A754-57D93DDE3478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F76D5C6-390B-408C-AA92-07B762284F99}">
            <xm:f>M10&lt;60%*DataInduk!$L$8</xm:f>
            <x14:dxf>
              <font>
                <color rgb="FFC00000"/>
              </font>
            </x14:dxf>
          </x14:cfRule>
          <x14:cfRule type="expression" priority="638" id="{45D48FDE-54CC-422E-A6AF-1AB927F87CF1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E53C3A8D-32A5-4A59-B550-096A4BD9E542}">
            <xm:f>M11&lt;60%*DataInduk!$L$8</xm:f>
            <x14:dxf>
              <font>
                <color rgb="FFC00000"/>
              </font>
            </x14:dxf>
          </x14:cfRule>
          <x14:cfRule type="expression" priority="636" id="{A8C0FCA3-1838-4B70-AF02-0E18B8F857A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191F9F1B-4E18-4D3F-8336-E8892683B28D}">
            <xm:f>M12&lt;60%*DataInduk!$L$8</xm:f>
            <x14:dxf>
              <font>
                <color rgb="FFC00000"/>
              </font>
            </x14:dxf>
          </x14:cfRule>
          <x14:cfRule type="expression" priority="634" id="{A7BC53C1-DBF3-4371-B9F3-932EA86374D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CA763B5F-DE1A-4EDA-BD6F-BA69DEBC894D}">
            <xm:f>M13&lt;60%*DataInduk!$L$8</xm:f>
            <x14:dxf>
              <font>
                <color rgb="FFC00000"/>
              </font>
            </x14:dxf>
          </x14:cfRule>
          <x14:cfRule type="expression" priority="632" id="{14C0DADF-5AE7-4D49-9133-F762C6CC2AC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29AD3318-0D4E-4385-9D16-BCD5D7A6B33D}">
            <xm:f>M14&lt;60%*DataInduk!$L$8</xm:f>
            <x14:dxf>
              <font>
                <color rgb="FFC00000"/>
              </font>
            </x14:dxf>
          </x14:cfRule>
          <x14:cfRule type="expression" priority="630" id="{9E13D1F7-47DE-4033-8A9A-5F48EDC32A4D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EF00B62-F568-47A1-81F0-7AA9EEEA5004}">
            <xm:f>M15&lt;60%*DataInduk!$L$8</xm:f>
            <x14:dxf>
              <font>
                <color rgb="FFC00000"/>
              </font>
            </x14:dxf>
          </x14:cfRule>
          <x14:cfRule type="expression" priority="628" id="{8F68F622-B64D-49C0-94CF-3665E935749E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B3B571E3-35EA-430B-96C8-0E62734063AD}">
            <xm:f>M16&lt;60%*DataInduk!$L$8</xm:f>
            <x14:dxf>
              <font>
                <color rgb="FFC00000"/>
              </font>
            </x14:dxf>
          </x14:cfRule>
          <x14:cfRule type="expression" priority="626" id="{454E44BB-A8C2-4B7E-B34D-2A0C97BD524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3C7B06EC-A9F2-45D6-A8A1-AF96B9052B1C}">
            <xm:f>M17&lt;60%*DataInduk!$L$8</xm:f>
            <x14:dxf>
              <font>
                <color rgb="FFC00000"/>
              </font>
            </x14:dxf>
          </x14:cfRule>
          <x14:cfRule type="expression" priority="624" id="{5BE50DDC-5B70-4FB8-93B4-DDA415B37D30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E659F860-F42B-44FA-82F3-4E8E29E65876}">
            <xm:f>M18&lt;60%*DataInduk!$L$8</xm:f>
            <x14:dxf>
              <font>
                <color rgb="FFC00000"/>
              </font>
            </x14:dxf>
          </x14:cfRule>
          <x14:cfRule type="expression" priority="622" id="{1A606476-65BE-40F6-8C3F-94DF4152C1A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97F6C920-7726-47D8-820A-03497595376D}">
            <xm:f>M20&lt;60%*DataInduk!$L$8</xm:f>
            <x14:dxf>
              <font>
                <color rgb="FFC00000"/>
              </font>
            </x14:dxf>
          </x14:cfRule>
          <x14:cfRule type="expression" priority="620" id="{EE141306-E6F8-4718-A2AD-F66D10B052B2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B4C43547-F915-43B3-8B93-15306BD2C1F8}">
            <xm:f>M21&lt;60%*DataInduk!$L$8</xm:f>
            <x14:dxf>
              <font>
                <color rgb="FFC00000"/>
              </font>
            </x14:dxf>
          </x14:cfRule>
          <x14:cfRule type="expression" priority="618" id="{28DA1CEC-BB82-4FFF-9202-50FAF4B03A5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C511EDEF-DC29-411E-B35C-8B07EC9A6C9A}">
            <xm:f>M22&lt;60%*DataInduk!$L$8</xm:f>
            <x14:dxf>
              <font>
                <color rgb="FFC00000"/>
              </font>
            </x14:dxf>
          </x14:cfRule>
          <x14:cfRule type="expression" priority="616" id="{A7C12992-54EB-4986-B8AF-CF681A0FABE5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6BC4D12A-1FE8-4323-814D-130B76F8359B}">
            <xm:f>M23&lt;60%*DataInduk!$L$8</xm:f>
            <x14:dxf>
              <font>
                <color rgb="FFC00000"/>
              </font>
            </x14:dxf>
          </x14:cfRule>
          <x14:cfRule type="expression" priority="614" id="{01EE7957-C250-4160-9CF0-90F8C51AE49E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FDEF0677-076C-4074-8DE2-5FEEFAE24A79}">
            <xm:f>M24&lt;60%*DataInduk!$L$8</xm:f>
            <x14:dxf>
              <font>
                <color rgb="FFC00000"/>
              </font>
            </x14:dxf>
          </x14:cfRule>
          <x14:cfRule type="expression" priority="612" id="{AF91D272-7A2B-466B-BDA6-66675BC78DE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8D23BA9D-DE78-4AEA-9B3B-65F49A453AF1}">
            <xm:f>M25&lt;60%*DataInduk!$L$8</xm:f>
            <x14:dxf>
              <font>
                <color rgb="FFC00000"/>
              </font>
            </x14:dxf>
          </x14:cfRule>
          <x14:cfRule type="expression" priority="610" id="{A7037491-23F0-4A1E-AF63-BDAA3D94AFCD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D4E1211B-3569-4CB4-9F9C-C0E3048321EE}">
            <xm:f>M26&lt;60%*DataInduk!$L$8</xm:f>
            <x14:dxf>
              <font>
                <color rgb="FFC00000"/>
              </font>
            </x14:dxf>
          </x14:cfRule>
          <x14:cfRule type="expression" priority="608" id="{36967A09-0CB2-4346-9BBE-1BEB72B4BE8F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DE80171-B3A8-4F13-A10B-362FA9ED8107}">
            <xm:f>M27&lt;60%*DataInduk!$L$8</xm:f>
            <x14:dxf>
              <font>
                <color rgb="FFC00000"/>
              </font>
            </x14:dxf>
          </x14:cfRule>
          <x14:cfRule type="expression" priority="606" id="{C234992A-10CB-41E7-946D-59C832E93E7F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9D46841C-3EB9-4BC0-B6D0-FADBC3662A08}">
            <xm:f>M28&lt;60%*DataInduk!$L$8</xm:f>
            <x14:dxf>
              <font>
                <color rgb="FFC00000"/>
              </font>
            </x14:dxf>
          </x14:cfRule>
          <x14:cfRule type="expression" priority="604" id="{797FE113-A8A9-4501-A109-C92C97009804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0F15DDB2-F1CD-4992-ABF0-8CF5504677E7}">
            <xm:f>M29&lt;60%*DataInduk!$L$8</xm:f>
            <x14:dxf>
              <font>
                <color rgb="FFC00000"/>
              </font>
            </x14:dxf>
          </x14:cfRule>
          <x14:cfRule type="expression" priority="602" id="{9D812C42-12C9-405A-9C0A-5A3704CDD144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C86C84F7-E3CA-47B8-9768-DD625724D9AF}">
            <xm:f>M30&lt;60%*DataInduk!$L$8</xm:f>
            <x14:dxf>
              <font>
                <color rgb="FFC00000"/>
              </font>
            </x14:dxf>
          </x14:cfRule>
          <x14:cfRule type="expression" priority="600" id="{9A001FD2-5A87-410B-88ED-88BF7983D789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026DC163-2E28-442F-94C5-A532C613AB78}">
            <xm:f>M31&lt;60%*DataInduk!$L$8</xm:f>
            <x14:dxf>
              <font>
                <color rgb="FFC00000"/>
              </font>
            </x14:dxf>
          </x14:cfRule>
          <x14:cfRule type="expression" priority="598" id="{995F1070-E7F4-4C0A-863C-937AC9A0623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6CCCC067-470D-47B4-941D-B7476C862147}">
            <xm:f>M32&lt;60%*DataInduk!$L$8</xm:f>
            <x14:dxf>
              <font>
                <color rgb="FFC00000"/>
              </font>
            </x14:dxf>
          </x14:cfRule>
          <x14:cfRule type="expression" priority="596" id="{87E20C06-9453-425C-9C76-1B9095706786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F32E430A-AB9D-443C-809F-13448DEEA1FC}">
            <xm:f>M33&lt;60%*DataInduk!$L$8</xm:f>
            <x14:dxf>
              <font>
                <color rgb="FFC00000"/>
              </font>
            </x14:dxf>
          </x14:cfRule>
          <x14:cfRule type="expression" priority="594" id="{C1F4726D-F086-4599-87D4-541616156E6C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EE3CBC68-3970-4C36-B2B8-8061657C4616}">
            <xm:f>M34&lt;60%*DataInduk!$L$8</xm:f>
            <x14:dxf>
              <font>
                <color rgb="FFC00000"/>
              </font>
            </x14:dxf>
          </x14:cfRule>
          <x14:cfRule type="expression" priority="592" id="{AC7E0773-994C-429B-B97E-FDAC9A1B1105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E490AFF4-C0E3-4653-9513-2696D60B6A5A}">
            <xm:f>M35&lt;60%*DataInduk!$L$8</xm:f>
            <x14:dxf>
              <font>
                <color rgb="FFC00000"/>
              </font>
            </x14:dxf>
          </x14:cfRule>
          <x14:cfRule type="expression" priority="590" id="{BF970120-605D-44EC-9306-72B584B4907F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1E42CC2E-ACB4-4F4A-9387-FBCAD02418DC}">
            <xm:f>M36&lt;60%*DataInduk!$L$8</xm:f>
            <x14:dxf>
              <font>
                <color rgb="FFC00000"/>
              </font>
            </x14:dxf>
          </x14:cfRule>
          <x14:cfRule type="expression" priority="588" id="{D3D67617-FC28-47AD-9CC0-9A69F35B924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F0FE77BD-6155-4966-8C7E-3E51C4D28DAE}">
            <xm:f>M37&lt;60%*DataInduk!$L$8</xm:f>
            <x14:dxf>
              <font>
                <color rgb="FFC00000"/>
              </font>
            </x14:dxf>
          </x14:cfRule>
          <x14:cfRule type="expression" priority="586" id="{AACD703F-6184-41E5-9D49-AD46A254E747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9D023A26-7EEB-4493-9269-C0EFBDE8CA14}">
            <xm:f>M38&lt;60%*DataInduk!$L$8</xm:f>
            <x14:dxf>
              <font>
                <color rgb="FFC00000"/>
              </font>
            </x14:dxf>
          </x14:cfRule>
          <x14:cfRule type="expression" priority="584" id="{FA6B40C5-E0C6-41E1-8A37-F300ABFDC536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429F81A3-208A-42C0-B871-DEAF702122A6}">
            <xm:f>M39&lt;60%*DataInduk!$L$8</xm:f>
            <x14:dxf>
              <font>
                <color rgb="FFC00000"/>
              </font>
            </x14:dxf>
          </x14:cfRule>
          <x14:cfRule type="expression" priority="582" id="{BD5245FC-4C49-48F0-9160-90627BCB6408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8CD06348-A1BB-41C6-83AE-2B1DCB363E08}">
            <xm:f>M40&lt;60%*DataInduk!$L$8</xm:f>
            <x14:dxf>
              <font>
                <color rgb="FFC00000"/>
              </font>
            </x14:dxf>
          </x14:cfRule>
          <x14:cfRule type="expression" priority="580" id="{3B27C393-B893-4747-B896-20F6076B27B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76FACF2-B527-49B8-B293-97BC9C818603}">
            <xm:f>M41&lt;60%*DataInduk!$L$8</xm:f>
            <x14:dxf>
              <font>
                <color rgb="FFC00000"/>
              </font>
            </x14:dxf>
          </x14:cfRule>
          <x14:cfRule type="expression" priority="578" id="{146D7333-CCBC-4B16-9B00-F7C812B9D4C5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EBF47349-1999-43E9-BCB2-E3972FFBB399}">
            <xm:f>M42&lt;60%*DataInduk!$L$8</xm:f>
            <x14:dxf>
              <font>
                <color rgb="FFC00000"/>
              </font>
            </x14:dxf>
          </x14:cfRule>
          <x14:cfRule type="expression" priority="576" id="{6369F94A-A45B-4DC3-ACA1-5E708409FF20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4A720014-5933-4648-AEAF-F590F9E6E671}">
            <xm:f>M43&lt;60%*DataInduk!$L$8</xm:f>
            <x14:dxf>
              <font>
                <color rgb="FFC00000"/>
              </font>
            </x14:dxf>
          </x14:cfRule>
          <x14:cfRule type="expression" priority="574" id="{5CE0A522-5A2D-4AE7-9BE1-1030E3B093CF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9B29EFF-6D2A-4352-8586-2B557203EFBE}">
            <xm:f>M44&lt;60%*DataInduk!$L$8</xm:f>
            <x14:dxf>
              <font>
                <color rgb="FFC00000"/>
              </font>
            </x14:dxf>
          </x14:cfRule>
          <x14:cfRule type="expression" priority="572" id="{62155957-E63B-4633-9E33-912DEF268EB4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7A140B75-9EB4-4E72-AECD-E903A57D245A}">
            <xm:f>M45&lt;60%*DataInduk!$L$8</xm:f>
            <x14:dxf>
              <font>
                <color rgb="FFC00000"/>
              </font>
            </x14:dxf>
          </x14:cfRule>
          <x14:cfRule type="expression" priority="570" id="{6F32E46C-084C-4553-A527-01B8544F7214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CDC2D0C4-8C8A-460E-8846-2B4CB29AABCB}">
            <xm:f>M46&lt;60%*DataInduk!$L$8</xm:f>
            <x14:dxf>
              <font>
                <color rgb="FFC00000"/>
              </font>
            </x14:dxf>
          </x14:cfRule>
          <x14:cfRule type="expression" priority="568" id="{13AEE8AE-8B4E-4C50-B08C-1711F08BA98D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2BD2B26-D0E8-4400-ACC1-E9186070444B}">
            <xm:f>M47&lt;60%*DataInduk!$L$8</xm:f>
            <x14:dxf>
              <font>
                <color rgb="FFC00000"/>
              </font>
            </x14:dxf>
          </x14:cfRule>
          <x14:cfRule type="expression" priority="566" id="{EF17518E-EEF4-4889-8580-B531760B6D9C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2681D8D4-3FCB-4509-AB82-8CB2B947E07E}">
            <xm:f>M48&lt;60%*DataInduk!$L$8</xm:f>
            <x14:dxf>
              <font>
                <color rgb="FFC00000"/>
              </font>
            </x14:dxf>
          </x14:cfRule>
          <x14:cfRule type="expression" priority="564" id="{4EB1F56E-AC4F-4AD6-A060-7D3B363A65E8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B6020F84-334E-45EB-A571-3BA915F4C4FB}">
            <xm:f>M19&lt;60%*DataInduk!$L$8</xm:f>
            <x14:dxf>
              <font>
                <color rgb="FFC00000"/>
              </font>
            </x14:dxf>
          </x14:cfRule>
          <x14:cfRule type="expression" priority="562" id="{FDD21C52-57AA-452A-9E6C-75E9B15A2486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97FAA26E-EA98-42BC-B749-90FF7A49FD7D}">
            <xm:f>N9&lt;60%*DataInduk!$L$8</xm:f>
            <x14:dxf>
              <font>
                <color rgb="FFC00000"/>
              </font>
            </x14:dxf>
          </x14:cfRule>
          <x14:cfRule type="expression" priority="560" id="{07A48B8A-59F0-44F8-97D8-2CE815FB1976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B735E755-089C-4103-A6F6-D559F5449FB0}">
            <xm:f>N10&lt;60%*DataInduk!$L$8</xm:f>
            <x14:dxf>
              <font>
                <color rgb="FFC00000"/>
              </font>
            </x14:dxf>
          </x14:cfRule>
          <x14:cfRule type="expression" priority="558" id="{597183EA-C470-44A4-BA63-25A423F23DEB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FC808657-D430-4413-A4D2-CD765C07F65B}">
            <xm:f>N11&lt;60%*DataInduk!$L$8</xm:f>
            <x14:dxf>
              <font>
                <color rgb="FFC00000"/>
              </font>
            </x14:dxf>
          </x14:cfRule>
          <x14:cfRule type="expression" priority="556" id="{A3DB4C56-6ADD-4C1F-AC74-D01C5B703A82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B142D709-ADE7-41C7-99EF-919156E3B0E9}">
            <xm:f>N12&lt;60%*DataInduk!$L$8</xm:f>
            <x14:dxf>
              <font>
                <color rgb="FFC00000"/>
              </font>
            </x14:dxf>
          </x14:cfRule>
          <x14:cfRule type="expression" priority="554" id="{90F907EA-5616-4517-8C9B-0AD0FFEDD9AC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F949C89-D6E7-4088-BEAF-3FB1E7BA65D3}">
            <xm:f>N13&lt;60%*DataInduk!$L$8</xm:f>
            <x14:dxf>
              <font>
                <color rgb="FFC00000"/>
              </font>
            </x14:dxf>
          </x14:cfRule>
          <x14:cfRule type="expression" priority="552" id="{BC32ABA7-916B-41C8-BF4C-DE446F3D798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464B6A6D-1577-4BA6-8942-588BB64908AC}">
            <xm:f>N14&lt;60%*DataInduk!$L$8</xm:f>
            <x14:dxf>
              <font>
                <color rgb="FFC00000"/>
              </font>
            </x14:dxf>
          </x14:cfRule>
          <x14:cfRule type="expression" priority="550" id="{17E6D2B8-9E68-4837-A6FF-7650D3EA8990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7E4A82EF-4F6A-4FB1-9602-67A6193CAC14}">
            <xm:f>N15&lt;60%*DataInduk!$L$8</xm:f>
            <x14:dxf>
              <font>
                <color rgb="FFC00000"/>
              </font>
            </x14:dxf>
          </x14:cfRule>
          <x14:cfRule type="expression" priority="548" id="{261526E2-48C5-4EEE-8FBC-66261B757350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5BB30D4D-537C-4C6E-880C-A1A072ABA48C}">
            <xm:f>N16&lt;60%*DataInduk!$L$8</xm:f>
            <x14:dxf>
              <font>
                <color rgb="FFC00000"/>
              </font>
            </x14:dxf>
          </x14:cfRule>
          <x14:cfRule type="expression" priority="546" id="{0F4C0722-C46E-4F9F-AB18-B94D1720EE6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F859B2BE-FE20-42C0-B6CE-86B65F4A3C68}">
            <xm:f>N17&lt;60%*DataInduk!$L$8</xm:f>
            <x14:dxf>
              <font>
                <color rgb="FFC00000"/>
              </font>
            </x14:dxf>
          </x14:cfRule>
          <x14:cfRule type="expression" priority="544" id="{426D088F-5797-4AD6-BDA5-CCBAC51905B4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B6E6D080-F680-4904-A1A2-B1E964D536B8}">
            <xm:f>N18&lt;60%*DataInduk!$L$8</xm:f>
            <x14:dxf>
              <font>
                <color rgb="FFC00000"/>
              </font>
            </x14:dxf>
          </x14:cfRule>
          <x14:cfRule type="expression" priority="542" id="{D1C65BBD-9CEF-4C33-9F0A-FC915F743FB6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2E5CEA1E-CC87-44F1-972D-9FB394FAA648}">
            <xm:f>N20&lt;60%*DataInduk!$L$8</xm:f>
            <x14:dxf>
              <font>
                <color rgb="FFC00000"/>
              </font>
            </x14:dxf>
          </x14:cfRule>
          <x14:cfRule type="expression" priority="540" id="{10F7DCB5-87F0-442B-A303-F09A7286CDD6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B30F19C7-AC48-4669-B105-BE0256EB9321}">
            <xm:f>N21&lt;60%*DataInduk!$L$8</xm:f>
            <x14:dxf>
              <font>
                <color rgb="FFC00000"/>
              </font>
            </x14:dxf>
          </x14:cfRule>
          <x14:cfRule type="expression" priority="538" id="{FB4B951B-E2DE-4E06-9A00-87D326E2DEEF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A1FF2AD7-F0EE-4E76-BAAD-5A08AF12F862}">
            <xm:f>N22&lt;60%*DataInduk!$L$8</xm:f>
            <x14:dxf>
              <font>
                <color rgb="FFC00000"/>
              </font>
            </x14:dxf>
          </x14:cfRule>
          <x14:cfRule type="expression" priority="536" id="{D54CCBD7-B86E-4BA4-BD4C-CE463FB516E2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3B55658F-ED76-4EE2-B5DF-E3142C7E5785}">
            <xm:f>N23&lt;60%*DataInduk!$L$8</xm:f>
            <x14:dxf>
              <font>
                <color rgb="FFC00000"/>
              </font>
            </x14:dxf>
          </x14:cfRule>
          <x14:cfRule type="expression" priority="534" id="{DD3ABDE0-7A83-44C3-A91C-929ED6AE5760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02A43B19-99A6-4A4A-83B4-CCED3E1C2C59}">
            <xm:f>N24&lt;60%*DataInduk!$L$8</xm:f>
            <x14:dxf>
              <font>
                <color rgb="FFC00000"/>
              </font>
            </x14:dxf>
          </x14:cfRule>
          <x14:cfRule type="expression" priority="532" id="{8223B7A3-331E-4B5F-B66E-B7107C8BCF68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F14FBE76-FCF5-4040-8E97-55BA81CE2C68}">
            <xm:f>N25&lt;60%*DataInduk!$L$8</xm:f>
            <x14:dxf>
              <font>
                <color rgb="FFC00000"/>
              </font>
            </x14:dxf>
          </x14:cfRule>
          <x14:cfRule type="expression" priority="530" id="{089D69DC-8323-4191-889A-BB14BE85DB82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300AABDF-C367-4629-BEF0-6F7BF398C699}">
            <xm:f>N26&lt;60%*DataInduk!$L$8</xm:f>
            <x14:dxf>
              <font>
                <color rgb="FFC00000"/>
              </font>
            </x14:dxf>
          </x14:cfRule>
          <x14:cfRule type="expression" priority="528" id="{4BFCA1C9-F131-4F19-A09B-2E02479559B4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EC475DF-CD82-4787-9243-AB6A7F7E47AB}">
            <xm:f>N27&lt;60%*DataInduk!$L$8</xm:f>
            <x14:dxf>
              <font>
                <color rgb="FFC00000"/>
              </font>
            </x14:dxf>
          </x14:cfRule>
          <x14:cfRule type="expression" priority="526" id="{D95CE740-35F6-43FC-B0D5-23D31A943480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A832454C-0C8B-49DD-AFC1-C2BC46B0A27B}">
            <xm:f>N28&lt;60%*DataInduk!$L$8</xm:f>
            <x14:dxf>
              <font>
                <color rgb="FFC00000"/>
              </font>
            </x14:dxf>
          </x14:cfRule>
          <x14:cfRule type="expression" priority="524" id="{E1D479B7-9600-4F73-B239-E234F2699479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701C5C45-04F6-4755-8578-8B2865162D9F}">
            <xm:f>N29&lt;60%*DataInduk!$L$8</xm:f>
            <x14:dxf>
              <font>
                <color rgb="FFC00000"/>
              </font>
            </x14:dxf>
          </x14:cfRule>
          <x14:cfRule type="expression" priority="522" id="{483C426E-71AC-459B-A214-8965C4D2C38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74621347-268E-4CB4-A147-2FE1C3E6F38D}">
            <xm:f>N30&lt;60%*DataInduk!$L$8</xm:f>
            <x14:dxf>
              <font>
                <color rgb="FFC00000"/>
              </font>
            </x14:dxf>
          </x14:cfRule>
          <x14:cfRule type="expression" priority="520" id="{ABB140A3-49F4-4522-857E-29FA2FC600B5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6A5E1AB4-4CF9-4A06-B328-C92BEF1270B8}">
            <xm:f>N31&lt;60%*DataInduk!$L$8</xm:f>
            <x14:dxf>
              <font>
                <color rgb="FFC00000"/>
              </font>
            </x14:dxf>
          </x14:cfRule>
          <x14:cfRule type="expression" priority="518" id="{C8EB7EB3-91F3-410C-9ABE-BE19C98BC797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42F564B-F023-436C-8FCE-E8BE457DFE5A}">
            <xm:f>N32&lt;60%*DataInduk!$L$8</xm:f>
            <x14:dxf>
              <font>
                <color rgb="FFC00000"/>
              </font>
            </x14:dxf>
          </x14:cfRule>
          <x14:cfRule type="expression" priority="516" id="{7DAF9F31-0D6E-4665-8EC0-3BB5A50EBE3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7156AB74-7BED-4851-9862-101BDDD0C655}">
            <xm:f>N33&lt;60%*DataInduk!$L$8</xm:f>
            <x14:dxf>
              <font>
                <color rgb="FFC00000"/>
              </font>
            </x14:dxf>
          </x14:cfRule>
          <x14:cfRule type="expression" priority="514" id="{FF311C99-C5F2-4E9A-BE6D-1832AC1AFA3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E936928E-40E8-4326-B63F-899360AE984E}">
            <xm:f>N34&lt;60%*DataInduk!$L$8</xm:f>
            <x14:dxf>
              <font>
                <color rgb="FFC00000"/>
              </font>
            </x14:dxf>
          </x14:cfRule>
          <x14:cfRule type="expression" priority="512" id="{7AD39741-0360-4132-A55C-B3DAC2264C42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B3F9232C-F633-4E81-AA34-44AA09AD82EC}">
            <xm:f>N35&lt;60%*DataInduk!$L$8</xm:f>
            <x14:dxf>
              <font>
                <color rgb="FFC00000"/>
              </font>
            </x14:dxf>
          </x14:cfRule>
          <x14:cfRule type="expression" priority="510" id="{F9286B56-E0D2-4FED-97AB-DC3801A9A2BC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CC750FA1-5A84-47EB-90E0-A77F9E21932E}">
            <xm:f>N36&lt;60%*DataInduk!$L$8</xm:f>
            <x14:dxf>
              <font>
                <color rgb="FFC00000"/>
              </font>
            </x14:dxf>
          </x14:cfRule>
          <x14:cfRule type="expression" priority="508" id="{4FFB0478-635F-4A6F-BDDF-F4F1C398B15E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97B3C36E-54BD-4FE8-BC31-D2EEC2186406}">
            <xm:f>N37&lt;60%*DataInduk!$L$8</xm:f>
            <x14:dxf>
              <font>
                <color rgb="FFC00000"/>
              </font>
            </x14:dxf>
          </x14:cfRule>
          <x14:cfRule type="expression" priority="506" id="{F9AF8E0D-ED38-4D68-9DE5-F30D428F16C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364FC088-59AB-423B-82AB-073D7131834C}">
            <xm:f>N38&lt;60%*DataInduk!$L$8</xm:f>
            <x14:dxf>
              <font>
                <color rgb="FFC00000"/>
              </font>
            </x14:dxf>
          </x14:cfRule>
          <x14:cfRule type="expression" priority="504" id="{3C71D4E9-F7E4-4C91-B647-281A84C53D78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6789CFED-040A-49F0-9FAE-04428A4D269E}">
            <xm:f>N39&lt;60%*DataInduk!$L$8</xm:f>
            <x14:dxf>
              <font>
                <color rgb="FFC00000"/>
              </font>
            </x14:dxf>
          </x14:cfRule>
          <x14:cfRule type="expression" priority="502" id="{CCCBCED9-DB18-4778-A2A2-B50E1DB93DB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BFED6309-D1B7-4302-8631-F6837FCC6536}">
            <xm:f>N40&lt;60%*DataInduk!$L$8</xm:f>
            <x14:dxf>
              <font>
                <color rgb="FFC00000"/>
              </font>
            </x14:dxf>
          </x14:cfRule>
          <x14:cfRule type="expression" priority="500" id="{17003852-1543-468E-97BA-9360C96433C6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5967C439-64B0-4105-880F-E070C2FB93B7}">
            <xm:f>N41&lt;60%*DataInduk!$L$8</xm:f>
            <x14:dxf>
              <font>
                <color rgb="FFC00000"/>
              </font>
            </x14:dxf>
          </x14:cfRule>
          <x14:cfRule type="expression" priority="498" id="{6A4EDD08-6219-487F-AA64-5CFDEB7BEC44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015359F4-3EA4-44B2-BC66-E63CF5CFA2CE}">
            <xm:f>N42&lt;60%*DataInduk!$L$8</xm:f>
            <x14:dxf>
              <font>
                <color rgb="FFC00000"/>
              </font>
            </x14:dxf>
          </x14:cfRule>
          <x14:cfRule type="expression" priority="496" id="{00E4CD75-5536-4EB2-8518-C8E383EEA819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E9FC8417-519C-4693-A34A-3251443F84EA}">
            <xm:f>N43&lt;60%*DataInduk!$L$8</xm:f>
            <x14:dxf>
              <font>
                <color rgb="FFC00000"/>
              </font>
            </x14:dxf>
          </x14:cfRule>
          <x14:cfRule type="expression" priority="494" id="{CDDB9926-73BE-458A-BEA2-5ECA28146339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5EAB8FA5-FF1F-481D-AA6F-352D65429C1E}">
            <xm:f>N44&lt;60%*DataInduk!$L$8</xm:f>
            <x14:dxf>
              <font>
                <color rgb="FFC00000"/>
              </font>
            </x14:dxf>
          </x14:cfRule>
          <x14:cfRule type="expression" priority="492" id="{EC364736-068D-4C7E-8145-89E47D4B78BD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CFF903F9-B751-46B3-A4FA-480AF1FB6BD4}">
            <xm:f>N45&lt;60%*DataInduk!$L$8</xm:f>
            <x14:dxf>
              <font>
                <color rgb="FFC00000"/>
              </font>
            </x14:dxf>
          </x14:cfRule>
          <x14:cfRule type="expression" priority="490" id="{2B57A373-E995-479B-B4AB-F19BA479691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5842BB08-A04D-4A0B-B371-2342C24375DF}">
            <xm:f>N46&lt;60%*DataInduk!$L$8</xm:f>
            <x14:dxf>
              <font>
                <color rgb="FFC00000"/>
              </font>
            </x14:dxf>
          </x14:cfRule>
          <x14:cfRule type="expression" priority="488" id="{8B55972F-AABE-443D-BDFD-9DCEFF0F530C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EF02FE79-9B9D-4E16-9847-272C025D20A0}">
            <xm:f>N47&lt;60%*DataInduk!$L$8</xm:f>
            <x14:dxf>
              <font>
                <color rgb="FFC00000"/>
              </font>
            </x14:dxf>
          </x14:cfRule>
          <x14:cfRule type="expression" priority="486" id="{746DC4B8-6D2B-4465-A25C-9C0F38098AF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7AA7D05E-6076-4FE0-AC8F-307F7A491024}">
            <xm:f>N48&lt;60%*DataInduk!$L$8</xm:f>
            <x14:dxf>
              <font>
                <color rgb="FFC00000"/>
              </font>
            </x14:dxf>
          </x14:cfRule>
          <x14:cfRule type="expression" priority="484" id="{F97B74B6-110C-493E-8EAB-963F2500992D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6F8BBEF3-6A55-4936-9555-7CED6D238E4E}">
            <xm:f>N19&lt;60%*DataInduk!$L$8</xm:f>
            <x14:dxf>
              <font>
                <color rgb="FFC00000"/>
              </font>
            </x14:dxf>
          </x14:cfRule>
          <x14:cfRule type="expression" priority="482" id="{2EE82A37-861B-42F5-BE2D-0E79682F1715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C58B1C4C-607E-4860-B732-7F16FFA1F5B2}">
            <xm:f>O9&lt;60%*DataInduk!$L$8</xm:f>
            <x14:dxf>
              <font>
                <color rgb="FFC00000"/>
              </font>
            </x14:dxf>
          </x14:cfRule>
          <x14:cfRule type="expression" priority="480" id="{9E942A34-D458-41DD-B581-1A5CEB7CC804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1E617696-5833-4A5A-A26C-F300E6105087}">
            <xm:f>O10&lt;60%*DataInduk!$L$8</xm:f>
            <x14:dxf>
              <font>
                <color rgb="FFC00000"/>
              </font>
            </x14:dxf>
          </x14:cfRule>
          <x14:cfRule type="expression" priority="478" id="{FBC0FECE-5E1E-495C-9FA0-D79813495284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8D18AE75-0B82-4BD6-A2CE-447B5343D43B}">
            <xm:f>O11&lt;60%*DataInduk!$L$8</xm:f>
            <x14:dxf>
              <font>
                <color rgb="FFC00000"/>
              </font>
            </x14:dxf>
          </x14:cfRule>
          <x14:cfRule type="expression" priority="476" id="{F624804A-7CBD-4730-83CE-CD494800F871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4E09C875-983D-4A29-8547-931DB2EB6571}">
            <xm:f>O12&lt;60%*DataInduk!$L$8</xm:f>
            <x14:dxf>
              <font>
                <color rgb="FFC00000"/>
              </font>
            </x14:dxf>
          </x14:cfRule>
          <x14:cfRule type="expression" priority="474" id="{68412346-5F55-47F1-A1DD-DA72BBE3992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5507921D-3F06-457C-8054-9E8741BFAF57}">
            <xm:f>O13&lt;60%*DataInduk!$L$8</xm:f>
            <x14:dxf>
              <font>
                <color rgb="FFC00000"/>
              </font>
            </x14:dxf>
          </x14:cfRule>
          <x14:cfRule type="expression" priority="472" id="{0A2555AB-08C0-4288-83B1-FB1B56F182F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B2FDB79C-BE2A-4423-B743-9897AFEA8919}">
            <xm:f>O14&lt;60%*DataInduk!$L$8</xm:f>
            <x14:dxf>
              <font>
                <color rgb="FFC00000"/>
              </font>
            </x14:dxf>
          </x14:cfRule>
          <x14:cfRule type="expression" priority="470" id="{DC40E3A6-0992-4B20-83D5-A20A04B6A9B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717D3439-6C66-43C0-A38C-896C0387A2D9}">
            <xm:f>O15&lt;60%*DataInduk!$L$8</xm:f>
            <x14:dxf>
              <font>
                <color rgb="FFC00000"/>
              </font>
            </x14:dxf>
          </x14:cfRule>
          <x14:cfRule type="expression" priority="468" id="{77E89EA0-1D5F-42CB-9B2F-49E11EE3B1F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F38BB7B7-9B94-4219-9201-41EA29F8C6F2}">
            <xm:f>O16&lt;60%*DataInduk!$L$8</xm:f>
            <x14:dxf>
              <font>
                <color rgb="FFC00000"/>
              </font>
            </x14:dxf>
          </x14:cfRule>
          <x14:cfRule type="expression" priority="466" id="{6FED8329-B4CC-4BB8-B3BB-6608F0132397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DF8B50B2-F6AD-430E-BF63-56E3D794CB66}">
            <xm:f>O17&lt;60%*DataInduk!$L$8</xm:f>
            <x14:dxf>
              <font>
                <color rgb="FFC00000"/>
              </font>
            </x14:dxf>
          </x14:cfRule>
          <x14:cfRule type="expression" priority="464" id="{F63CB7BC-3FEF-4774-A0C7-C8FA99A1D83C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AE7822E-8E21-4150-B2AD-5EAAE9627489}">
            <xm:f>O18&lt;60%*DataInduk!$L$8</xm:f>
            <x14:dxf>
              <font>
                <color rgb="FFC00000"/>
              </font>
            </x14:dxf>
          </x14:cfRule>
          <x14:cfRule type="expression" priority="462" id="{ADD1FAF3-9CB6-4ADE-B706-908786CA8B5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F36FD0CE-2AAB-49E5-9A3A-DF01861A498A}">
            <xm:f>O20&lt;60%*DataInduk!$L$8</xm:f>
            <x14:dxf>
              <font>
                <color rgb="FFC00000"/>
              </font>
            </x14:dxf>
          </x14:cfRule>
          <x14:cfRule type="expression" priority="460" id="{F72F5204-49C6-4294-BF16-19057E722014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C181622-65EB-4577-A10D-55CB5DEA9A03}">
            <xm:f>O21&lt;60%*DataInduk!$L$8</xm:f>
            <x14:dxf>
              <font>
                <color rgb="FFC00000"/>
              </font>
            </x14:dxf>
          </x14:cfRule>
          <x14:cfRule type="expression" priority="458" id="{564FAEB7-68AA-4BB5-AE98-3F787A390581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81B3AC2-8175-4155-9715-97AA51715EFC}">
            <xm:f>O22&lt;60%*DataInduk!$L$8</xm:f>
            <x14:dxf>
              <font>
                <color rgb="FFC00000"/>
              </font>
            </x14:dxf>
          </x14:cfRule>
          <x14:cfRule type="expression" priority="456" id="{D372D453-1228-4ACB-862D-B6AD5FCEF7E1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76794A0A-DC7B-4C6E-91AA-6003315F278D}">
            <xm:f>O23&lt;60%*DataInduk!$L$8</xm:f>
            <x14:dxf>
              <font>
                <color rgb="FFC00000"/>
              </font>
            </x14:dxf>
          </x14:cfRule>
          <x14:cfRule type="expression" priority="454" id="{7D10A033-61ED-407B-8194-680475110D6D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62A6C3B1-1191-409E-A859-419C112C7752}">
            <xm:f>O24&lt;60%*DataInduk!$L$8</xm:f>
            <x14:dxf>
              <font>
                <color rgb="FFC00000"/>
              </font>
            </x14:dxf>
          </x14:cfRule>
          <x14:cfRule type="expression" priority="452" id="{DDAAA212-D654-43B7-9A02-4833342117A2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54A860C8-8FFD-4FA0-8AE4-291453CB442C}">
            <xm:f>O25&lt;60%*DataInduk!$L$8</xm:f>
            <x14:dxf>
              <font>
                <color rgb="FFC00000"/>
              </font>
            </x14:dxf>
          </x14:cfRule>
          <x14:cfRule type="expression" priority="450" id="{C1E3A3B4-492E-4E6D-BFA9-556F17F65065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167246D8-4EF4-4DDE-AC57-8337D3E7BF39}">
            <xm:f>O26&lt;60%*DataInduk!$L$8</xm:f>
            <x14:dxf>
              <font>
                <color rgb="FFC00000"/>
              </font>
            </x14:dxf>
          </x14:cfRule>
          <x14:cfRule type="expression" priority="448" id="{EC398F2C-E3EB-4857-B567-811069406FF3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B4B38A7-AE29-4952-8E0D-0D6F0CD7AD16}">
            <xm:f>O27&lt;60%*DataInduk!$L$8</xm:f>
            <x14:dxf>
              <font>
                <color rgb="FFC00000"/>
              </font>
            </x14:dxf>
          </x14:cfRule>
          <x14:cfRule type="expression" priority="446" id="{D3369DE8-8062-4148-9512-D3C5AAE216E8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CC71D00D-C6BF-4359-9B51-DB681FEA597B}">
            <xm:f>O28&lt;60%*DataInduk!$L$8</xm:f>
            <x14:dxf>
              <font>
                <color rgb="FFC00000"/>
              </font>
            </x14:dxf>
          </x14:cfRule>
          <x14:cfRule type="expression" priority="444" id="{80A60C4A-F495-4116-A833-0C7DA49B1F71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2B6D7810-4D54-4F13-98DE-192D7AFC2B13}">
            <xm:f>O29&lt;60%*DataInduk!$L$8</xm:f>
            <x14:dxf>
              <font>
                <color rgb="FFC00000"/>
              </font>
            </x14:dxf>
          </x14:cfRule>
          <x14:cfRule type="expression" priority="442" id="{E4774FC2-7472-410C-99FF-D24B8D4FCB4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B9C722BF-00F5-4BB8-A795-A99B416C4D53}">
            <xm:f>O30&lt;60%*DataInduk!$L$8</xm:f>
            <x14:dxf>
              <font>
                <color rgb="FFC00000"/>
              </font>
            </x14:dxf>
          </x14:cfRule>
          <x14:cfRule type="expression" priority="440" id="{54FBE8D9-1C85-403F-A74E-EF835DA9E550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878AB98B-BB98-4F1C-85AA-A9206959CB05}">
            <xm:f>O31&lt;60%*DataInduk!$L$8</xm:f>
            <x14:dxf>
              <font>
                <color rgb="FFC00000"/>
              </font>
            </x14:dxf>
          </x14:cfRule>
          <x14:cfRule type="expression" priority="438" id="{62090B11-8DAA-4209-9BE2-E580889C92A0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E4DDE3F-0D41-400D-B216-46684D38D48D}">
            <xm:f>O32&lt;60%*DataInduk!$L$8</xm:f>
            <x14:dxf>
              <font>
                <color rgb="FFC00000"/>
              </font>
            </x14:dxf>
          </x14:cfRule>
          <x14:cfRule type="expression" priority="436" id="{46CDA04E-50E0-4B67-8373-085399CB8824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1E089E27-400D-4F11-90B2-535DB3B354D5}">
            <xm:f>O33&lt;60%*DataInduk!$L$8</xm:f>
            <x14:dxf>
              <font>
                <color rgb="FFC00000"/>
              </font>
            </x14:dxf>
          </x14:cfRule>
          <x14:cfRule type="expression" priority="434" id="{DC998D93-FFD0-4D65-AA2C-B8C4D6385E4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FE0D8575-E111-4AA6-9C85-44CE5ABED818}">
            <xm:f>O34&lt;60%*DataInduk!$L$8</xm:f>
            <x14:dxf>
              <font>
                <color rgb="FFC00000"/>
              </font>
            </x14:dxf>
          </x14:cfRule>
          <x14:cfRule type="expression" priority="432" id="{28FF293A-F2E9-409C-B29D-7F93C5E0952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0C952445-C736-46A0-A9CA-2FFCB171CCA3}">
            <xm:f>O35&lt;60%*DataInduk!$L$8</xm:f>
            <x14:dxf>
              <font>
                <color rgb="FFC00000"/>
              </font>
            </x14:dxf>
          </x14:cfRule>
          <x14:cfRule type="expression" priority="430" id="{88319144-7F72-4A8D-B448-E2E879CF3E5D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ED528E39-AC1C-40DC-930E-76A31E13CE5E}">
            <xm:f>O36&lt;60%*DataInduk!$L$8</xm:f>
            <x14:dxf>
              <font>
                <color rgb="FFC00000"/>
              </font>
            </x14:dxf>
          </x14:cfRule>
          <x14:cfRule type="expression" priority="428" id="{45E9043A-0535-4A96-9572-78FA0506FC8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5D6313C4-9AAD-48FA-A0D6-04DA01B60941}">
            <xm:f>O37&lt;60%*DataInduk!$L$8</xm:f>
            <x14:dxf>
              <font>
                <color rgb="FFC00000"/>
              </font>
            </x14:dxf>
          </x14:cfRule>
          <x14:cfRule type="expression" priority="426" id="{4DC2DBA3-0720-4230-8DDB-E5D00BCBC03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24E1669E-994F-43C4-971D-285130C86C79}">
            <xm:f>O38&lt;60%*DataInduk!$L$8</xm:f>
            <x14:dxf>
              <font>
                <color rgb="FFC00000"/>
              </font>
            </x14:dxf>
          </x14:cfRule>
          <x14:cfRule type="expression" priority="424" id="{41E18A80-A8FF-49EC-968C-525DBC43214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26C31974-C03B-4714-955B-95AD01C411B7}">
            <xm:f>O39&lt;60%*DataInduk!$L$8</xm:f>
            <x14:dxf>
              <font>
                <color rgb="FFC00000"/>
              </font>
            </x14:dxf>
          </x14:cfRule>
          <x14:cfRule type="expression" priority="422" id="{65AD9333-A038-4DF6-B630-77D2CCBE87A3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4A3631AD-AD27-4CB6-AE7A-3956E596D770}">
            <xm:f>O40&lt;60%*DataInduk!$L$8</xm:f>
            <x14:dxf>
              <font>
                <color rgb="FFC00000"/>
              </font>
            </x14:dxf>
          </x14:cfRule>
          <x14:cfRule type="expression" priority="420" id="{A8C35D66-0294-4FA0-910C-ED799A5D96FB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5B60AFB4-D8E4-46F7-9970-87BEF20FA02B}">
            <xm:f>O41&lt;60%*DataInduk!$L$8</xm:f>
            <x14:dxf>
              <font>
                <color rgb="FFC00000"/>
              </font>
            </x14:dxf>
          </x14:cfRule>
          <x14:cfRule type="expression" priority="418" id="{7E8DB8BB-DE88-4E5F-A251-B50968C633DC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2320B5E1-6ADF-4EA0-AEE3-1BD25BA547B1}">
            <xm:f>O42&lt;60%*DataInduk!$L$8</xm:f>
            <x14:dxf>
              <font>
                <color rgb="FFC00000"/>
              </font>
            </x14:dxf>
          </x14:cfRule>
          <x14:cfRule type="expression" priority="416" id="{2994068E-EBE3-4020-A1C6-636765A103E4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AD48D901-F81B-471C-882F-1BA2736425E6}">
            <xm:f>O43&lt;60%*DataInduk!$L$8</xm:f>
            <x14:dxf>
              <font>
                <color rgb="FFC00000"/>
              </font>
            </x14:dxf>
          </x14:cfRule>
          <x14:cfRule type="expression" priority="414" id="{E8C2C967-1AEC-42F8-884B-0E9B72036BB6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25A9407D-F671-4B39-B7D8-8E50ACA7916B}">
            <xm:f>O44&lt;60%*DataInduk!$L$8</xm:f>
            <x14:dxf>
              <font>
                <color rgb="FFC00000"/>
              </font>
            </x14:dxf>
          </x14:cfRule>
          <x14:cfRule type="expression" priority="412" id="{A6A4EFBF-0124-4F3D-A188-FAFD6BC63330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1F9EAE58-999E-4A81-88D5-B6258EB5C123}">
            <xm:f>O45&lt;60%*DataInduk!$L$8</xm:f>
            <x14:dxf>
              <font>
                <color rgb="FFC00000"/>
              </font>
            </x14:dxf>
          </x14:cfRule>
          <x14:cfRule type="expression" priority="410" id="{9BD3FC46-1DE4-4548-B1CE-9749D804CA53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5838C36-D8E6-4F74-8D87-41914B2FD168}">
            <xm:f>O46&lt;60%*DataInduk!$L$8</xm:f>
            <x14:dxf>
              <font>
                <color rgb="FFC00000"/>
              </font>
            </x14:dxf>
          </x14:cfRule>
          <x14:cfRule type="expression" priority="408" id="{E60D9FD4-EB2F-49A4-9110-9EB5243A9FA7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0EFDCA49-D621-457E-9EA6-4F9768B86DE7}">
            <xm:f>O47&lt;60%*DataInduk!$L$8</xm:f>
            <x14:dxf>
              <font>
                <color rgb="FFC00000"/>
              </font>
            </x14:dxf>
          </x14:cfRule>
          <x14:cfRule type="expression" priority="406" id="{10CFE461-6A1D-4336-8B93-18CF0270E0F6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B308465B-E96F-477A-AFCD-09490A8FD7BD}">
            <xm:f>O48&lt;60%*DataInduk!$L$8</xm:f>
            <x14:dxf>
              <font>
                <color rgb="FFC00000"/>
              </font>
            </x14:dxf>
          </x14:cfRule>
          <x14:cfRule type="expression" priority="404" id="{10ABC66C-4325-40AE-A415-3EA34933B84F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332DBFC-3B38-48C2-A7EF-A405BC6BCF56}">
            <xm:f>O19&lt;60%*DataInduk!$L$8</xm:f>
            <x14:dxf>
              <font>
                <color rgb="FFC00000"/>
              </font>
            </x14:dxf>
          </x14:cfRule>
          <x14:cfRule type="expression" priority="402" id="{A3AC08C6-785C-4BF8-8660-9B98824A8E6A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846D4D4-6EB2-45EE-BCA1-1D79580924C1}">
            <xm:f>S9&lt;60%*DataInduk!$L$12</xm:f>
            <x14:dxf>
              <font>
                <color rgb="FFC00000"/>
              </font>
            </x14:dxf>
          </x14:cfRule>
          <x14:cfRule type="expression" priority="400" id="{42302C67-D56B-46F9-8C56-0FEEBCAB0F5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38642F62-5C6E-4E8E-8E56-50205601CBD7}">
            <xm:f>S10&lt;60%*DataInduk!$L$12</xm:f>
            <x14:dxf>
              <font>
                <color rgb="FFC00000"/>
              </font>
            </x14:dxf>
          </x14:cfRule>
          <x14:cfRule type="expression" priority="398" id="{DDA00B58-AC18-4618-8A25-786EFB875473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C580559-BE26-4B3F-AC1F-0A868DF6B705}">
            <xm:f>S11&lt;60%*DataInduk!$L$12</xm:f>
            <x14:dxf>
              <font>
                <color rgb="FFC00000"/>
              </font>
            </x14:dxf>
          </x14:cfRule>
          <x14:cfRule type="expression" priority="396" id="{480EC829-9B98-4853-8A29-E1FA0B75C28C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6097806F-C2E8-4168-A1FE-CBCE30EC681D}">
            <xm:f>S12&lt;60%*DataInduk!$L$12</xm:f>
            <x14:dxf>
              <font>
                <color rgb="FFC00000"/>
              </font>
            </x14:dxf>
          </x14:cfRule>
          <x14:cfRule type="expression" priority="394" id="{DCDEB099-FA9E-4BB4-907B-8F1AC9E4B979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83B71BC8-DBF4-41D9-BC1F-A11554564E15}">
            <xm:f>S13&lt;60%*DataInduk!$L$12</xm:f>
            <x14:dxf>
              <font>
                <color rgb="FFC00000"/>
              </font>
            </x14:dxf>
          </x14:cfRule>
          <x14:cfRule type="expression" priority="392" id="{ED6AF423-9267-412A-A1A8-4676C6227F56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9ACDCDF-D4D3-4423-AFD3-4C10260E2353}">
            <xm:f>S14&lt;60%*DataInduk!$L$12</xm:f>
            <x14:dxf>
              <font>
                <color rgb="FFC00000"/>
              </font>
            </x14:dxf>
          </x14:cfRule>
          <x14:cfRule type="expression" priority="390" id="{4A5D2409-014C-4108-8085-B3D870596DA8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A89DAF6A-CF73-43D4-B9A9-F5DCF08C54FD}">
            <xm:f>S15&lt;60%*DataInduk!$L$12</xm:f>
            <x14:dxf>
              <font>
                <color rgb="FFC00000"/>
              </font>
            </x14:dxf>
          </x14:cfRule>
          <x14:cfRule type="expression" priority="388" id="{D5E45824-A4D5-4C2B-A125-50F7DC74B53B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94453198-562D-44B3-A037-C149FDD129C4}">
            <xm:f>S16&lt;60%*DataInduk!$L$12</xm:f>
            <x14:dxf>
              <font>
                <color rgb="FFC00000"/>
              </font>
            </x14:dxf>
          </x14:cfRule>
          <x14:cfRule type="expression" priority="386" id="{36055CFD-D853-4148-9182-90B5EB397227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6B6F243C-695E-4137-99B6-08077A5FCB98}">
            <xm:f>S17&lt;60%*DataInduk!$L$12</xm:f>
            <x14:dxf>
              <font>
                <color rgb="FFC00000"/>
              </font>
            </x14:dxf>
          </x14:cfRule>
          <x14:cfRule type="expression" priority="384" id="{320E9E43-6842-4B87-BFA9-563A7E0DF1F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1808AFEB-6F02-4AE0-8FC3-CCACC89032B9}">
            <xm:f>S18&lt;60%*DataInduk!$L$12</xm:f>
            <x14:dxf>
              <font>
                <color rgb="FFC00000"/>
              </font>
            </x14:dxf>
          </x14:cfRule>
          <x14:cfRule type="expression" priority="382" id="{9497C7FA-B325-403F-B93B-D56C0863580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408030B1-AE61-4A73-899E-CFCADCA1CF45}">
            <xm:f>S20&lt;60%*DataInduk!$L$12</xm:f>
            <x14:dxf>
              <font>
                <color rgb="FFC00000"/>
              </font>
            </x14:dxf>
          </x14:cfRule>
          <x14:cfRule type="expression" priority="380" id="{9B0EB61E-852E-48A4-9232-9BFB4995A5A4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DD9C62E-B618-4B5F-8DA0-0066E84FF7C9}">
            <xm:f>S21&lt;60%*DataInduk!$L$12</xm:f>
            <x14:dxf>
              <font>
                <color rgb="FFC00000"/>
              </font>
            </x14:dxf>
          </x14:cfRule>
          <x14:cfRule type="expression" priority="378" id="{63F3EF47-579D-4D69-B989-8DD2FDE33014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17D836C6-DD6E-47D7-9AC1-31F6D33D27AF}">
            <xm:f>S22&lt;60%*DataInduk!$L$12</xm:f>
            <x14:dxf>
              <font>
                <color rgb="FFC00000"/>
              </font>
            </x14:dxf>
          </x14:cfRule>
          <x14:cfRule type="expression" priority="376" id="{6A0E2334-2823-4C29-9C63-CC120896ABC4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F5E262AF-1924-48A4-B2A0-4614F90F36FE}">
            <xm:f>S23&lt;60%*DataInduk!$L$12</xm:f>
            <x14:dxf>
              <font>
                <color rgb="FFC00000"/>
              </font>
            </x14:dxf>
          </x14:cfRule>
          <x14:cfRule type="expression" priority="374" id="{2C3124DC-9773-4E93-B0B0-068B37C731AF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94C5131-70E9-4176-9706-1FFBA7F0FB99}">
            <xm:f>S24&lt;60%*DataInduk!$L$12</xm:f>
            <x14:dxf>
              <font>
                <color rgb="FFC00000"/>
              </font>
            </x14:dxf>
          </x14:cfRule>
          <x14:cfRule type="expression" priority="372" id="{EF760DD8-BAEA-4A8C-B3E0-C3A93F6D645B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E4947643-DFCB-4477-8357-43DA7C72DEC2}">
            <xm:f>S25&lt;60%*DataInduk!$L$12</xm:f>
            <x14:dxf>
              <font>
                <color rgb="FFC00000"/>
              </font>
            </x14:dxf>
          </x14:cfRule>
          <x14:cfRule type="expression" priority="370" id="{49766B67-C0AE-4657-94C8-9AE811EB1EB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799A756-3779-428C-B959-DF86B1E77BE1}">
            <xm:f>S26&lt;60%*DataInduk!$L$12</xm:f>
            <x14:dxf>
              <font>
                <color rgb="FFC00000"/>
              </font>
            </x14:dxf>
          </x14:cfRule>
          <x14:cfRule type="expression" priority="368" id="{DEA30E77-EB98-4E4D-9C0D-0CDB4F92B6FA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EEBB4BBC-39D0-4B32-82E2-CB9231F083C9}">
            <xm:f>S27&lt;60%*DataInduk!$L$12</xm:f>
            <x14:dxf>
              <font>
                <color rgb="FFC00000"/>
              </font>
            </x14:dxf>
          </x14:cfRule>
          <x14:cfRule type="expression" priority="366" id="{6C85C77F-011F-42D1-B975-F6041A3A94AF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7CB828DA-57EE-4D86-9B74-FFEBBE5DBDBC}">
            <xm:f>S28&lt;60%*DataInduk!$L$12</xm:f>
            <x14:dxf>
              <font>
                <color rgb="FFC00000"/>
              </font>
            </x14:dxf>
          </x14:cfRule>
          <x14:cfRule type="expression" priority="364" id="{875FDF2A-72D2-468A-98E4-3AA3CAD8EA7F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D493080F-3063-481D-97F2-8A716177BE95}">
            <xm:f>S29&lt;60%*DataInduk!$L$12</xm:f>
            <x14:dxf>
              <font>
                <color rgb="FFC00000"/>
              </font>
            </x14:dxf>
          </x14:cfRule>
          <x14:cfRule type="expression" priority="362" id="{825E8BB5-5638-4E3F-A73B-1A9ED225DCC3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F9903C1-F879-46A5-86EE-0CADA6738611}">
            <xm:f>S30&lt;60%*DataInduk!$L$12</xm:f>
            <x14:dxf>
              <font>
                <color rgb="FFC00000"/>
              </font>
            </x14:dxf>
          </x14:cfRule>
          <x14:cfRule type="expression" priority="360" id="{228E1914-8042-4552-8E8F-314FF658E638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F29BDB2-9A9B-48B8-8556-E8CE3EA30587}">
            <xm:f>S31&lt;60%*DataInduk!$L$12</xm:f>
            <x14:dxf>
              <font>
                <color rgb="FFC00000"/>
              </font>
            </x14:dxf>
          </x14:cfRule>
          <x14:cfRule type="expression" priority="358" id="{FEA2D6DB-96C6-4129-8758-073471926C50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1037B702-529F-4F15-B018-6F4CD980EDB4}">
            <xm:f>S32&lt;60%*DataInduk!$L$12</xm:f>
            <x14:dxf>
              <font>
                <color rgb="FFC00000"/>
              </font>
            </x14:dxf>
          </x14:cfRule>
          <x14:cfRule type="expression" priority="356" id="{8CBAF298-0968-4A2B-B3F5-B78486B8A0A7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D1C8C83-8A4F-4761-A0E2-28C14E36E5EE}">
            <xm:f>S33&lt;60%*DataInduk!$L$12</xm:f>
            <x14:dxf>
              <font>
                <color rgb="FFC00000"/>
              </font>
            </x14:dxf>
          </x14:cfRule>
          <x14:cfRule type="expression" priority="354" id="{0E2A168D-84A0-4373-AAD0-CE22FDBD09D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B554BD96-0EED-4298-9C67-2F593C9FC41D}">
            <xm:f>S34&lt;60%*DataInduk!$L$12</xm:f>
            <x14:dxf>
              <font>
                <color rgb="FFC00000"/>
              </font>
            </x14:dxf>
          </x14:cfRule>
          <x14:cfRule type="expression" priority="352" id="{CD6F4937-7E75-4CAA-98F0-0FDC59AB3FA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AFD6A1AB-19A9-4770-A5AA-1F077F7031EB}">
            <xm:f>S35&lt;60%*DataInduk!$L$12</xm:f>
            <x14:dxf>
              <font>
                <color rgb="FFC00000"/>
              </font>
            </x14:dxf>
          </x14:cfRule>
          <x14:cfRule type="expression" priority="350" id="{D08CAD69-BD76-46F6-87CF-9EB420C5DC4C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FC8C3098-DB9A-4461-8ED9-B000CF162ACC}">
            <xm:f>S36&lt;60%*DataInduk!$L$12</xm:f>
            <x14:dxf>
              <font>
                <color rgb="FFC00000"/>
              </font>
            </x14:dxf>
          </x14:cfRule>
          <x14:cfRule type="expression" priority="348" id="{925E5B74-5198-4CA8-999E-F0D25A6B6F58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1DA1C8D-F7C5-4A1B-A1AD-C13B14D0A2E9}">
            <xm:f>S37&lt;60%*DataInduk!$L$12</xm:f>
            <x14:dxf>
              <font>
                <color rgb="FFC00000"/>
              </font>
            </x14:dxf>
          </x14:cfRule>
          <x14:cfRule type="expression" priority="346" id="{1F92C113-BA0F-499E-90E5-24E21A056625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7F81E640-8AD1-4E3D-AFD6-A023DCEE12F5}">
            <xm:f>S38&lt;60%*DataInduk!$L$12</xm:f>
            <x14:dxf>
              <font>
                <color rgb="FFC00000"/>
              </font>
            </x14:dxf>
          </x14:cfRule>
          <x14:cfRule type="expression" priority="344" id="{9C22D13C-3760-4681-8D46-8B9A616644F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7B6C0403-FE62-4A37-A318-478A432E2254}">
            <xm:f>S39&lt;60%*DataInduk!$L$12</xm:f>
            <x14:dxf>
              <font>
                <color rgb="FFC00000"/>
              </font>
            </x14:dxf>
          </x14:cfRule>
          <x14:cfRule type="expression" priority="342" id="{011DB4E8-ACF4-41F3-8432-91FB37981096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65472C6-F148-4CD9-9932-0446A5C78EA0}">
            <xm:f>S40&lt;60%*DataInduk!$L$12</xm:f>
            <x14:dxf>
              <font>
                <color rgb="FFC00000"/>
              </font>
            </x14:dxf>
          </x14:cfRule>
          <x14:cfRule type="expression" priority="340" id="{E0766592-DBB5-4745-B5CC-0CD846632387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8A0A6D9B-1B1F-4407-9646-E00C89AD62A6}">
            <xm:f>S41&lt;60%*DataInduk!$L$12</xm:f>
            <x14:dxf>
              <font>
                <color rgb="FFC00000"/>
              </font>
            </x14:dxf>
          </x14:cfRule>
          <x14:cfRule type="expression" priority="338" id="{D8D8D06A-F52A-43A0-AD6C-D039829DF267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D18A4D7F-0FFD-42AD-9AA3-27618BFB014A}">
            <xm:f>S42&lt;60%*DataInduk!$L$12</xm:f>
            <x14:dxf>
              <font>
                <color rgb="FFC00000"/>
              </font>
            </x14:dxf>
          </x14:cfRule>
          <x14:cfRule type="expression" priority="336" id="{B37A0E61-068A-44EA-A037-7D4FB2F3066A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4A7A09E-D59A-48D9-80D8-2975C31A71D8}">
            <xm:f>S43&lt;60%*DataInduk!$L$12</xm:f>
            <x14:dxf>
              <font>
                <color rgb="FFC00000"/>
              </font>
            </x14:dxf>
          </x14:cfRule>
          <x14:cfRule type="expression" priority="334" id="{F15C9CDB-5970-498D-98A1-9D756941C23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3893F46F-D857-45E9-8AA0-3A291174C90D}">
            <xm:f>S44&lt;60%*DataInduk!$L$12</xm:f>
            <x14:dxf>
              <font>
                <color rgb="FFC00000"/>
              </font>
            </x14:dxf>
          </x14:cfRule>
          <x14:cfRule type="expression" priority="332" id="{1BEE9AA5-FA09-4FFB-A646-DEC9247485DA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CD7CBD01-89C9-4481-903E-E8D15ED5A9EB}">
            <xm:f>S45&lt;60%*DataInduk!$L$12</xm:f>
            <x14:dxf>
              <font>
                <color rgb="FFC00000"/>
              </font>
            </x14:dxf>
          </x14:cfRule>
          <x14:cfRule type="expression" priority="330" id="{98251ABF-5648-4820-BEB6-42D70A47DD57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E6C911DC-2571-4567-BA0E-E735EFD4D58B}">
            <xm:f>S46&lt;60%*DataInduk!$L$12</xm:f>
            <x14:dxf>
              <font>
                <color rgb="FFC00000"/>
              </font>
            </x14:dxf>
          </x14:cfRule>
          <x14:cfRule type="expression" priority="328" id="{7C27084B-619E-4F7B-8CAE-5117B472064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36467E80-F418-4951-9333-764257D13AC6}">
            <xm:f>S47&lt;60%*DataInduk!$L$12</xm:f>
            <x14:dxf>
              <font>
                <color rgb="FFC00000"/>
              </font>
            </x14:dxf>
          </x14:cfRule>
          <x14:cfRule type="expression" priority="326" id="{FCBF2B51-44EE-4A27-8F07-614C58683FA4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9501296-81D1-435A-83C7-7EBB169E6A14}">
            <xm:f>S48&lt;60%*DataInduk!$L$12</xm:f>
            <x14:dxf>
              <font>
                <color rgb="FFC00000"/>
              </font>
            </x14:dxf>
          </x14:cfRule>
          <x14:cfRule type="expression" priority="324" id="{553417EC-C78F-491A-B22E-34A3A53070DB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B5AE5DF-ABA1-404C-8484-466B48D8D3CA}">
            <xm:f>S19&lt;60%*DataInduk!$L$12</xm:f>
            <x14:dxf>
              <font>
                <color rgb="FFC00000"/>
              </font>
            </x14:dxf>
          </x14:cfRule>
          <x14:cfRule type="expression" priority="322" id="{E4291468-95A6-4B4D-880D-EB06CD1B00DC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B85C2ECA-EC99-468B-AFA4-9C8FA333279F}">
            <xm:f>T9&lt;60%*DataInduk!$L$10</xm:f>
            <x14:dxf>
              <font>
                <color rgb="FFC00000"/>
              </font>
            </x14:dxf>
          </x14:cfRule>
          <x14:cfRule type="expression" priority="320" id="{ED6268E7-551B-4A8D-BD02-683AE380D119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8C648AFE-5DE1-4115-99E2-2B5E3CCB6ABF}">
            <xm:f>T10&lt;60%*DataInduk!$L$10</xm:f>
            <x14:dxf>
              <font>
                <color rgb="FFC00000"/>
              </font>
            </x14:dxf>
          </x14:cfRule>
          <x14:cfRule type="expression" priority="318" id="{6B6E5674-A2C3-4B1E-90EF-4865F401643A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AF4B975C-2FE1-4E48-8BF4-7A580CFF446C}">
            <xm:f>T11&lt;60%*DataInduk!$L$10</xm:f>
            <x14:dxf>
              <font>
                <color rgb="FFC00000"/>
              </font>
            </x14:dxf>
          </x14:cfRule>
          <x14:cfRule type="expression" priority="316" id="{CDB4279A-D867-4718-BCFA-946D040F6476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8FBE25FE-E359-446F-A557-2FE3403079B8}">
            <xm:f>T12&lt;60%*DataInduk!$L$10</xm:f>
            <x14:dxf>
              <font>
                <color rgb="FFC00000"/>
              </font>
            </x14:dxf>
          </x14:cfRule>
          <x14:cfRule type="expression" priority="314" id="{726A19D2-FD90-4283-8803-94D69EC4F247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49A81498-0B8E-4DAD-A39B-91A205A2296C}">
            <xm:f>T13&lt;60%*DataInduk!$L$10</xm:f>
            <x14:dxf>
              <font>
                <color rgb="FFC00000"/>
              </font>
            </x14:dxf>
          </x14:cfRule>
          <x14:cfRule type="expression" priority="312" id="{B5E66AF1-EE71-421E-8C9B-E0D9FE71894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9F99E8D5-0CFC-4736-9E84-6D9281CD3891}">
            <xm:f>T14&lt;60%*DataInduk!$L$10</xm:f>
            <x14:dxf>
              <font>
                <color rgb="FFC00000"/>
              </font>
            </x14:dxf>
          </x14:cfRule>
          <x14:cfRule type="expression" priority="310" id="{CD8412CA-1293-4075-BBC7-1AADB252A9E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2A3815EE-C7D8-4DA8-A521-E4A98FC8F38E}">
            <xm:f>T15&lt;60%*DataInduk!$L$10</xm:f>
            <x14:dxf>
              <font>
                <color rgb="FFC00000"/>
              </font>
            </x14:dxf>
          </x14:cfRule>
          <x14:cfRule type="expression" priority="308" id="{1CD7143E-F612-4C21-91FB-568EDD87FF8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FB95D81-47D5-436A-93B3-FDF63831E3F9}">
            <xm:f>T16&lt;60%*DataInduk!$L$10</xm:f>
            <x14:dxf>
              <font>
                <color rgb="FFC00000"/>
              </font>
            </x14:dxf>
          </x14:cfRule>
          <x14:cfRule type="expression" priority="306" id="{533FD8BD-3111-4373-8BD8-2CE9332CA5C6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65553D18-7DD8-4636-92B9-DF690B15B13B}">
            <xm:f>T17&lt;60%*DataInduk!$L$10</xm:f>
            <x14:dxf>
              <font>
                <color rgb="FFC00000"/>
              </font>
            </x14:dxf>
          </x14:cfRule>
          <x14:cfRule type="expression" priority="304" id="{9C3F76FE-D85F-455C-BA8B-DC67660281E4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FDC7D9A2-7162-4AC5-B508-A243CA9B7E7A}">
            <xm:f>T18&lt;60%*DataInduk!$L$10</xm:f>
            <x14:dxf>
              <font>
                <color rgb="FFC00000"/>
              </font>
            </x14:dxf>
          </x14:cfRule>
          <x14:cfRule type="expression" priority="302" id="{AF0B7438-6379-43AC-857F-DC2809BB08DC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FBF174AF-F348-4A10-AAC5-2DFAE8AE801E}">
            <xm:f>T20&lt;60%*DataInduk!$L$10</xm:f>
            <x14:dxf>
              <font>
                <color rgb="FFC00000"/>
              </font>
            </x14:dxf>
          </x14:cfRule>
          <x14:cfRule type="expression" priority="300" id="{C2B062EF-8EEE-44AE-964B-84DF69E261D5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622B4628-A8F9-4207-9C20-014F8CD1E1D7}">
            <xm:f>T21&lt;60%*DataInduk!$L$10</xm:f>
            <x14:dxf>
              <font>
                <color rgb="FFC00000"/>
              </font>
            </x14:dxf>
          </x14:cfRule>
          <x14:cfRule type="expression" priority="298" id="{F165BBE7-BB36-4F1E-927E-9CFAF448CF33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EAA4F00-E164-4FE1-B211-1F92E08E4E20}">
            <xm:f>T22&lt;60%*DataInduk!$L$10</xm:f>
            <x14:dxf>
              <font>
                <color rgb="FFC00000"/>
              </font>
            </x14:dxf>
          </x14:cfRule>
          <x14:cfRule type="expression" priority="296" id="{9187B50D-ACB7-4058-AAD2-F3797C0FEFC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A6E6E0E1-E5D8-40FF-8EE5-790A66B9335E}">
            <xm:f>T23&lt;60%*DataInduk!$L$10</xm:f>
            <x14:dxf>
              <font>
                <color rgb="FFC00000"/>
              </font>
            </x14:dxf>
          </x14:cfRule>
          <x14:cfRule type="expression" priority="294" id="{F71156DB-7701-41DD-BB07-37A84841204B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FA1FFB71-1656-43E4-AA4F-11871FFECF8F}">
            <xm:f>T24&lt;60%*DataInduk!$L$10</xm:f>
            <x14:dxf>
              <font>
                <color rgb="FFC00000"/>
              </font>
            </x14:dxf>
          </x14:cfRule>
          <x14:cfRule type="expression" priority="292" id="{923D9391-9D70-4557-B0A4-CE91B811BA20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691B0CA5-AF97-41B1-98F2-D377210095C8}">
            <xm:f>T25&lt;60%*DataInduk!$L$10</xm:f>
            <x14:dxf>
              <font>
                <color rgb="FFC00000"/>
              </font>
            </x14:dxf>
          </x14:cfRule>
          <x14:cfRule type="expression" priority="290" id="{CEAABFB9-2118-4CC7-A245-2393F332890E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B2D0809-9DE7-4DAF-8F93-34E55CC7A4BD}">
            <xm:f>T26&lt;60%*DataInduk!$L$10</xm:f>
            <x14:dxf>
              <font>
                <color rgb="FFC00000"/>
              </font>
            </x14:dxf>
          </x14:cfRule>
          <x14:cfRule type="expression" priority="288" id="{A882991A-E8E2-448D-AE07-9E6E1A480A81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341E76C-120F-47FE-B6A3-BD88E55D1A9B}">
            <xm:f>T27&lt;60%*DataInduk!$L$10</xm:f>
            <x14:dxf>
              <font>
                <color rgb="FFC00000"/>
              </font>
            </x14:dxf>
          </x14:cfRule>
          <x14:cfRule type="expression" priority="286" id="{C8AD9452-8703-4C91-B48D-A197ECA41E37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05E1D165-048A-471E-9275-7E50865ACA42}">
            <xm:f>T28&lt;60%*DataInduk!$L$10</xm:f>
            <x14:dxf>
              <font>
                <color rgb="FFC00000"/>
              </font>
            </x14:dxf>
          </x14:cfRule>
          <x14:cfRule type="expression" priority="284" id="{64C3BFE1-C5A1-46BD-AEFB-58437E91315A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63E204E-782A-40D5-A4EF-EB2557A64F32}">
            <xm:f>T29&lt;60%*DataInduk!$L$10</xm:f>
            <x14:dxf>
              <font>
                <color rgb="FFC00000"/>
              </font>
            </x14:dxf>
          </x14:cfRule>
          <x14:cfRule type="expression" priority="282" id="{57B7676F-A111-45B4-B140-6244D733CD47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1D3A9599-52BD-4611-9273-7E639B95C9FC}">
            <xm:f>T30&lt;60%*DataInduk!$L$10</xm:f>
            <x14:dxf>
              <font>
                <color rgb="FFC00000"/>
              </font>
            </x14:dxf>
          </x14:cfRule>
          <x14:cfRule type="expression" priority="280" id="{6ABBA857-A1D9-49F7-B791-807845A5B17A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B41BEE0E-EBF1-47E3-B2AF-D4AA7F88D251}">
            <xm:f>T31&lt;60%*DataInduk!$L$10</xm:f>
            <x14:dxf>
              <font>
                <color rgb="FFC00000"/>
              </font>
            </x14:dxf>
          </x14:cfRule>
          <x14:cfRule type="expression" priority="278" id="{FCFE3AEE-1E7A-448F-9973-A8FA48755979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47F5D2A-6FC3-46F3-9FE0-93BA88381749}">
            <xm:f>T32&lt;60%*DataInduk!$L$10</xm:f>
            <x14:dxf>
              <font>
                <color rgb="FFC00000"/>
              </font>
            </x14:dxf>
          </x14:cfRule>
          <x14:cfRule type="expression" priority="276" id="{C87E9ED6-498E-4325-BC3E-9AB7737A7757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0629FEDE-4DAF-4B83-A63F-473840D17F2F}">
            <xm:f>T33&lt;60%*DataInduk!$L$10</xm:f>
            <x14:dxf>
              <font>
                <color rgb="FFC00000"/>
              </font>
            </x14:dxf>
          </x14:cfRule>
          <x14:cfRule type="expression" priority="274" id="{67D8D6E2-6CA2-4FC9-A089-86DEF33FE42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14078D6C-3FD5-4FA5-86A8-8A19D02CE7CE}">
            <xm:f>T34&lt;60%*DataInduk!$L$10</xm:f>
            <x14:dxf>
              <font>
                <color rgb="FFC00000"/>
              </font>
            </x14:dxf>
          </x14:cfRule>
          <x14:cfRule type="expression" priority="272" id="{E33566EE-C3EE-491F-AB10-564D355713C8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792F3510-D520-4AED-B553-1EDC714D6FD1}">
            <xm:f>T35&lt;60%*DataInduk!$L$10</xm:f>
            <x14:dxf>
              <font>
                <color rgb="FFC00000"/>
              </font>
            </x14:dxf>
          </x14:cfRule>
          <x14:cfRule type="expression" priority="270" id="{E5881066-9A1F-43D8-8FD0-62C61769051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20310102-32A8-418C-87FB-69761FAF2630}">
            <xm:f>T36&lt;60%*DataInduk!$L$10</xm:f>
            <x14:dxf>
              <font>
                <color rgb="FFC00000"/>
              </font>
            </x14:dxf>
          </x14:cfRule>
          <x14:cfRule type="expression" priority="268" id="{CA5B7DAD-98E9-468F-94E8-EC7403859CC8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80C9BA8D-818B-4C77-9BE1-387D40E8C70C}">
            <xm:f>T37&lt;60%*DataInduk!$L$10</xm:f>
            <x14:dxf>
              <font>
                <color rgb="FFC00000"/>
              </font>
            </x14:dxf>
          </x14:cfRule>
          <x14:cfRule type="expression" priority="266" id="{9FC29B62-440E-4531-B93F-AC18F5679C2E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E1CB8B86-DBA9-4DA6-AEF0-2CEE5F6B4C6D}">
            <xm:f>T38&lt;60%*DataInduk!$L$10</xm:f>
            <x14:dxf>
              <font>
                <color rgb="FFC00000"/>
              </font>
            </x14:dxf>
          </x14:cfRule>
          <x14:cfRule type="expression" priority="264" id="{5B04B899-8849-4303-856C-52BF5A46AD3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0439E2C-19EC-44C1-BFAE-BEB5D3764498}">
            <xm:f>T39&lt;60%*DataInduk!$L$10</xm:f>
            <x14:dxf>
              <font>
                <color rgb="FFC00000"/>
              </font>
            </x14:dxf>
          </x14:cfRule>
          <x14:cfRule type="expression" priority="262" id="{4F1C4304-8AE1-42C2-9FE7-3E06FE7E9B6D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91956E2E-3CB2-4EA9-A83B-64567CEDFB87}">
            <xm:f>T40&lt;60%*DataInduk!$L$10</xm:f>
            <x14:dxf>
              <font>
                <color rgb="FFC00000"/>
              </font>
            </x14:dxf>
          </x14:cfRule>
          <x14:cfRule type="expression" priority="260" id="{81783E24-0922-479E-8F54-0731199D0286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97ED55C7-C1DA-4A29-8DFA-105706CA1073}">
            <xm:f>T41&lt;60%*DataInduk!$L$10</xm:f>
            <x14:dxf>
              <font>
                <color rgb="FFC00000"/>
              </font>
            </x14:dxf>
          </x14:cfRule>
          <x14:cfRule type="expression" priority="258" id="{177BE739-595A-4B98-964C-C584C4CE69EB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9369635D-3678-435E-9437-DDF661D05D0C}">
            <xm:f>T42&lt;60%*DataInduk!$L$10</xm:f>
            <x14:dxf>
              <font>
                <color rgb="FFC00000"/>
              </font>
            </x14:dxf>
          </x14:cfRule>
          <x14:cfRule type="expression" priority="256" id="{3B487EB4-9285-456E-8A31-558B0E4DF79B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027D28A6-FFC2-412E-BAA8-6087B3C46A72}">
            <xm:f>T43&lt;60%*DataInduk!$L$10</xm:f>
            <x14:dxf>
              <font>
                <color rgb="FFC00000"/>
              </font>
            </x14:dxf>
          </x14:cfRule>
          <x14:cfRule type="expression" priority="254" id="{6D144829-2623-4D25-9716-8902B9302F28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D54B744A-879F-4330-A7AF-4027891D64DC}">
            <xm:f>T44&lt;60%*DataInduk!$L$10</xm:f>
            <x14:dxf>
              <font>
                <color rgb="FFC00000"/>
              </font>
            </x14:dxf>
          </x14:cfRule>
          <x14:cfRule type="expression" priority="252" id="{FB174A80-DBDC-48F1-A8B6-F86FDB108786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162CA906-ECA7-4312-8106-6B5443BDBE36}">
            <xm:f>T45&lt;60%*DataInduk!$L$10</xm:f>
            <x14:dxf>
              <font>
                <color rgb="FFC00000"/>
              </font>
            </x14:dxf>
          </x14:cfRule>
          <x14:cfRule type="expression" priority="250" id="{0BC241AF-7DA6-4F64-8248-CC7A72692A07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15E2D9A-EC35-4D2F-A8D8-3EDBC571282F}">
            <xm:f>T46&lt;60%*DataInduk!$L$10</xm:f>
            <x14:dxf>
              <font>
                <color rgb="FFC00000"/>
              </font>
            </x14:dxf>
          </x14:cfRule>
          <x14:cfRule type="expression" priority="248" id="{4F719FD8-61EF-4929-9514-C94DC193B9DC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84C38A9-EC77-4F92-83CC-F3FA32925161}">
            <xm:f>T47&lt;60%*DataInduk!$L$10</xm:f>
            <x14:dxf>
              <font>
                <color rgb="FFC00000"/>
              </font>
            </x14:dxf>
          </x14:cfRule>
          <x14:cfRule type="expression" priority="246" id="{72569215-B0FE-4606-8C5B-F910C0582CF4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4111B31-43DC-496F-A414-04B67A0826F0}">
            <xm:f>T48&lt;60%*DataInduk!$L$10</xm:f>
            <x14:dxf>
              <font>
                <color rgb="FFC00000"/>
              </font>
            </x14:dxf>
          </x14:cfRule>
          <x14:cfRule type="expression" priority="244" id="{C5DE66C1-DA64-43FB-BECD-731B895D9E9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5436E83E-6A11-42A4-8964-89A0DA52E32A}">
            <xm:f>T19&lt;60%*DataInduk!$L$10</xm:f>
            <x14:dxf>
              <font>
                <color rgb="FFC00000"/>
              </font>
            </x14:dxf>
          </x14:cfRule>
          <x14:cfRule type="expression" priority="242" id="{C3F965D5-2735-45AC-B997-618203D65E80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EA957209-E31D-43D3-8E6D-472F858D60AD}">
            <xm:f>V9&lt;60%*DataInduk!$L$16</xm:f>
            <x14:dxf>
              <font>
                <color rgb="FFC00000"/>
              </font>
            </x14:dxf>
          </x14:cfRule>
          <x14:cfRule type="expression" priority="240" id="{A69A69BE-ED29-4022-BE08-38BCD3809AC5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91D137BB-70BF-4719-B3B7-CDC6FD7F18BE}">
            <xm:f>V10&lt;60%*DataInduk!$L$16</xm:f>
            <x14:dxf>
              <font>
                <color rgb="FFC00000"/>
              </font>
            </x14:dxf>
          </x14:cfRule>
          <x14:cfRule type="expression" priority="238" id="{90C599DD-2C86-4CE4-BB66-69066812DC1C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DF7B9648-4EFA-4534-82CA-507F8A3848EB}">
            <xm:f>V11&lt;60%*DataInduk!$L$16</xm:f>
            <x14:dxf>
              <font>
                <color rgb="FFC00000"/>
              </font>
            </x14:dxf>
          </x14:cfRule>
          <x14:cfRule type="expression" priority="236" id="{74B69F8D-ED51-4209-B9E9-39F4BA5AB4BB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66EFC6FC-9A21-40A4-A0B6-3DC5841F9200}">
            <xm:f>V12&lt;60%*DataInduk!$L$16</xm:f>
            <x14:dxf>
              <font>
                <color rgb="FFC00000"/>
              </font>
            </x14:dxf>
          </x14:cfRule>
          <x14:cfRule type="expression" priority="234" id="{A6F7D4AF-78A4-45B7-8A6C-CE6101AB1D8B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832EA967-F9CB-4981-B265-87B84122007D}">
            <xm:f>V13&lt;60%*DataInduk!$L$16</xm:f>
            <x14:dxf>
              <font>
                <color rgb="FFC00000"/>
              </font>
            </x14:dxf>
          </x14:cfRule>
          <x14:cfRule type="expression" priority="232" id="{37C7BB53-A9F9-41E7-A234-CF265B1A086F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CC2B4415-33AF-49D5-87B7-C64D909803BE}">
            <xm:f>V14&lt;60%*DataInduk!$L$16</xm:f>
            <x14:dxf>
              <font>
                <color rgb="FFC00000"/>
              </font>
            </x14:dxf>
          </x14:cfRule>
          <x14:cfRule type="expression" priority="230" id="{F8B5116E-AFA6-47AD-A5ED-EBAE4DF8D49D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1DAA0B6-9931-44C1-BCC9-E44E43A0A590}">
            <xm:f>V15&lt;60%*DataInduk!$L$16</xm:f>
            <x14:dxf>
              <font>
                <color rgb="FFC00000"/>
              </font>
            </x14:dxf>
          </x14:cfRule>
          <x14:cfRule type="expression" priority="228" id="{6A473D5E-B0D9-457D-93ED-7C6A4CA582DA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C9B8D91D-9827-49DC-9B39-A2DDDD43BDAA}">
            <xm:f>V16&lt;60%*DataInduk!$L$16</xm:f>
            <x14:dxf>
              <font>
                <color rgb="FFC00000"/>
              </font>
            </x14:dxf>
          </x14:cfRule>
          <x14:cfRule type="expression" priority="226" id="{C9692589-3C52-44B4-AB95-258F7A547A3B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2B2B130-14CE-4AE1-8E33-D6422D927A65}">
            <xm:f>V17&lt;60%*DataInduk!$L$16</xm:f>
            <x14:dxf>
              <font>
                <color rgb="FFC00000"/>
              </font>
            </x14:dxf>
          </x14:cfRule>
          <x14:cfRule type="expression" priority="224" id="{385F127F-BD3E-4954-981D-F70CB2B8792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1FBDB801-A884-4E60-966D-2501125BAD82}">
            <xm:f>V18&lt;60%*DataInduk!$L$16</xm:f>
            <x14:dxf>
              <font>
                <color rgb="FFC00000"/>
              </font>
            </x14:dxf>
          </x14:cfRule>
          <x14:cfRule type="expression" priority="222" id="{E56C67FA-B2F8-4333-B6F7-802E85E3CCBC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3854D6F6-F2C6-4B9B-8112-7584FDE2CA96}">
            <xm:f>V20&lt;60%*DataInduk!$L$16</xm:f>
            <x14:dxf>
              <font>
                <color rgb="FFC00000"/>
              </font>
            </x14:dxf>
          </x14:cfRule>
          <x14:cfRule type="expression" priority="220" id="{DCAE43A6-F68F-4163-AA6E-BE114ECD7A89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EB759D1E-7CA4-4055-8583-3C89C857AFB4}">
            <xm:f>V21&lt;60%*DataInduk!$L$16</xm:f>
            <x14:dxf>
              <font>
                <color rgb="FFC00000"/>
              </font>
            </x14:dxf>
          </x14:cfRule>
          <x14:cfRule type="expression" priority="218" id="{442ABE9C-3E8C-4DFA-9FD1-1A3DC5CB5A7A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C0B56FD5-5129-4CF9-8EE0-CF221A5C90F6}">
            <xm:f>V22&lt;60%*DataInduk!$L$16</xm:f>
            <x14:dxf>
              <font>
                <color rgb="FFC00000"/>
              </font>
            </x14:dxf>
          </x14:cfRule>
          <x14:cfRule type="expression" priority="216" id="{9531CE06-4123-4657-B3C5-1C0CFAA884D2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6C193568-926D-43DF-AA02-752777C789A8}">
            <xm:f>V23&lt;60%*DataInduk!$L$16</xm:f>
            <x14:dxf>
              <font>
                <color rgb="FFC00000"/>
              </font>
            </x14:dxf>
          </x14:cfRule>
          <x14:cfRule type="expression" priority="214" id="{D834AFB3-C234-48B3-8223-BAE59CD9EE0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1F22A77-B990-4FCE-9AA7-B360836846D6}">
            <xm:f>V24&lt;60%*DataInduk!$L$16</xm:f>
            <x14:dxf>
              <font>
                <color rgb="FFC00000"/>
              </font>
            </x14:dxf>
          </x14:cfRule>
          <x14:cfRule type="expression" priority="212" id="{A9706670-7C9B-41C4-904D-50E71ECEEA85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C3079B3F-30F0-412F-9394-C9827606CBD7}">
            <xm:f>V25&lt;60%*DataInduk!$L$16</xm:f>
            <x14:dxf>
              <font>
                <color rgb="FFC00000"/>
              </font>
            </x14:dxf>
          </x14:cfRule>
          <x14:cfRule type="expression" priority="210" id="{FE691D73-B655-4B2C-BA04-0A2E63835D6F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F3FE13AF-B7A1-4138-8F36-C80B3FB5E980}">
            <xm:f>V26&lt;60%*DataInduk!$L$16</xm:f>
            <x14:dxf>
              <font>
                <color rgb="FFC00000"/>
              </font>
            </x14:dxf>
          </x14:cfRule>
          <x14:cfRule type="expression" priority="208" id="{EE295CA3-50F4-40E1-9A39-B7F71C25978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69CEDD14-F98C-4A97-8221-555C897E592A}">
            <xm:f>V27&lt;60%*DataInduk!$L$16</xm:f>
            <x14:dxf>
              <font>
                <color rgb="FFC00000"/>
              </font>
            </x14:dxf>
          </x14:cfRule>
          <x14:cfRule type="expression" priority="206" id="{582C0819-42D9-4D08-BDBD-C6E575E3D58E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0DA37567-EF67-4F54-BFBC-C4B6FB4A6C41}">
            <xm:f>V28&lt;60%*DataInduk!$L$10</xm:f>
            <x14:dxf>
              <font>
                <color rgb="FFC00000"/>
              </font>
            </x14:dxf>
          </x14:cfRule>
          <x14:cfRule type="expression" priority="204" id="{FC7F3E76-57FF-4909-A714-EF77A83E7682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E17369C4-6322-4F3A-A89B-236B3FA3BCED}">
            <xm:f>V29&lt;60%*DataInduk!$L$16</xm:f>
            <x14:dxf>
              <font>
                <color rgb="FFC00000"/>
              </font>
            </x14:dxf>
          </x14:cfRule>
          <x14:cfRule type="expression" priority="202" id="{CD055F1A-5D7C-46D2-B2C9-2B9A31F33766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B42EA1C5-4973-4C8A-B7A3-AF6B35DBC349}">
            <xm:f>V30&lt;60%*DataInduk!$L$16</xm:f>
            <x14:dxf>
              <font>
                <color rgb="FFC00000"/>
              </font>
            </x14:dxf>
          </x14:cfRule>
          <x14:cfRule type="expression" priority="200" id="{4E06D6D5-867F-461A-84C1-46ED7B41E8BE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AD6AB4FB-8B8F-44F3-95EA-38CE0DCBCF9A}">
            <xm:f>V31&lt;60%*DataInduk!$L$16</xm:f>
            <x14:dxf>
              <font>
                <color rgb="FFC00000"/>
              </font>
            </x14:dxf>
          </x14:cfRule>
          <x14:cfRule type="expression" priority="198" id="{D0676DC9-7D08-4E09-A6C6-1E8158EC2FEC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6CD3596-E9E5-4CFE-8F89-CBC14168D63D}">
            <xm:f>V32&lt;60%*DataInduk!$L$16</xm:f>
            <x14:dxf>
              <font>
                <color rgb="FFC00000"/>
              </font>
            </x14:dxf>
          </x14:cfRule>
          <x14:cfRule type="expression" priority="196" id="{4F3F93AE-D4CF-4747-8D93-6351CFC1954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D2837C1D-F19B-4DD5-AA1E-7B9BFFC4C558}">
            <xm:f>V33&lt;60%*DataInduk!$L$16</xm:f>
            <x14:dxf>
              <font>
                <color rgb="FFC00000"/>
              </font>
            </x14:dxf>
          </x14:cfRule>
          <x14:cfRule type="expression" priority="194" id="{7860071E-40BE-4702-9CB9-DC664641003A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F168EAC-6C05-4830-B076-9C3D84217E76}">
            <xm:f>V34&lt;60%*DataInduk!$L$16</xm:f>
            <x14:dxf>
              <font>
                <color rgb="FFC00000"/>
              </font>
            </x14:dxf>
          </x14:cfRule>
          <x14:cfRule type="expression" priority="192" id="{4C2F8C3F-D205-4D8C-9158-84780D2F9080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01523BE-F3C7-4DA3-83CF-581A03A18B49}">
            <xm:f>V35&lt;60%*DataInduk!$L$16</xm:f>
            <x14:dxf>
              <font>
                <color rgb="FFC00000"/>
              </font>
            </x14:dxf>
          </x14:cfRule>
          <x14:cfRule type="expression" priority="190" id="{EF68C5AE-C7A5-4D55-8025-B977824BFB0A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6C3D6B04-6B04-432F-A626-489D0333078C}">
            <xm:f>V36&lt;60%*DataInduk!$L$16</xm:f>
            <x14:dxf>
              <font>
                <color rgb="FFC00000"/>
              </font>
            </x14:dxf>
          </x14:cfRule>
          <x14:cfRule type="expression" priority="188" id="{0E8B3DAF-42A8-459C-8BA1-08A8BAD9F261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821C22EC-A37D-4369-8285-B82E948F0960}">
            <xm:f>V37&lt;60%*DataInduk!$L$10</xm:f>
            <x14:dxf>
              <font>
                <color rgb="FFC00000"/>
              </font>
            </x14:dxf>
          </x14:cfRule>
          <x14:cfRule type="expression" priority="186" id="{976E73E8-80F3-4050-A77A-51642E5A3F28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0EA29BE3-D0B8-4472-83B3-812D57120A82}">
            <xm:f>V38&lt;60%*DataInduk!$L$16</xm:f>
            <x14:dxf>
              <font>
                <color rgb="FFC00000"/>
              </font>
            </x14:dxf>
          </x14:cfRule>
          <x14:cfRule type="expression" priority="184" id="{DE48EA4A-C987-422E-8B15-86D093542B62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D81BB5CB-67ED-498B-9A3C-C4CF9A29B086}">
            <xm:f>V39&lt;60%*DataInduk!$L$16</xm:f>
            <x14:dxf>
              <font>
                <color rgb="FFC00000"/>
              </font>
            </x14:dxf>
          </x14:cfRule>
          <x14:cfRule type="expression" priority="182" id="{6C2CE2CB-3D33-410C-AF23-5F1C5BBC60D3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6C2FC320-29B3-48F8-8968-7D77BD7E782F}">
            <xm:f>V40&lt;60%*DataInduk!$L$16</xm:f>
            <x14:dxf>
              <font>
                <color rgb="FFC00000"/>
              </font>
            </x14:dxf>
          </x14:cfRule>
          <x14:cfRule type="expression" priority="180" id="{208530CF-16BC-46E3-A1A1-F248DABC90B5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73DE6B4-42AA-4C23-B583-2E020560D2F2}">
            <xm:f>V41&lt;60%*DataInduk!$L$16</xm:f>
            <x14:dxf>
              <font>
                <color rgb="FFC00000"/>
              </font>
            </x14:dxf>
          </x14:cfRule>
          <x14:cfRule type="expression" priority="178" id="{A7AD53ED-4296-4C46-870E-D8AF184C083C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225B770F-BE71-4B82-A0C8-4C431FA1E6EA}">
            <xm:f>V42&lt;60%*DataInduk!$L$16</xm:f>
            <x14:dxf>
              <font>
                <color rgb="FFC00000"/>
              </font>
            </x14:dxf>
          </x14:cfRule>
          <x14:cfRule type="expression" priority="176" id="{39FE3DB9-BAC5-460D-A404-8430D434E70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32662C14-0538-4280-BDAE-31200FC65B8F}">
            <xm:f>V43&lt;60%*DataInduk!$L$16</xm:f>
            <x14:dxf>
              <font>
                <color rgb="FFC00000"/>
              </font>
            </x14:dxf>
          </x14:cfRule>
          <x14:cfRule type="expression" priority="174" id="{CA643222-5FEE-431E-A1E1-6CB090309FA1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DA908E0-17D1-4670-97A2-BDCF83A4CC17}">
            <xm:f>V44&lt;60%*DataInduk!$L$16</xm:f>
            <x14:dxf>
              <font>
                <color rgb="FFC00000"/>
              </font>
            </x14:dxf>
          </x14:cfRule>
          <x14:cfRule type="expression" priority="172" id="{198E5995-C796-4A08-B1D5-64085518E7F9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21BE78F-3DE1-4D78-89A9-D799DC80AB42}">
            <xm:f>V45&lt;60%*DataInduk!$L$16</xm:f>
            <x14:dxf>
              <font>
                <color rgb="FFC00000"/>
              </font>
            </x14:dxf>
          </x14:cfRule>
          <x14:cfRule type="expression" priority="170" id="{3CC0900A-9F13-493A-AEE0-0C2BF30A1C8A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55066F54-49DB-4475-AF99-B477BB606C9C}">
            <xm:f>V46&lt;60%*DataInduk!$L$16</xm:f>
            <x14:dxf>
              <font>
                <color rgb="FFC00000"/>
              </font>
            </x14:dxf>
          </x14:cfRule>
          <x14:cfRule type="expression" priority="168" id="{06B83D49-6DF9-44AB-97CF-BF1CEAA3FE9A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DFAB11C8-CA39-4C4B-B80D-E6749DE5EEE5}">
            <xm:f>V47&lt;60%*DataInduk!$L$16</xm:f>
            <x14:dxf>
              <font>
                <color rgb="FFC00000"/>
              </font>
            </x14:dxf>
          </x14:cfRule>
          <x14:cfRule type="expression" priority="166" id="{2F68617D-710A-4045-A667-C929DBBF3396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68956F9-1B6F-48EF-8E3D-DD5152EAB0BB}">
            <xm:f>V48&lt;60%*DataInduk!$L$16</xm:f>
            <x14:dxf>
              <font>
                <color rgb="FFC00000"/>
              </font>
            </x14:dxf>
          </x14:cfRule>
          <x14:cfRule type="expression" priority="164" id="{4FCEAA7A-56C5-4219-8CCC-D3735859FBEC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24E4F2C1-F7AF-41D9-AC87-2ADDAEDC1F57}">
            <xm:f>V19&lt;60%*DataInduk!$L$16</xm:f>
            <x14:dxf>
              <font>
                <color rgb="FFC00000"/>
              </font>
            </x14:dxf>
          </x14:cfRule>
          <x14:cfRule type="expression" priority="162" id="{539D2F80-5AB1-4E0D-B35F-C5ECC488037A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E0162E6A-7A61-4F84-AA27-10BFDB88249D}">
            <xm:f>W9&lt;60%*DataInduk!$L$18</xm:f>
            <x14:dxf>
              <font>
                <color rgb="FFC00000"/>
              </font>
            </x14:dxf>
          </x14:cfRule>
          <x14:cfRule type="expression" priority="160" id="{ACE20538-B29D-495F-A717-E6F6E031304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E42FDA4-A232-460F-A59F-7AA6FECDC8BF}">
            <xm:f>W10&lt;60%*DataInduk!$L$18</xm:f>
            <x14:dxf>
              <font>
                <color rgb="FFC00000"/>
              </font>
            </x14:dxf>
          </x14:cfRule>
          <x14:cfRule type="expression" priority="158" id="{9F82A75C-3F09-4441-94A5-637FCA2C94FB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EDCA0F4-0039-4D7B-8DBE-883CFCBF6940}">
            <xm:f>W11&lt;60%*DataInduk!$L$18</xm:f>
            <x14:dxf>
              <font>
                <color rgb="FFC00000"/>
              </font>
            </x14:dxf>
          </x14:cfRule>
          <x14:cfRule type="expression" priority="156" id="{805F6BE8-5BBB-4813-A8FD-160DA289B409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D3E0BD37-6430-41BF-8329-3CF1BF95956C}">
            <xm:f>W12&lt;60%*DataInduk!$L$18</xm:f>
            <x14:dxf>
              <font>
                <color rgb="FFC00000"/>
              </font>
            </x14:dxf>
          </x14:cfRule>
          <x14:cfRule type="expression" priority="154" id="{F6E7889F-DD1B-4474-8F34-CDF9D12D6550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EEDDFCF-885E-414D-A010-3B3ED02D18DE}">
            <xm:f>W13&lt;60%*DataInduk!$L$18</xm:f>
            <x14:dxf>
              <font>
                <color rgb="FFC00000"/>
              </font>
            </x14:dxf>
          </x14:cfRule>
          <x14:cfRule type="expression" priority="152" id="{77496BDF-D695-4133-9635-1977A8152BA1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72A1CE67-8DDD-4EB9-9DEC-632CE61D739F}">
            <xm:f>W14&lt;60%*DataInduk!$L$18</xm:f>
            <x14:dxf>
              <font>
                <color rgb="FFC00000"/>
              </font>
            </x14:dxf>
          </x14:cfRule>
          <x14:cfRule type="expression" priority="150" id="{DE915F83-58EF-444E-98A5-ED023B4214C1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B6D24EC-6498-435A-91FB-006D808F0989}">
            <xm:f>W15&lt;60%*DataInduk!$L$18</xm:f>
            <x14:dxf>
              <font>
                <color rgb="FFC00000"/>
              </font>
            </x14:dxf>
          </x14:cfRule>
          <x14:cfRule type="expression" priority="148" id="{378A49FF-39A9-4037-A54B-DCEE2203CBB2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EE9DCB56-CFA3-45AA-A724-304503C9358D}">
            <xm:f>W16&lt;60%*DataInduk!$L$18</xm:f>
            <x14:dxf>
              <font>
                <color rgb="FFC00000"/>
              </font>
            </x14:dxf>
          </x14:cfRule>
          <x14:cfRule type="expression" priority="146" id="{4A95C7C4-9C76-4A02-9308-7419505184D0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4877789-F6FB-4252-AD9D-2B9D84AAF7D1}">
            <xm:f>W17&lt;60%*DataInduk!$L$18</xm:f>
            <x14:dxf>
              <font>
                <color rgb="FFC00000"/>
              </font>
            </x14:dxf>
          </x14:cfRule>
          <x14:cfRule type="expression" priority="144" id="{ADA4A31B-D549-4B50-BBA0-A7FB6C2214FB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C62A606B-9E43-461A-BE40-DB89DC485012}">
            <xm:f>W18&lt;60%*DataInduk!$L$18</xm:f>
            <x14:dxf>
              <font>
                <color rgb="FFC00000"/>
              </font>
            </x14:dxf>
          </x14:cfRule>
          <x14:cfRule type="expression" priority="142" id="{27422E01-83AD-4DEC-B93D-5669094909C8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E0E3737-A350-4A17-8118-72E288979A44}">
            <xm:f>W20&lt;60%*DataInduk!$L$18</xm:f>
            <x14:dxf>
              <font>
                <color rgb="FFC00000"/>
              </font>
            </x14:dxf>
          </x14:cfRule>
          <x14:cfRule type="expression" priority="140" id="{0B7B4AFC-6A62-40BD-8A53-8A048D0426D3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BB96276E-6D7C-4894-BD90-775D32DD3774}">
            <xm:f>W21&lt;60%*DataInduk!$L$18</xm:f>
            <x14:dxf>
              <font>
                <color rgb="FFC00000"/>
              </font>
            </x14:dxf>
          </x14:cfRule>
          <x14:cfRule type="expression" priority="138" id="{AA9F261B-5563-4488-9B3A-E34DE40F95B4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94D13453-E69E-4F11-A81A-25366BEA1C8D}">
            <xm:f>W22&lt;60%*DataInduk!$L$18</xm:f>
            <x14:dxf>
              <font>
                <color rgb="FFC00000"/>
              </font>
            </x14:dxf>
          </x14:cfRule>
          <x14:cfRule type="expression" priority="136" id="{237D7CE8-984F-46C8-AEB7-8826FDF7AE32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BA1BCF4-3CF1-44A2-9C0B-EEF9497EF18C}">
            <xm:f>W23&lt;60%*DataInduk!$L$18</xm:f>
            <x14:dxf>
              <font>
                <color rgb="FFC00000"/>
              </font>
            </x14:dxf>
          </x14:cfRule>
          <x14:cfRule type="expression" priority="134" id="{BBCEE48B-BB8A-41D1-B2FB-DFBFE35104AF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2E2A60AC-4790-4DC9-B49C-9F38C813D0ED}">
            <xm:f>W24&lt;60%*DataInduk!$L$18</xm:f>
            <x14:dxf>
              <font>
                <color rgb="FFC00000"/>
              </font>
            </x14:dxf>
          </x14:cfRule>
          <x14:cfRule type="expression" priority="132" id="{591F3C2D-2745-401A-90DA-0B3BFB0E04F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6C36889C-0339-41A2-95CE-8DD6395B2708}">
            <xm:f>W25&lt;60%*DataInduk!$L$18</xm:f>
            <x14:dxf>
              <font>
                <color rgb="FFC00000"/>
              </font>
            </x14:dxf>
          </x14:cfRule>
          <x14:cfRule type="expression" priority="130" id="{F74D684A-FB15-4D1E-8038-7D3045CDD8D8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AC491039-2C40-46A1-B57F-416E2F1C2372}">
            <xm:f>W26&lt;60%*DataInduk!$L$18</xm:f>
            <x14:dxf>
              <font>
                <color rgb="FFC00000"/>
              </font>
            </x14:dxf>
          </x14:cfRule>
          <x14:cfRule type="expression" priority="128" id="{47E32CF6-257D-49D3-A1F5-5ABCE752F99F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72438C2-EBE0-4A5F-9CC8-27704504BC19}">
            <xm:f>W27&lt;60%*DataInduk!$L$18</xm:f>
            <x14:dxf>
              <font>
                <color rgb="FFC00000"/>
              </font>
            </x14:dxf>
          </x14:cfRule>
          <x14:cfRule type="expression" priority="126" id="{FBFBB241-6B25-436D-A7A3-5F33AA54F739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16ACDA7E-37F9-4864-B5EF-CCE8C608CBBC}">
            <xm:f>W28&lt;60%*DataInduk!$L$18</xm:f>
            <x14:dxf>
              <font>
                <color rgb="FFC00000"/>
              </font>
            </x14:dxf>
          </x14:cfRule>
          <x14:cfRule type="expression" priority="124" id="{02A0A774-4448-49F1-A361-B4088B0DC12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64F08CC3-E865-4930-9420-84A24E49FD8C}">
            <xm:f>W29&lt;60%*DataInduk!$L$18</xm:f>
            <x14:dxf>
              <font>
                <color rgb="FFC00000"/>
              </font>
            </x14:dxf>
          </x14:cfRule>
          <x14:cfRule type="expression" priority="122" id="{F7D22D6C-8E3C-4EA2-8867-D9F7D0FE1BF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1AE31433-E23D-4FDC-97E6-B8526ECD1153}">
            <xm:f>W30&lt;60%*DataInduk!$L$18</xm:f>
            <x14:dxf>
              <font>
                <color rgb="FFC00000"/>
              </font>
            </x14:dxf>
          </x14:cfRule>
          <x14:cfRule type="expression" priority="120" id="{E6296B08-C6D8-49F1-8390-93883D02D14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07D93961-2467-4C2B-B7A3-799FFE73CCB7}">
            <xm:f>W31&lt;60%*DataInduk!$L$18</xm:f>
            <x14:dxf>
              <font>
                <color rgb="FFC00000"/>
              </font>
            </x14:dxf>
          </x14:cfRule>
          <x14:cfRule type="expression" priority="118" id="{E293C4FA-37DD-43AD-B500-F0724CEB21B6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2083B1EE-6413-4B25-932B-256E8A75F858}">
            <xm:f>W32&lt;60%*DataInduk!$L$18</xm:f>
            <x14:dxf>
              <font>
                <color rgb="FFC00000"/>
              </font>
            </x14:dxf>
          </x14:cfRule>
          <x14:cfRule type="expression" priority="116" id="{DBAFCF02-546B-4899-B83D-9BA40CF32B3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E79C3EA5-D68B-4FC9-9A9B-6A8F4DC018B8}">
            <xm:f>W33&lt;60%*DataInduk!$L$18</xm:f>
            <x14:dxf>
              <font>
                <color rgb="FFC00000"/>
              </font>
            </x14:dxf>
          </x14:cfRule>
          <x14:cfRule type="expression" priority="114" id="{1DDE4F5E-FD44-4AA5-B4B7-8DC842AC9426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04E97617-8CBD-43BF-B207-62AF9AC1E16F}">
            <xm:f>W34&lt;60%*DataInduk!$L$18</xm:f>
            <x14:dxf>
              <font>
                <color rgb="FFC00000"/>
              </font>
            </x14:dxf>
          </x14:cfRule>
          <x14:cfRule type="expression" priority="112" id="{90B10A5B-F07B-404B-9C17-1BAA96530AE0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2E15327-219F-4131-945F-70BFC8650BEC}">
            <xm:f>W35&lt;60%*DataInduk!$L$18</xm:f>
            <x14:dxf>
              <font>
                <color rgb="FFC00000"/>
              </font>
            </x14:dxf>
          </x14:cfRule>
          <x14:cfRule type="expression" priority="110" id="{5BEF2A5F-18F0-40E6-AA33-8178C3AC4D09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02297117-8605-4DC1-BF74-60654451D123}">
            <xm:f>W36&lt;60%*DataInduk!$L$18</xm:f>
            <x14:dxf>
              <font>
                <color rgb="FFC00000"/>
              </font>
            </x14:dxf>
          </x14:cfRule>
          <x14:cfRule type="expression" priority="108" id="{FC0BB729-2974-4F1E-A866-7AF46CF778EE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9A7E7122-DF07-426E-AB87-884A0C74FCB8}">
            <xm:f>W37&lt;60%*DataInduk!$L$18</xm:f>
            <x14:dxf>
              <font>
                <color rgb="FFC00000"/>
              </font>
            </x14:dxf>
          </x14:cfRule>
          <x14:cfRule type="expression" priority="106" id="{386D7617-B174-4FC0-BD50-D867B2CC2C7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481F2DA-885D-42BA-A191-04E42ECA5997}">
            <xm:f>W38&lt;60%*DataInduk!$L$18</xm:f>
            <x14:dxf>
              <font>
                <color rgb="FFC00000"/>
              </font>
            </x14:dxf>
          </x14:cfRule>
          <x14:cfRule type="expression" priority="104" id="{BB5C9BDC-C773-4F19-99DE-E6E2BCDE79A7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1CD2C00-282E-4588-8D41-0F21CE3C1335}">
            <xm:f>W39&lt;60%*DataInduk!$L$18</xm:f>
            <x14:dxf>
              <font>
                <color rgb="FFC00000"/>
              </font>
            </x14:dxf>
          </x14:cfRule>
          <x14:cfRule type="expression" priority="102" id="{FD17B113-A8F6-409A-99A9-3E2A0C00B341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3B47790B-5D45-40AE-80B3-F484505A6A73}">
            <xm:f>W40&lt;60%*DataInduk!$L$18</xm:f>
            <x14:dxf>
              <font>
                <color rgb="FFC00000"/>
              </font>
            </x14:dxf>
          </x14:cfRule>
          <x14:cfRule type="expression" priority="100" id="{0C8D2956-3634-4F75-8DA6-B2BE46622192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79C12414-259B-4F4A-8FFC-92736A00F5B1}">
            <xm:f>W41&lt;60%*DataInduk!$L$18</xm:f>
            <x14:dxf>
              <font>
                <color rgb="FFC00000"/>
              </font>
            </x14:dxf>
          </x14:cfRule>
          <x14:cfRule type="expression" priority="98" id="{7E753FB2-9679-43CC-AC51-313007224D5D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6ECB6323-1ED6-448E-B612-6D23AEA7A38A}">
            <xm:f>W42&lt;60%*DataInduk!$L$18</xm:f>
            <x14:dxf>
              <font>
                <color rgb="FFC00000"/>
              </font>
            </x14:dxf>
          </x14:cfRule>
          <x14:cfRule type="expression" priority="96" id="{7161185C-69C8-4377-8E7D-E7D8103A6F4A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54404390-4E41-400D-ABD8-9996F9F67FE3}">
            <xm:f>W43&lt;60%*DataInduk!$L$18</xm:f>
            <x14:dxf>
              <font>
                <color rgb="FFC00000"/>
              </font>
            </x14:dxf>
          </x14:cfRule>
          <x14:cfRule type="expression" priority="94" id="{D87A091A-2E58-4B7D-9B40-38C7ECDEC10C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F3AD75AA-2751-46E3-8E2E-646C4D57A29D}">
            <xm:f>W44&lt;60%*DataInduk!$L$18</xm:f>
            <x14:dxf>
              <font>
                <color rgb="FFC00000"/>
              </font>
            </x14:dxf>
          </x14:cfRule>
          <x14:cfRule type="expression" priority="92" id="{E9C31668-3923-4CD8-BA89-6DD3FF0CD9C0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230DD484-98EC-4F09-AC3C-17B93C7FA139}">
            <xm:f>W45&lt;60%*DataInduk!$L$18</xm:f>
            <x14:dxf>
              <font>
                <color rgb="FFC00000"/>
              </font>
            </x14:dxf>
          </x14:cfRule>
          <x14:cfRule type="expression" priority="90" id="{1E6C7C37-601A-47A8-A4DE-3B218CC222C7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B19F244D-B0E9-4667-B493-A02495372E59}">
            <xm:f>W46&lt;60%*DataInduk!$L$18</xm:f>
            <x14:dxf>
              <font>
                <color rgb="FFC00000"/>
              </font>
            </x14:dxf>
          </x14:cfRule>
          <x14:cfRule type="expression" priority="88" id="{13298C11-DA1E-437C-8964-99607A71806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882ACAE8-C7E3-4AB2-951A-9A345CC4EA36}">
            <xm:f>W47&lt;60%*DataInduk!$L$18</xm:f>
            <x14:dxf>
              <font>
                <color rgb="FFC00000"/>
              </font>
            </x14:dxf>
          </x14:cfRule>
          <x14:cfRule type="expression" priority="86" id="{F26C9920-476E-497E-824F-0BF21A9EDB17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34525340-7B4A-4CE1-9FBF-90F756EECAC0}">
            <xm:f>W48&lt;60%*DataInduk!$L$18</xm:f>
            <x14:dxf>
              <font>
                <color rgb="FFC00000"/>
              </font>
            </x14:dxf>
          </x14:cfRule>
          <x14:cfRule type="expression" priority="84" id="{949909ED-05A0-4518-B099-F9B2F79B93A0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29E24322-ED00-48EA-ABAB-B391383BA122}">
            <xm:f>W19&lt;60%*DataInduk!$L$18</xm:f>
            <x14:dxf>
              <font>
                <color rgb="FFC00000"/>
              </font>
            </x14:dxf>
          </x14:cfRule>
          <x14:cfRule type="expression" priority="82" id="{EF8645FC-DC58-42A6-833D-AEBF63E6F372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 t="str">
        <f>IF(T3="","","SUB")</f>
        <v>SUB</v>
      </c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IF(T3="","",IF(OR(DataInduk!$D$35="",DataInduk!$D$35=1),IF(LEN(DataInduk!$D$29)&gt;2,LEFT(DataInduk!$D$29,2),DataInduk!$D$29)&amp;"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IF(DataInduk!$D$35&lt;3,"",(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IF(T3="","","Rekap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")&amp;IF(DataInduk!$D$31="Putra","Putra",IF(DataInduk!$D$31="Putri","Putri","")))))</f>
        <v>Rekap Nilai Pelajaran Maddah1 Santri Kelas 3C Putra</v>
      </c>
      <c r="N5" s="59" t="str">
        <f>IF(T3="","",IF(DataInduk!$H$4="Pesantren","Wali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"&amp;DataInduk!$D$43)</f>
        <v xml:space="preserve">Wali Kelas 3C Pa : </v>
      </c>
      <c r="O5" s="59"/>
      <c r="X5" s="59" t="str">
        <f>IF(T3="","",IF(DataInduk!$H$4="Pesantren","Pengampu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IF('DN1'!R9="","",'DN1'!R9)</f>
        <v/>
      </c>
      <c r="C9" s="45"/>
      <c r="D9" s="52" t="str">
        <f>IF('DN1'!W9="","",'DN1'!W9)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IF(KD1C!Z9="","",(KD1C!Z9/(IF(OR(DataInduk!$L$8="",DataInduk!$L$8=0),1,DataInduk!$L$8)))*100*(IF(OR(DataInduk!$J$8="",DataInduk!$J$8=0),0.01,DataInduk!$J$8)))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IF('DN1'!R10="","",'DN1'!R10)</f>
        <v/>
      </c>
      <c r="C10" s="47"/>
      <c r="D10" s="48" t="str">
        <f>IF('DN1'!W10="","",'DN1'!W10)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IF(KD1C!Z10="","",(KD1C!Z10/(IF(OR(DataInduk!$L$8="",DataInduk!$L$8=0),1,DataInduk!$L$8)))*100*(IF(OR(DataInduk!$J$8="",DataInduk!$J$8=0),0.01,DataInduk!$J$8)))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IF('DN1'!R11="","",'DN1'!R11)</f>
        <v/>
      </c>
      <c r="C11" s="45"/>
      <c r="D11" s="52" t="str">
        <f>IF('DN1'!W11="","",'DN1'!W11)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IF(KD1C!Z11="","",(KD1C!Z11/(IF(OR(DataInduk!$L$8="",DataInduk!$L$8=0),1,DataInduk!$L$8)))*100*(IF(OR(DataInduk!$J$8="",DataInduk!$J$8=0),0.01,DataInduk!$J$8)))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IF('DN1'!R12="","",'DN1'!R12)</f>
        <v/>
      </c>
      <c r="C12" s="47"/>
      <c r="D12" s="48" t="str">
        <f>IF('DN1'!W12="","",'DN1'!W12)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IF(KD1C!Z12="","",(KD1C!Z12/(IF(OR(DataInduk!$L$8="",DataInduk!$L$8=0),1,DataInduk!$L$8)))*100*(IF(OR(DataInduk!$J$8="",DataInduk!$J$8=0),0.01,DataInduk!$J$8)))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IF('DN1'!R13="","",'DN1'!R13)</f>
        <v/>
      </c>
      <c r="C13" s="45"/>
      <c r="D13" s="52" t="str">
        <f>IF('DN1'!W13="","",'DN1'!W13)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IF(KD1C!Z13="","",(KD1C!Z13/(IF(OR(DataInduk!$L$8="",DataInduk!$L$8=0),1,DataInduk!$L$8)))*100*(IF(OR(DataInduk!$J$8="",DataInduk!$J$8=0),0.01,DataInduk!$J$8)))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IF('DN1'!R14="","",'DN1'!R14)</f>
        <v/>
      </c>
      <c r="C14" s="47"/>
      <c r="D14" s="48" t="str">
        <f>IF('DN1'!W14="","",'DN1'!W14)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IF(KD1C!Z14="","",(KD1C!Z14/(IF(OR(DataInduk!$L$8="",DataInduk!$L$8=0),1,DataInduk!$L$8)))*100*(IF(OR(DataInduk!$J$8="",DataInduk!$J$8=0),0.01,DataInduk!$J$8)))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IF('DN1'!R15="","",'DN1'!R15)</f>
        <v/>
      </c>
      <c r="C15" s="45"/>
      <c r="D15" s="52" t="str">
        <f>IF('DN1'!W15="","",'DN1'!W15)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IF(KD1C!Z15="","",(KD1C!Z15/(IF(OR(DataInduk!$L$8="",DataInduk!$L$8=0),1,DataInduk!$L$8)))*100*(IF(OR(DataInduk!$J$8="",DataInduk!$J$8=0),0.01,DataInduk!$J$8)))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IF('DN1'!R16="","",'DN1'!R16)</f>
        <v/>
      </c>
      <c r="C16" s="47"/>
      <c r="D16" s="48" t="str">
        <f>IF('DN1'!W16="","",'DN1'!W16)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IF(KD1C!Z16="","",(KD1C!Z16/(IF(OR(DataInduk!$L$8="",DataInduk!$L$8=0),1,DataInduk!$L$8)))*100*(IF(OR(DataInduk!$J$8="",DataInduk!$J$8=0),0.01,DataInduk!$J$8)))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IF('DN1'!R17="","",'DN1'!R17)</f>
        <v/>
      </c>
      <c r="C17" s="45"/>
      <c r="D17" s="52" t="str">
        <f>IF('DN1'!W17="","",'DN1'!W17)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IF(KD1C!Z17="","",(KD1C!Z17/(IF(OR(DataInduk!$L$8="",DataInduk!$L$8=0),1,DataInduk!$L$8)))*100*(IF(OR(DataInduk!$J$8="",DataInduk!$J$8=0),0.01,DataInduk!$J$8)))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IF('DN1'!R18="","",'DN1'!R18)</f>
        <v/>
      </c>
      <c r="C18" s="47"/>
      <c r="D18" s="48" t="str">
        <f>IF('DN1'!W18="","",'DN1'!W18)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IF(KD1C!Z18="","",(KD1C!Z18/(IF(OR(DataInduk!$L$8="",DataInduk!$L$8=0),1,DataInduk!$L$8)))*100*(IF(OR(DataInduk!$J$8="",DataInduk!$J$8=0),0.01,DataInduk!$J$8)))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IF('DN1'!R19="","",'DN1'!R19)</f>
        <v/>
      </c>
      <c r="C19" s="45"/>
      <c r="D19" s="52" t="str">
        <f>IF('DN1'!W19="","",'DN1'!W19)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IF(KD1C!Z19="","",(KD1C!Z19/(IF(OR(DataInduk!$L$8="",DataInduk!$L$8=0),1,DataInduk!$L$8)))*100*(IF(OR(DataInduk!$J$8="",DataInduk!$J$8=0),0.01,DataInduk!$J$8)))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IF('DN1'!R20="","",'DN1'!R20)</f>
        <v/>
      </c>
      <c r="C20" s="47"/>
      <c r="D20" s="48" t="str">
        <f>IF('DN1'!W20="","",'DN1'!W20)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IF(KD1C!Z20="","",(KD1C!Z20/(IF(OR(DataInduk!$L$8="",DataInduk!$L$8=0),1,DataInduk!$L$8)))*100*(IF(OR(DataInduk!$J$8="",DataInduk!$J$8=0),0.01,DataInduk!$J$8)))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IF('DN1'!R21="","",'DN1'!R21)</f>
        <v/>
      </c>
      <c r="C21" s="45"/>
      <c r="D21" s="52" t="str">
        <f>IF('DN1'!W21="","",'DN1'!W21)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IF(KD1C!Z21="","",(KD1C!Z21/(IF(OR(DataInduk!$L$8="",DataInduk!$L$8=0),1,DataInduk!$L$8)))*100*(IF(OR(DataInduk!$J$8="",DataInduk!$J$8=0),0.01,DataInduk!$J$8)))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IF('DN1'!R22="","",'DN1'!R22)</f>
        <v/>
      </c>
      <c r="C22" s="47"/>
      <c r="D22" s="48" t="str">
        <f>IF('DN1'!W22="","",'DN1'!W22)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IF(KD1C!Z22="","",(KD1C!Z22/(IF(OR(DataInduk!$L$8="",DataInduk!$L$8=0),1,DataInduk!$L$8)))*100*(IF(OR(DataInduk!$J$8="",DataInduk!$J$8=0),0.01,DataInduk!$J$8)))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IF('DN1'!R23="","",'DN1'!R23)</f>
        <v/>
      </c>
      <c r="C23" s="45"/>
      <c r="D23" s="52" t="str">
        <f>IF('DN1'!W23="","",'DN1'!W23)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IF(KD1C!Z23="","",(KD1C!Z23/(IF(OR(DataInduk!$L$8="",DataInduk!$L$8=0),1,DataInduk!$L$8)))*100*(IF(OR(DataInduk!$J$8="",DataInduk!$J$8=0),0.01,DataInduk!$J$8)))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IF('DN1'!R24="","",'DN1'!R24)</f>
        <v/>
      </c>
      <c r="C24" s="47"/>
      <c r="D24" s="48" t="str">
        <f>IF('DN1'!W24="","",'DN1'!W24)</f>
        <v/>
      </c>
      <c r="E24" s="217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IF(KD1C!Z24="","",(KD1C!Z24/(IF(OR(DataInduk!$L$8="",DataInduk!$L$8=0),1,DataInduk!$L$8)))*100*(IF(OR(DataInduk!$J$8="",DataInduk!$J$8=0),0.01,DataInduk!$J$8)))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IF('DN1'!R25="","",'DN1'!R25)</f>
        <v/>
      </c>
      <c r="C25" s="45"/>
      <c r="D25" s="52" t="str">
        <f>IF('DN1'!W25="","",'DN1'!W25)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IF(KD1C!Z25="","",(KD1C!Z25/(IF(OR(DataInduk!$L$8="",DataInduk!$L$8=0),1,DataInduk!$L$8)))*100*(IF(OR(DataInduk!$J$8="",DataInduk!$J$8=0),0.01,DataInduk!$J$8)))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IF('DN1'!R26="","",'DN1'!R26)</f>
        <v/>
      </c>
      <c r="C26" s="47"/>
      <c r="D26" s="48" t="str">
        <f>IF('DN1'!W26="","",'DN1'!W26)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IF(KD1C!Z26="","",(KD1C!Z26/(IF(OR(DataInduk!$L$8="",DataInduk!$L$8=0),1,DataInduk!$L$8)))*100*(IF(OR(DataInduk!$J$8="",DataInduk!$J$8=0),0.01,DataInduk!$J$8)))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IF('DN1'!R27="","",'DN1'!R27)</f>
        <v/>
      </c>
      <c r="C27" s="45"/>
      <c r="D27" s="52" t="str">
        <f>IF('DN1'!W27="","",'DN1'!W27)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IF(KD1C!Z27="","",(KD1C!Z27/(IF(OR(DataInduk!$L$8="",DataInduk!$L$8=0),1,DataInduk!$L$8)))*100*(IF(OR(DataInduk!$J$8="",DataInduk!$J$8=0),0.01,DataInduk!$J$8)))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IF('DN1'!R28="","",'DN1'!R28)</f>
        <v/>
      </c>
      <c r="C28" s="47"/>
      <c r="D28" s="48" t="str">
        <f>IF('DN1'!W28="","",'DN1'!W28)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IF(KD1C!Z28="","",(KD1C!Z28/(IF(OR(DataInduk!$L$8="",DataInduk!$L$8=0),1,DataInduk!$L$8)))*100*(IF(OR(DataInduk!$J$8="",DataInduk!$J$8=0),0.01,DataInduk!$J$8)))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IF('DN1'!R29="","",'DN1'!R29)</f>
        <v/>
      </c>
      <c r="C29" s="45"/>
      <c r="D29" s="52" t="str">
        <f>IF('DN1'!W29="","",'DN1'!W29)</f>
        <v/>
      </c>
      <c r="E29" s="218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IF(KD1C!Z29="","",(KD1C!Z29/(IF(OR(DataInduk!$L$8="",DataInduk!$L$8=0),1,DataInduk!$L$8)))*100*(IF(OR(DataInduk!$J$8="",DataInduk!$J$8=0),0.01,DataInduk!$J$8)))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IF('DN1'!R30="","",'DN1'!R30)</f>
        <v/>
      </c>
      <c r="C30" s="47"/>
      <c r="D30" s="48" t="str">
        <f>IF('DN1'!W30="","",'DN1'!W30)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IF(KD1C!Z30="","",(KD1C!Z30/(IF(OR(DataInduk!$L$8="",DataInduk!$L$8=0),1,DataInduk!$L$8)))*100*(IF(OR(DataInduk!$J$8="",DataInduk!$J$8=0),0.01,DataInduk!$J$8)))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IF('DN1'!R31="","",'DN1'!R31)</f>
        <v/>
      </c>
      <c r="C31" s="45"/>
      <c r="D31" s="52" t="str">
        <f>IF('DN1'!W31="","",'DN1'!W31)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IF(KD1C!Z31="","",(KD1C!Z31/(IF(OR(DataInduk!$L$8="",DataInduk!$L$8=0),1,DataInduk!$L$8)))*100*(IF(OR(DataInduk!$J$8="",DataInduk!$J$8=0),0.01,DataInduk!$J$8)))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IF('DN1'!R32="","",'DN1'!R32)</f>
        <v/>
      </c>
      <c r="C32" s="47"/>
      <c r="D32" s="48" t="str">
        <f>IF('DN1'!W32="","",'DN1'!W32)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IF(KD1C!Z32="","",(KD1C!Z32/(IF(OR(DataInduk!$L$8="",DataInduk!$L$8=0),1,DataInduk!$L$8)))*100*(IF(OR(DataInduk!$J$8="",DataInduk!$J$8=0),0.01,DataInduk!$J$8)))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IF('DN1'!R33="","",'DN1'!R33)</f>
        <v/>
      </c>
      <c r="C33" s="45"/>
      <c r="D33" s="52" t="str">
        <f>IF('DN1'!W33="","",'DN1'!W33)</f>
        <v/>
      </c>
      <c r="E33" s="219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IF(KD1C!Z33="","",(KD1C!Z33/(IF(OR(DataInduk!$L$8="",DataInduk!$L$8=0),1,DataInduk!$L$8)))*100*(IF(OR(DataInduk!$J$8="",DataInduk!$J$8=0),0.01,DataInduk!$J$8)))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IF('DN1'!R34="","",'DN1'!R34)</f>
        <v/>
      </c>
      <c r="C34" s="47"/>
      <c r="D34" s="48" t="str">
        <f>IF('DN1'!W34="","",'DN1'!W34)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IF(KD1C!Z34="","",(KD1C!Z34/(IF(OR(DataInduk!$L$8="",DataInduk!$L$8=0),1,DataInduk!$L$8)))*100*(IF(OR(DataInduk!$J$8="",DataInduk!$J$8=0),0.01,DataInduk!$J$8)))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IF('DN1'!R35="","",'DN1'!R35)</f>
        <v/>
      </c>
      <c r="C35" s="45"/>
      <c r="D35" s="52" t="str">
        <f>IF('DN1'!W35="","",'DN1'!W35)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IF(KD1C!Z35="","",(KD1C!Z35/(IF(OR(DataInduk!$L$8="",DataInduk!$L$8=0),1,DataInduk!$L$8)))*100*(IF(OR(DataInduk!$J$8="",DataInduk!$J$8=0),0.01,DataInduk!$J$8)))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IF('DN1'!R36="","",'DN1'!R36)</f>
        <v/>
      </c>
      <c r="C36" s="47"/>
      <c r="D36" s="48" t="str">
        <f>IF('DN1'!W36="","",'DN1'!W36)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IF(KD1C!Z36="","",(KD1C!Z36/(IF(OR(DataInduk!$L$8="",DataInduk!$L$8=0),1,DataInduk!$L$8)))*100*(IF(OR(DataInduk!$J$8="",DataInduk!$J$8=0),0.01,DataInduk!$J$8)))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IF('DN1'!R37="","",'DN1'!R37)</f>
        <v/>
      </c>
      <c r="C37" s="45"/>
      <c r="D37" s="52" t="str">
        <f>IF('DN1'!W37="","",'DN1'!W37)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IF(KD1C!Z37="","",(KD1C!Z37/(IF(OR(DataInduk!$L$8="",DataInduk!$L$8=0),1,DataInduk!$L$8)))*100*(IF(OR(DataInduk!$J$8="",DataInduk!$J$8=0),0.01,DataInduk!$J$8)))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IF('DN1'!R38="","",'DN1'!R38)</f>
        <v/>
      </c>
      <c r="C38" s="47"/>
      <c r="D38" s="48" t="str">
        <f>IF('DN1'!W38="","",'DN1'!W38)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IF(KD1C!Z38="","",(KD1C!Z38/(IF(OR(DataInduk!$L$8="",DataInduk!$L$8=0),1,DataInduk!$L$8)))*100*(IF(OR(DataInduk!$J$8="",DataInduk!$J$8=0),0.01,DataInduk!$J$8)))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IF('DN1'!R39="","",'DN1'!R39)</f>
        <v/>
      </c>
      <c r="C39" s="45"/>
      <c r="D39" s="52" t="str">
        <f>IF('DN1'!W39="","",'DN1'!W39)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IF(KD1C!Z39="","",(KD1C!Z39/(IF(OR(DataInduk!$L$8="",DataInduk!$L$8=0),1,DataInduk!$L$8)))*100*(IF(OR(DataInduk!$J$8="",DataInduk!$J$8=0),0.01,DataInduk!$J$8)))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IF('DN1'!R40="","",'DN1'!R40)</f>
        <v/>
      </c>
      <c r="C40" s="47"/>
      <c r="D40" s="48" t="str">
        <f>IF('DN1'!W40="","",'DN1'!W40)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IF(KD1C!Z40="","",(KD1C!Z40/(IF(OR(DataInduk!$L$8="",DataInduk!$L$8=0),1,DataInduk!$L$8)))*100*(IF(OR(DataInduk!$J$8="",DataInduk!$J$8=0),0.01,DataInduk!$J$8)))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IF('DN1'!R41="","",'DN1'!R41)</f>
        <v/>
      </c>
      <c r="C41" s="45"/>
      <c r="D41" s="52" t="str">
        <f>IF('DN1'!W41="","",'DN1'!W41)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IF(KD1C!Z41="","",(KD1C!Z41/(IF(OR(DataInduk!$L$8="",DataInduk!$L$8=0),1,DataInduk!$L$8)))*100*(IF(OR(DataInduk!$J$8="",DataInduk!$J$8=0),0.01,DataInduk!$J$8)))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IF('DN1'!R42="","",'DN1'!R42)</f>
        <v/>
      </c>
      <c r="C42" s="47"/>
      <c r="D42" s="48" t="str">
        <f>IF('DN1'!W42="","",'DN1'!W42)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IF(KD1C!Z42="","",(KD1C!Z42/(IF(OR(DataInduk!$L$8="",DataInduk!$L$8=0),1,DataInduk!$L$8)))*100*(IF(OR(DataInduk!$J$8="",DataInduk!$J$8=0),0.01,DataInduk!$J$8)))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IF('DN1'!R43="","",'DN1'!R43)</f>
        <v/>
      </c>
      <c r="C43" s="45"/>
      <c r="D43" s="52" t="str">
        <f>IF('DN1'!W43="","",'DN1'!W43)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IF(KD1C!Z43="","",(KD1C!Z43/(IF(OR(DataInduk!$L$8="",DataInduk!$L$8=0),1,DataInduk!$L$8)))*100*(IF(OR(DataInduk!$J$8="",DataInduk!$J$8=0),0.01,DataInduk!$J$8)))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IF('DN1'!R44="","",'DN1'!R44)</f>
        <v/>
      </c>
      <c r="C44" s="47"/>
      <c r="D44" s="48" t="str">
        <f>IF('DN1'!W44="","",'DN1'!W44)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IF(KD1C!Z44="","",(KD1C!Z44/(IF(OR(DataInduk!$L$8="",DataInduk!$L$8=0),1,DataInduk!$L$8)))*100*(IF(OR(DataInduk!$J$8="",DataInduk!$J$8=0),0.01,DataInduk!$J$8)))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IF('DN1'!R45="","",'DN1'!R45)</f>
        <v/>
      </c>
      <c r="C45" s="45"/>
      <c r="D45" s="52" t="str">
        <f>IF('DN1'!W45="","",'DN1'!W45)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IF(KD1C!Z45="","",(KD1C!Z45/(IF(OR(DataInduk!$L$8="",DataInduk!$L$8=0),1,DataInduk!$L$8)))*100*(IF(OR(DataInduk!$J$8="",DataInduk!$J$8=0),0.01,DataInduk!$J$8)))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IF('DN1'!R46="","",'DN1'!R46)</f>
        <v/>
      </c>
      <c r="C46" s="47"/>
      <c r="D46" s="48" t="str">
        <f>IF('DN1'!W46="","",'DN1'!W46)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IF(KD1C!Z46="","",(KD1C!Z46/(IF(OR(DataInduk!$L$8="",DataInduk!$L$8=0),1,DataInduk!$L$8)))*100*(IF(OR(DataInduk!$J$8="",DataInduk!$J$8=0),0.01,DataInduk!$J$8)))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IF('DN1'!R47="","",'DN1'!R47)</f>
        <v/>
      </c>
      <c r="C47" s="45"/>
      <c r="D47" s="52" t="str">
        <f>IF('DN1'!W47="","",'DN1'!W47)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IF(KD1C!Z47="","",(KD1C!Z47/(IF(OR(DataInduk!$L$8="",DataInduk!$L$8=0),1,DataInduk!$L$8)))*100*(IF(OR(DataInduk!$J$8="",DataInduk!$J$8=0),0.01,DataInduk!$J$8)))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IF('DN1'!R48="","",'DN1'!R48)</f>
        <v/>
      </c>
      <c r="C48" s="47"/>
      <c r="D48" s="48" t="str">
        <f>IF('DN1'!W48="","",'DN1'!W48)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IF(KD1C!Z48="","",(KD1C!Z48/(IF(OR(DataInduk!$L$8="",DataInduk!$L$8=0),1,DataInduk!$L$8)))*100*(IF(OR(DataInduk!$J$8="",DataInduk!$J$8=0),0.01,DataInduk!$J$8)))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6529" priority="79" stopIfTrue="1">
      <formula>($U$9+$Z$9)&lt;60</formula>
    </cfRule>
    <cfRule type="expression" dxfId="16528" priority="80">
      <formula>($U$9+$Z$9)&lt;80</formula>
    </cfRule>
  </conditionalFormatting>
  <conditionalFormatting sqref="Z10">
    <cfRule type="expression" dxfId="16527" priority="77" stopIfTrue="1">
      <formula>($U$10+$Z$10)&lt;60</formula>
    </cfRule>
    <cfRule type="expression" dxfId="16526" priority="78">
      <formula>($U$10+$Z$10)&lt;80</formula>
    </cfRule>
  </conditionalFormatting>
  <conditionalFormatting sqref="Z11">
    <cfRule type="expression" dxfId="16525" priority="75" stopIfTrue="1">
      <formula>($U$11+$Z$11)&lt;60</formula>
    </cfRule>
    <cfRule type="expression" dxfId="16524" priority="76">
      <formula>($U$11+$Z$11)&lt;80</formula>
    </cfRule>
  </conditionalFormatting>
  <conditionalFormatting sqref="Z12">
    <cfRule type="expression" dxfId="16523" priority="73" stopIfTrue="1">
      <formula>($U$12+$Z$12)&lt;60</formula>
    </cfRule>
    <cfRule type="expression" dxfId="16522" priority="74">
      <formula>($U$12+$Z$12)&lt;80</formula>
    </cfRule>
  </conditionalFormatting>
  <conditionalFormatting sqref="Z13">
    <cfRule type="expression" dxfId="16521" priority="71" stopIfTrue="1">
      <formula>($U$13+$Z$13)&lt;60</formula>
    </cfRule>
    <cfRule type="expression" dxfId="16520" priority="72">
      <formula>($U$13+$Z$13)&lt;80</formula>
    </cfRule>
  </conditionalFormatting>
  <conditionalFormatting sqref="Z14">
    <cfRule type="expression" dxfId="16519" priority="69" stopIfTrue="1">
      <formula>($U$14+$Z$14)&lt;60</formula>
    </cfRule>
    <cfRule type="expression" dxfId="16518" priority="70">
      <formula>($U$14+$Z$14)&lt;80</formula>
    </cfRule>
  </conditionalFormatting>
  <conditionalFormatting sqref="Z15">
    <cfRule type="expression" dxfId="16517" priority="67" stopIfTrue="1">
      <formula>($U$15+$Z$15)&lt;60</formula>
    </cfRule>
    <cfRule type="expression" dxfId="16516" priority="68">
      <formula>($U$15+$Z$15)&lt;80</formula>
    </cfRule>
  </conditionalFormatting>
  <conditionalFormatting sqref="Z16">
    <cfRule type="expression" dxfId="16515" priority="65" stopIfTrue="1">
      <formula>($U$16+$Z$16)&lt;60</formula>
    </cfRule>
    <cfRule type="expression" dxfId="16514" priority="66">
      <formula>($U$16+$Z$16)&lt;80</formula>
    </cfRule>
  </conditionalFormatting>
  <conditionalFormatting sqref="Z17">
    <cfRule type="expression" dxfId="16513" priority="63" stopIfTrue="1">
      <formula>($U$17+$Z$17)&lt;60</formula>
    </cfRule>
    <cfRule type="expression" dxfId="16512" priority="64">
      <formula>($U$17+$Z$17)&lt;80</formula>
    </cfRule>
  </conditionalFormatting>
  <conditionalFormatting sqref="Z18">
    <cfRule type="expression" dxfId="16511" priority="61" stopIfTrue="1">
      <formula>($U$18+$Z$18)&lt;60</formula>
    </cfRule>
    <cfRule type="expression" dxfId="16510" priority="62">
      <formula>($U$18+$Z$18)&lt;80</formula>
    </cfRule>
  </conditionalFormatting>
  <conditionalFormatting sqref="Z19">
    <cfRule type="expression" dxfId="16509" priority="59" stopIfTrue="1">
      <formula>($U$19+$Z$19)&lt;60</formula>
    </cfRule>
    <cfRule type="expression" dxfId="16508" priority="60">
      <formula>($U$19+$Z$19)&lt;80</formula>
    </cfRule>
  </conditionalFormatting>
  <conditionalFormatting sqref="Z20">
    <cfRule type="expression" dxfId="16507" priority="57" stopIfTrue="1">
      <formula>($U$20+$Z$20)&lt;60</formula>
    </cfRule>
    <cfRule type="expression" dxfId="16506" priority="58">
      <formula>($U$20+$Z$20)&lt;80</formula>
    </cfRule>
  </conditionalFormatting>
  <conditionalFormatting sqref="Z21">
    <cfRule type="expression" dxfId="16505" priority="55" stopIfTrue="1">
      <formula>($U$21+$Z$21)&lt;60</formula>
    </cfRule>
    <cfRule type="expression" dxfId="16504" priority="56">
      <formula>($U$21+$Z$21)&lt;80</formula>
    </cfRule>
  </conditionalFormatting>
  <conditionalFormatting sqref="Z22">
    <cfRule type="expression" dxfId="16503" priority="53" stopIfTrue="1">
      <formula>($U$22+$Z$22)&lt;60</formula>
    </cfRule>
    <cfRule type="expression" dxfId="16502" priority="54">
      <formula>($U$22+$Z$22)&lt;80</formula>
    </cfRule>
  </conditionalFormatting>
  <conditionalFormatting sqref="Z23">
    <cfRule type="expression" dxfId="16501" priority="51" stopIfTrue="1">
      <formula>($U$23+$Z$23)&lt;60</formula>
    </cfRule>
    <cfRule type="expression" dxfId="16500" priority="52">
      <formula>($U$23+$Z$23)&lt;80</formula>
    </cfRule>
  </conditionalFormatting>
  <conditionalFormatting sqref="Z24">
    <cfRule type="expression" dxfId="16499" priority="49" stopIfTrue="1">
      <formula>($U$24+$Z$24)&lt;60</formula>
    </cfRule>
    <cfRule type="expression" dxfId="16498" priority="50">
      <formula>($U$24+$Z$24)&lt;80</formula>
    </cfRule>
  </conditionalFormatting>
  <conditionalFormatting sqref="Z25">
    <cfRule type="expression" dxfId="16497" priority="47" stopIfTrue="1">
      <formula>($U$25+$Z$25)&lt;60</formula>
    </cfRule>
    <cfRule type="expression" dxfId="16496" priority="48">
      <formula>($U$25+$Z$25)&lt;80</formula>
    </cfRule>
  </conditionalFormatting>
  <conditionalFormatting sqref="Z26">
    <cfRule type="expression" dxfId="16495" priority="45" stopIfTrue="1">
      <formula>($U$26+$Z$26)&lt;60</formula>
    </cfRule>
    <cfRule type="expression" dxfId="16494" priority="46">
      <formula>($U$26+$Z$26)&lt;80</formula>
    </cfRule>
  </conditionalFormatting>
  <conditionalFormatting sqref="Z27">
    <cfRule type="expression" dxfId="16493" priority="43" stopIfTrue="1">
      <formula>($U$27+$Z$27)&lt;60</formula>
    </cfRule>
    <cfRule type="expression" dxfId="16492" priority="44">
      <formula>($U$27+$Z$27)&lt;80</formula>
    </cfRule>
  </conditionalFormatting>
  <conditionalFormatting sqref="Z28">
    <cfRule type="expression" dxfId="16491" priority="41" stopIfTrue="1">
      <formula>($U$28+$Z$28)&lt;60</formula>
    </cfRule>
    <cfRule type="expression" dxfId="16490" priority="42">
      <formula>($U$28+$Z$28)&lt;80</formula>
    </cfRule>
  </conditionalFormatting>
  <conditionalFormatting sqref="Z29">
    <cfRule type="expression" dxfId="16489" priority="39" stopIfTrue="1">
      <formula>($U$29+$Z$29)&lt;60</formula>
    </cfRule>
    <cfRule type="expression" dxfId="16488" priority="40">
      <formula>($U$29+$Z$29)&lt;80</formula>
    </cfRule>
  </conditionalFormatting>
  <conditionalFormatting sqref="Z30">
    <cfRule type="expression" dxfId="16487" priority="37" stopIfTrue="1">
      <formula>($U$30+$Z$30)&lt;60</formula>
    </cfRule>
    <cfRule type="expression" dxfId="16486" priority="38">
      <formula>($U$30+$Z$30)&lt;80</formula>
    </cfRule>
  </conditionalFormatting>
  <conditionalFormatting sqref="Z31">
    <cfRule type="expression" dxfId="16485" priority="35" stopIfTrue="1">
      <formula>($U$31+$Z$31)&lt;60</formula>
    </cfRule>
    <cfRule type="expression" dxfId="16484" priority="36">
      <formula>($U$31+$Z$31)&lt;80</formula>
    </cfRule>
  </conditionalFormatting>
  <conditionalFormatting sqref="Z32">
    <cfRule type="expression" dxfId="16483" priority="33" stopIfTrue="1">
      <formula>($U$32+$Z$32)&lt;60</formula>
    </cfRule>
    <cfRule type="expression" dxfId="16482" priority="34">
      <formula>($U$32+$Z$32)&lt;80</formula>
    </cfRule>
  </conditionalFormatting>
  <conditionalFormatting sqref="Z33">
    <cfRule type="expression" dxfId="16481" priority="31" stopIfTrue="1">
      <formula>($U$33+$Z$33)&lt;60</formula>
    </cfRule>
    <cfRule type="expression" dxfId="16480" priority="32">
      <formula>($U$33+$Z$33)&lt;80</formula>
    </cfRule>
  </conditionalFormatting>
  <conditionalFormatting sqref="Z34">
    <cfRule type="expression" dxfId="16479" priority="29" stopIfTrue="1">
      <formula>($U$34+$Z$34)&lt;60</formula>
    </cfRule>
    <cfRule type="expression" dxfId="16478" priority="30">
      <formula>($U$34+$Z$34)&lt;80</formula>
    </cfRule>
  </conditionalFormatting>
  <conditionalFormatting sqref="Z35">
    <cfRule type="expression" dxfId="16477" priority="27" stopIfTrue="1">
      <formula>($U$35+$Z$35)&lt;60</formula>
    </cfRule>
    <cfRule type="expression" dxfId="16476" priority="28">
      <formula>($U$35+$Z$35)&lt;80</formula>
    </cfRule>
  </conditionalFormatting>
  <conditionalFormatting sqref="Z36">
    <cfRule type="expression" dxfId="16475" priority="25" stopIfTrue="1">
      <formula>($U$36+$Z$36)&lt;60</formula>
    </cfRule>
    <cfRule type="expression" dxfId="16474" priority="26">
      <formula>($U$36+$Z$36)&lt;80</formula>
    </cfRule>
  </conditionalFormatting>
  <conditionalFormatting sqref="Z37">
    <cfRule type="expression" dxfId="16473" priority="23" stopIfTrue="1">
      <formula>($U$37+$Z$37)&lt;60</formula>
    </cfRule>
    <cfRule type="expression" dxfId="16472" priority="24">
      <formula>($U$37+$Z$37)&lt;80</formula>
    </cfRule>
  </conditionalFormatting>
  <conditionalFormatting sqref="Z38">
    <cfRule type="expression" dxfId="16471" priority="21" stopIfTrue="1">
      <formula>($U$38+$Z$38)&lt;60</formula>
    </cfRule>
    <cfRule type="expression" dxfId="16470" priority="22">
      <formula>($U$38+$Z$38)&lt;80</formula>
    </cfRule>
  </conditionalFormatting>
  <conditionalFormatting sqref="Z39">
    <cfRule type="expression" dxfId="16469" priority="19">
      <formula>($U$39+$Z$39)&lt;60</formula>
    </cfRule>
    <cfRule type="expression" dxfId="16468" priority="20">
      <formula>($U$39+$Z$39)&lt;80</formula>
    </cfRule>
  </conditionalFormatting>
  <conditionalFormatting sqref="Z40">
    <cfRule type="expression" dxfId="16467" priority="17" stopIfTrue="1">
      <formula>($U$40+$Z$40)&lt;60</formula>
    </cfRule>
    <cfRule type="expression" dxfId="16466" priority="18">
      <formula>($U$40+$Z$40)&lt;80</formula>
    </cfRule>
  </conditionalFormatting>
  <conditionalFormatting sqref="Z41">
    <cfRule type="expression" dxfId="16465" priority="15" stopIfTrue="1">
      <formula>($U$41+$Z$41)&lt;60</formula>
    </cfRule>
    <cfRule type="expression" dxfId="16464" priority="16">
      <formula>($U$41+$Z$41)&lt;80</formula>
    </cfRule>
  </conditionalFormatting>
  <conditionalFormatting sqref="Z42">
    <cfRule type="expression" dxfId="16463" priority="13" stopIfTrue="1">
      <formula>($U$42+$Z$42)&lt;60</formula>
    </cfRule>
    <cfRule type="expression" dxfId="16462" priority="14">
      <formula>($U$42+$Z$42)&lt;80</formula>
    </cfRule>
  </conditionalFormatting>
  <conditionalFormatting sqref="Z43">
    <cfRule type="expression" dxfId="16461" priority="11" stopIfTrue="1">
      <formula>($U$43+$Z$43)&lt;60</formula>
    </cfRule>
    <cfRule type="expression" dxfId="16460" priority="12">
      <formula>($U$43+$Z$43)&lt;80</formula>
    </cfRule>
  </conditionalFormatting>
  <conditionalFormatting sqref="Z44">
    <cfRule type="expression" dxfId="16459" priority="9" stopIfTrue="1">
      <formula>($U$44+$Z$44)&lt;60</formula>
    </cfRule>
    <cfRule type="expression" dxfId="16458" priority="10">
      <formula>($U$44+$Z$44)&lt;80</formula>
    </cfRule>
  </conditionalFormatting>
  <conditionalFormatting sqref="Z45">
    <cfRule type="expression" dxfId="16457" priority="7" stopIfTrue="1">
      <formula>($U$45+$Z$45)&lt;60</formula>
    </cfRule>
    <cfRule type="expression" dxfId="16456" priority="8">
      <formula>($U$45+$Z$45)&lt;80</formula>
    </cfRule>
  </conditionalFormatting>
  <conditionalFormatting sqref="Z46">
    <cfRule type="expression" dxfId="16455" priority="5" stopIfTrue="1">
      <formula>($U$46+$Z$46)&lt;60</formula>
    </cfRule>
    <cfRule type="expression" dxfId="16454" priority="6">
      <formula>($U$46+$Z$46)&lt;80</formula>
    </cfRule>
  </conditionalFormatting>
  <conditionalFormatting sqref="Z47">
    <cfRule type="expression" dxfId="16453" priority="3" stopIfTrue="1">
      <formula>($U$47+$Z$47)&lt;60</formula>
    </cfRule>
    <cfRule type="expression" dxfId="16452" priority="4">
      <formula>($U$47+$Z$47)&lt;80</formula>
    </cfRule>
  </conditionalFormatting>
  <conditionalFormatting sqref="Z48">
    <cfRule type="expression" dxfId="16451" priority="1" stopIfTrue="1">
      <formula>($U$48+$Z$48)&lt;60</formula>
    </cfRule>
    <cfRule type="expression" dxfId="164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44D3CA4F-29BB-4DA7-B8D9-1CB6C89C28A7}">
            <xm:f>$U$9&lt;60%*DataInduk!L14</xm:f>
            <x14:dxf>
              <font>
                <color rgb="FFC00000"/>
              </font>
            </x14:dxf>
          </x14:cfRule>
          <x14:cfRule type="expression" priority="1440" id="{46B9FD7B-6123-4451-87DB-4B7B0C13D024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7383C571-2B29-4C1A-A7B2-6EE4F52B6684}">
            <xm:f>$U$10&lt;60%*DataInduk!L14</xm:f>
            <x14:dxf>
              <font>
                <color rgb="FFC00000"/>
              </font>
            </x14:dxf>
          </x14:cfRule>
          <x14:cfRule type="expression" priority="1438" id="{2B1E221C-7101-4A37-AA33-73E759FCABB3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335BE1A3-C35C-4AF6-912F-AB2F576E1420}">
            <xm:f>$U$11&lt;60%*DataInduk!L14</xm:f>
            <x14:dxf>
              <font>
                <color rgb="FFC00000"/>
              </font>
            </x14:dxf>
          </x14:cfRule>
          <x14:cfRule type="expression" priority="1436" id="{82B8320A-5D27-4862-AF1B-EFA647AA271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B8C988-EB75-48FF-837A-80C2E011D37A}">
            <xm:f>$U$12&lt;60%*DataInduk!L14</xm:f>
            <x14:dxf>
              <font>
                <color rgb="FFC00000"/>
              </font>
            </x14:dxf>
          </x14:cfRule>
          <x14:cfRule type="expression" priority="1434" id="{0A490561-4075-40A0-9E09-3CC7E557CD72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7ACA0C1-FE9D-4436-9D6A-F11D75F7DA20}">
            <xm:f>$U$13&lt;60%*DataInduk!L14</xm:f>
            <x14:dxf>
              <font>
                <color rgb="FFC00000"/>
              </font>
            </x14:dxf>
          </x14:cfRule>
          <x14:cfRule type="expression" priority="1432" id="{C826873B-74A4-407A-9024-287AA687D773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1DE1A48-8B61-460C-A66A-D9344716D5C0}">
            <xm:f>$U$14&lt;60%*DataInduk!L14</xm:f>
            <x14:dxf>
              <font>
                <color rgb="FFC00000"/>
              </font>
            </x14:dxf>
          </x14:cfRule>
          <x14:cfRule type="expression" priority="1430" id="{4F133B8E-EB87-46E6-9F2D-F00B3DA75543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07D7706A-5F9F-4F78-9EC7-C1E1A9D41DA3}">
            <xm:f>$U$15&lt;60%*DataInduk!L14</xm:f>
            <x14:dxf>
              <font>
                <color rgb="FFC00000"/>
              </font>
            </x14:dxf>
          </x14:cfRule>
          <x14:cfRule type="expression" priority="1428" id="{DAEDCDA4-CFE3-4335-8DF1-DE93FB30B96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C915FF8E-1FA6-4AD5-9B20-40698E086D37}">
            <xm:f>$U$16&lt;60%*DataInduk!L14</xm:f>
            <x14:dxf>
              <font>
                <color rgb="FFC00000"/>
              </font>
            </x14:dxf>
          </x14:cfRule>
          <x14:cfRule type="expression" priority="1426" id="{13C4BDAD-F878-4351-A221-4C1B980B7416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A02EEB73-F1BD-4A0C-AD4F-728517E6D6EC}">
            <xm:f>$U$17&lt;60%*DataInduk!L14</xm:f>
            <x14:dxf>
              <font>
                <color rgb="FFC00000"/>
              </font>
            </x14:dxf>
          </x14:cfRule>
          <x14:cfRule type="expression" priority="1424" id="{FD87A4EF-BDE7-42DE-9247-A94BE432DF9D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634BEE0A-D19A-4B30-A31A-507387B56C13}">
            <xm:f>$U$18&lt;60%*DataInduk!L14</xm:f>
            <x14:dxf>
              <font>
                <color rgb="FFC00000"/>
              </font>
            </x14:dxf>
          </x14:cfRule>
          <x14:cfRule type="expression" priority="1422" id="{A952A61E-FADC-4FCD-A5D7-7D034AC27DF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05EBFEC2-C05E-4636-A090-D6E489BA3861}">
            <xm:f>$U$19&lt;60%*DataInduk!L14</xm:f>
            <x14:dxf>
              <font>
                <color rgb="FFC00000"/>
              </font>
            </x14:dxf>
          </x14:cfRule>
          <x14:cfRule type="expression" priority="1420" id="{E9947D46-F352-4CE0-970D-860ABF9DE00F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09F04F49-3479-409A-A746-E62B4DA26CFB}">
            <xm:f>$U$20&lt;60%*DataInduk!L14</xm:f>
            <x14:dxf>
              <font>
                <color rgb="FFC00000"/>
              </font>
            </x14:dxf>
          </x14:cfRule>
          <x14:cfRule type="expression" priority="1418" id="{71824B32-8CFF-4D41-9B56-381DB39C7A85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CEFF6A4E-85DB-47E8-B114-494E4635465B}">
            <xm:f>$U$21&lt;60%*DataInduk!L14</xm:f>
            <x14:dxf>
              <font>
                <color rgb="FFC00000"/>
              </font>
            </x14:dxf>
          </x14:cfRule>
          <x14:cfRule type="expression" priority="1416" id="{DF0700F8-1A66-4909-8BDA-0AA270676494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776E3B2C-F3F4-4E7D-B339-021EFC303FE3}">
            <xm:f>$U$22&lt;60%*DataInduk!L14</xm:f>
            <x14:dxf>
              <font>
                <color rgb="FFC00000"/>
              </font>
            </x14:dxf>
          </x14:cfRule>
          <x14:cfRule type="expression" priority="1414" id="{2A3656BF-5328-4B7D-B6F1-790E2EAA2265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D501A8BF-6DB1-420E-AD7B-B982FA9A9774}">
            <xm:f>$U$23&lt;60%*DataInduk!L14</xm:f>
            <x14:dxf>
              <font>
                <color rgb="FFC00000"/>
              </font>
            </x14:dxf>
          </x14:cfRule>
          <x14:cfRule type="expression" priority="1412" id="{A91C3C67-B55E-4971-B3D1-204CFE548D68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A7EB5704-5843-4133-A7F8-C48753240D48}">
            <xm:f>$U$24&lt;60%*DataInduk!L14</xm:f>
            <x14:dxf>
              <font>
                <color rgb="FFC00000"/>
              </font>
            </x14:dxf>
          </x14:cfRule>
          <x14:cfRule type="expression" priority="1410" id="{FC659F63-6C19-459B-AC43-062376FB2621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D3F403D-DE1B-4829-8CFF-AA1BE9A1299A}">
            <xm:f>$U$25&lt;60%*DataInduk!L14</xm:f>
            <x14:dxf>
              <font>
                <color rgb="FFC00000"/>
              </font>
            </x14:dxf>
          </x14:cfRule>
          <x14:cfRule type="expression" priority="1408" id="{F3ACB86D-FA32-40CA-8AE5-46998AAF634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A15FB10C-E35B-410F-93A8-C97D3D6B2923}">
            <xm:f>$U$26&lt;60%*DataInduk!L14</xm:f>
            <x14:dxf>
              <font>
                <color rgb="FFC00000"/>
              </font>
            </x14:dxf>
          </x14:cfRule>
          <x14:cfRule type="expression" priority="1406" id="{B008A247-BB63-490C-ABD7-9CEC12CBE92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32F37B12-E1F4-44C5-BD7A-C7825FC9AE78}">
            <xm:f>$U$27&lt;60%*DataInduk!L14</xm:f>
            <x14:dxf>
              <font>
                <color rgb="FFC00000"/>
              </font>
            </x14:dxf>
          </x14:cfRule>
          <x14:cfRule type="expression" priority="1404" id="{C56BA9A2-4C20-492A-B6E8-5CA6933B97F4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2BF18FE-C646-445F-B3E7-F3087A669773}">
            <xm:f>$U$28&lt;60%*DataInduk!L14</xm:f>
            <x14:dxf>
              <font>
                <color rgb="FFC00000"/>
              </font>
            </x14:dxf>
          </x14:cfRule>
          <x14:cfRule type="expression" priority="1402" id="{774E2486-EE23-462D-AF58-6DAAE12751CD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ADB4F3A-1AD5-450A-AF8B-1186166286A2}">
            <xm:f>$U$29&lt;60%*DataInduk!L14</xm:f>
            <x14:dxf>
              <font>
                <color rgb="FFC00000"/>
              </font>
            </x14:dxf>
          </x14:cfRule>
          <x14:cfRule type="expression" priority="1400" id="{52ABC105-16C2-427D-A29A-E136C2D7F7BC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A46EB369-4E7B-48BF-BD14-1C49F812C7B1}">
            <xm:f>$U$30&lt;60%*DataInduk!L14</xm:f>
            <x14:dxf>
              <font>
                <color rgb="FFC00000"/>
              </font>
            </x14:dxf>
          </x14:cfRule>
          <x14:cfRule type="expression" priority="1398" id="{F5C52AA5-2082-4179-9099-A399D9847720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5BB644B6-6EB0-46E4-A96A-D48C8CAEDFBD}">
            <xm:f>$U$31&lt;60%*DataInduk!L14</xm:f>
            <x14:dxf>
              <font>
                <color rgb="FFC00000"/>
              </font>
            </x14:dxf>
          </x14:cfRule>
          <x14:cfRule type="expression" priority="1396" id="{74130F68-87A2-4B78-B299-9EC3A755C1DF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0E947CF-07BE-40E7-9943-FB8D0EBB2B44}">
            <xm:f>$U$32&lt;60%*DataInduk!L14</xm:f>
            <x14:dxf>
              <font>
                <color rgb="FFC00000"/>
              </font>
            </x14:dxf>
          </x14:cfRule>
          <x14:cfRule type="expression" priority="1394" id="{DB1ECE96-718C-46C1-BAB5-9401D4CCCFD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1D32737D-89DC-4ACE-926C-EF1893337B41}">
            <xm:f>$U$33&lt;60%*DataInduk!L14</xm:f>
            <x14:dxf>
              <font>
                <color rgb="FFC00000"/>
              </font>
            </x14:dxf>
          </x14:cfRule>
          <x14:cfRule type="expression" priority="1392" id="{977A771C-0FF6-4884-86A9-FADCB270C67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6ED7BB3D-AD90-4C5C-9214-54026754FA1B}">
            <xm:f>$U$34&lt;60%*DataInduk!L14</xm:f>
            <x14:dxf>
              <font>
                <color rgb="FFC00000"/>
              </font>
            </x14:dxf>
          </x14:cfRule>
          <x14:cfRule type="expression" priority="1390" id="{3851B4CA-C5A1-4B4B-843F-EF3D0D16AF1C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95296385-FF04-4D45-87CA-FB8AFD3318B2}">
            <xm:f>$U$35&lt;60%*DataInduk!L14</xm:f>
            <x14:dxf>
              <font>
                <color rgb="FFC00000"/>
              </font>
            </x14:dxf>
          </x14:cfRule>
          <x14:cfRule type="expression" priority="1388" id="{352EC1C2-5B3F-4C5B-95B2-C4772E6EBB34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D20E5E3-949A-4936-9121-31383EF3621F}">
            <xm:f>$U$36&lt;60%*DataInduk!L14</xm:f>
            <x14:dxf>
              <font>
                <color rgb="FFC00000"/>
              </font>
            </x14:dxf>
          </x14:cfRule>
          <x14:cfRule type="expression" priority="1386" id="{607C94BB-00BC-4650-99B7-E173D538C5D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24E5D86F-B3AD-434D-A637-899E855AC7C5}">
            <xm:f>$U$37&lt;60%*DataInduk!L14</xm:f>
            <x14:dxf>
              <font>
                <color rgb="FFC00000"/>
              </font>
            </x14:dxf>
          </x14:cfRule>
          <x14:cfRule type="expression" priority="1384" id="{F290496D-8BA4-4B98-A943-1D73F2EF499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0C963078-2A8E-4CCE-A9CB-30747004C703}">
            <xm:f>$U$38&lt;60%*DataInduk!L14</xm:f>
            <x14:dxf>
              <font>
                <color rgb="FFC00000"/>
              </font>
            </x14:dxf>
          </x14:cfRule>
          <x14:cfRule type="expression" priority="1382" id="{7C72D354-28BD-4664-AFB1-849AF7C2CDC2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04DA513F-0601-44E9-8276-C3A4F9B90ADE}">
            <xm:f>$U$39&lt;60%*DataInduk!L14</xm:f>
            <x14:dxf>
              <font>
                <color rgb="FFC00000"/>
              </font>
            </x14:dxf>
          </x14:cfRule>
          <x14:cfRule type="expression" priority="1380" id="{CD2425B9-D1ED-4384-B5D0-AD9810D4E124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F64F49A0-CF57-42F9-A80C-4B7F87E29B8C}">
            <xm:f>$U$40&lt;60%*DataInduk!L14</xm:f>
            <x14:dxf>
              <font>
                <color rgb="FFC00000"/>
              </font>
            </x14:dxf>
          </x14:cfRule>
          <x14:cfRule type="expression" priority="1378" id="{75F6F960-2111-49E9-9F00-536D44D146B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52D8F04D-AA8F-4125-8010-0FED776B4D44}">
            <xm:f>$U$41&lt;60%*DataInduk!L14</xm:f>
            <x14:dxf>
              <font>
                <color rgb="FFC00000"/>
              </font>
            </x14:dxf>
          </x14:cfRule>
          <x14:cfRule type="expression" priority="1376" id="{871E7386-32A2-4EDB-BF87-69EB2DC221F3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C893B82A-A53A-489C-A3EA-9234A7670A1F}">
            <xm:f>$U$42&lt;60%*DataInduk!L14</xm:f>
            <x14:dxf>
              <font>
                <color rgb="FFC00000"/>
              </font>
            </x14:dxf>
          </x14:cfRule>
          <x14:cfRule type="expression" priority="1374" id="{9F9942DC-F196-4E11-B6C7-8576DDD94A60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BFA098C2-BD76-4B8F-8693-0DADBFC866D5}">
            <xm:f>$U$43&lt;60%*DataInduk!L14</xm:f>
            <x14:dxf>
              <font>
                <color rgb="FFC00000"/>
              </font>
            </x14:dxf>
          </x14:cfRule>
          <x14:cfRule type="expression" priority="1372" id="{9B035887-E1A1-4EEC-B46C-F71301AD6FD2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B0DE9313-0E89-4BF2-8310-FB2FA149EBFE}">
            <xm:f>$U$44&lt;60%*DataInduk!L14</xm:f>
            <x14:dxf>
              <font>
                <color rgb="FFC00000"/>
              </font>
            </x14:dxf>
          </x14:cfRule>
          <x14:cfRule type="expression" priority="1370" id="{C62CD37B-64C7-4CE2-A21D-0A806C263FFB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AEBE53A6-39C6-40E2-9B27-BAD8D133A02C}">
            <xm:f>$U$45&lt;60%*DataInduk!L14</xm:f>
            <x14:dxf>
              <font>
                <color rgb="FFC00000"/>
              </font>
            </x14:dxf>
          </x14:cfRule>
          <x14:cfRule type="expression" priority="1368" id="{24C4B5C5-EF4A-447A-92C5-136AC604C024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AD2C8C2C-8F2D-4754-BDCF-F3A35E5286C1}">
            <xm:f>$U$46&lt;60%*DataInduk!L14</xm:f>
            <x14:dxf>
              <font>
                <color rgb="FFC00000"/>
              </font>
            </x14:dxf>
          </x14:cfRule>
          <x14:cfRule type="expression" priority="1366" id="{889E1A70-0CC1-45B7-A7EA-91FC6BA0D712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AE879AA-2E35-4837-899D-C40EA4FA9FF6}">
            <xm:f>$U$47&lt;60%*DataInduk!L14</xm:f>
            <x14:dxf>
              <font>
                <color rgb="FFC00000"/>
              </font>
            </x14:dxf>
          </x14:cfRule>
          <x14:cfRule type="expression" priority="1364" id="{18C7EDCE-D6D8-41D7-9189-E3B2FD014B2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556E975A-99A0-4783-ADF6-6FF0DF6C6BDD}">
            <xm:f>$U$48&lt;60%*DataInduk!L14</xm:f>
            <x14:dxf>
              <font>
                <color rgb="FFC00000"/>
              </font>
            </x14:dxf>
          </x14:cfRule>
          <x14:cfRule type="expression" priority="1362" id="{61DEEFFC-C16B-47BD-8C15-120F226D948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7607F5C9-2D70-445C-A8B0-0E74B408DC07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4029E36F-ACD8-4D86-ACE2-362169DE39DF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A382468A-46A6-45ED-807D-B97CE4657583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FA43F5CB-427F-47D0-B0F5-4C7DEDA231EC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52EBA8DD-C882-49A3-AEDD-17FB206FA1CC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383B3722-D024-4886-9560-6F6ED1289257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8822BB8-B740-4AD6-893A-CF6C1FB52FC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7ECF1A25-9990-424B-90AE-9723C1CE90A6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F9690ADC-EA8B-44FF-81F7-284384B901EB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36363C78-76F0-42AA-AB9E-91C8A51D6711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71ED315-CF63-4878-9C31-9995E328B4C6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03303883-FE24-430B-BF0F-A752DAAFEDF3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236B576C-48D9-46C8-94C1-4EDA21A4C8DA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41841AE-6976-4B0B-87C3-2BCA8F85BBC6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B594492F-24C9-431B-B00E-EDEBDCC34DA9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2C6A5DBF-9AA0-49C9-B256-DD9A19DDFD92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73C3C58D-41AA-4D51-8256-4C9FB8136DB1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A7947CE1-688D-4854-ACCA-71EF0D074D0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BBC898D2-63D0-4A60-AC38-42EFBB9F8389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E167C3F-A75D-477A-9C70-5E1521811FDA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F8DD6F2-55F2-4494-A73E-67BC156EB2B8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E5BDDF1-D131-4E1F-B6B7-879104728CA8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08D5779E-BC41-4617-8E06-5D0808EEA6C0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6E4E472D-1D8B-43E9-B19C-5CEDE6058F19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C85A95D4-F514-426C-BBCE-29E5F1CAF035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514219E1-2FBB-4D0D-9729-E580CAF73367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A01D29C2-5A03-4AE5-9995-279CA4ABDC7C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4FC5115C-3DCE-45FB-AADB-8C1497A6EB6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83714E65-324E-4CE6-ADE6-9D97369E529E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84CC6D3F-8769-47F9-ABFC-48A335306AD1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AF26AF25-0512-417A-B82C-DACD4D64051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995AE516-3299-426F-9826-A2D1493CFD2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140C435-3A26-4EF8-BC02-8E3F8054C902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D98456D-CFDE-4856-873F-5D602B8949A4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73194629-6ED1-43F4-8905-99980DA6D6D2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641CBD3A-39CA-4E2E-8110-FE863A58538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1D94DCBB-00BA-4E83-AD8A-99D918D74CB5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7DA7E125-5580-4336-85BA-5DAAE8E49619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55A0DF5A-0527-4560-BB6C-FA6681B3B29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F20E7BED-A5A3-4A33-84A2-77E22F31FA9E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DAD64BC1-9CBC-4334-9EE9-37E2BC43983F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A07CC046-A188-4E26-9447-68477C63DE1C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AB94F352-4130-457B-A9B1-48FA9E6AA856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FB0F2249-74CA-4291-8EA6-8A92106B816F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D40512C-BAAF-4D92-8400-6CF628B55DA6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8B277583-5996-4789-8C77-AB61DE4BCFD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C8071EF8-AC08-41F4-840F-B2E51F29C2E9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88F7E160-C31F-4CD9-A492-10193F2D9474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78F3B0AB-ABC9-4FD2-BD24-6162E52C7191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DCDA2899-5110-447D-9482-663474012489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4D77B1DB-AF51-4CB2-A808-4742FD644158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BC78232C-5E17-449D-83B0-6E21DE610A41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41053A2-F413-44FE-94B3-C1E06361CF46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C2D51E7E-A73B-4172-BA41-4704168A032B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98177922-BD2C-4E9D-9424-2E56977C12BD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7E8F408C-9595-4526-BE00-D6725C2992B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D0C0210E-3A7A-4646-B61F-64EF50654A9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8C74B267-80EC-4DB8-93E9-340BD085ECE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F1D9B040-FF53-4F33-9A99-140B0134382F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303D8EDF-39F3-4123-A5D3-8920A561886F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72236C1A-B641-4764-A56E-A71D1552B035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8E6E69F4-6C38-4AF3-A4D7-F7EED2784E75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226728C-6D87-41B1-9410-9F6C1736D52C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0C5578EC-6109-4187-8CB6-78EE0F1B3C4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1696A1FC-5C75-48DA-AA61-76144C79B812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6C67160C-BA06-4B4C-9655-EA5619C051EB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F1D41B4C-6C4F-4C55-8ED0-DBDEBCE582C6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DF667297-566E-40F6-8E32-883E53E50739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37E62A11-E7AB-4207-84F8-E940FC10251A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5B3A146A-CB94-40D0-A936-69D9EA213666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A06A84AA-61F4-48DD-BEE7-92951F83F55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843B60E2-2BB1-4595-90FA-95F1DE4BB4BF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7C3582D9-6A67-4BA6-8097-1DD61B9E8F44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224FD82-9413-4B00-AF68-5C92F662BAB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0634A27-E2E0-487B-99E9-08FDD63679B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2F5921B8-2799-4DD1-A3BE-6E1489E394C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A8951BCE-CCDA-4084-ACE3-7083011C8939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9B5480D4-A950-41A6-8DA6-0145B1CACECA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0D4AF5F1-79C5-4BD3-8126-BAC8064FA96C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5941938-C1A8-4349-BDF4-EACD88FB0889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27774E6D-C42F-4698-897A-23E6A16B05B3}">
            <xm:f>$E$9&lt;60%*DataInduk!L6</xm:f>
            <x14:dxf>
              <font>
                <color rgb="FFC00000"/>
              </font>
            </x14:dxf>
          </x14:cfRule>
          <x14:cfRule type="expression" priority="1200" id="{66EE5918-4BDC-4417-86E3-BA27028DF10E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8072DF67-4BE0-40E8-AB83-20BE9766855A}">
            <xm:f>$E$10&lt;60%*DataInduk!L6</xm:f>
            <x14:dxf>
              <font>
                <color rgb="FFC00000"/>
              </font>
            </x14:dxf>
          </x14:cfRule>
          <x14:cfRule type="expression" priority="1198" id="{3B182DD9-C55D-4DB0-B9D0-D10D4821840A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FCDE29AE-23AE-4906-99B8-C4174939F441}">
            <xm:f>$E$11&lt;60%*DataInduk!L6</xm:f>
            <x14:dxf>
              <font>
                <color rgb="FFC00000"/>
              </font>
            </x14:dxf>
          </x14:cfRule>
          <x14:cfRule type="expression" priority="1196" id="{1B48E1EF-5EDB-4F51-9758-B1E999E8691D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594E5D3-0D75-4A62-AD7F-1DE1F2BDE7C8}">
            <xm:f>$E$12&lt;60%*DataInduk!L6</xm:f>
            <x14:dxf>
              <font>
                <color rgb="FFC00000"/>
              </font>
            </x14:dxf>
          </x14:cfRule>
          <x14:cfRule type="expression" priority="1194" id="{A3586ABE-DA12-42F7-86ED-73085C6834A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7A9DF92-DE19-47A8-AC65-6A4122E6F671}">
            <xm:f>$E$13&lt;60%*DataInduk!L6</xm:f>
            <x14:dxf>
              <font>
                <color rgb="FFC00000"/>
              </font>
            </x14:dxf>
          </x14:cfRule>
          <x14:cfRule type="expression" priority="1192" id="{0279129E-B56D-44F6-A3C4-92DF8537E431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3A1A7F88-CAD5-4361-8121-3D9C0733B7E6}">
            <xm:f>$E$14&lt;60%*DataInduk!L6</xm:f>
            <x14:dxf>
              <font>
                <color rgb="FFC00000"/>
              </font>
            </x14:dxf>
          </x14:cfRule>
          <x14:cfRule type="expression" priority="1190" id="{A44726F1-EA8B-4966-AC84-6FA8F2E04626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DEB451C-171C-44B2-A541-21AD26DFE43C}">
            <xm:f>$E$15&lt;60%*DataInduk!L6</xm:f>
            <x14:dxf>
              <font>
                <color rgb="FFC00000"/>
              </font>
            </x14:dxf>
          </x14:cfRule>
          <x14:cfRule type="expression" priority="1188" id="{1902BFB5-3EB3-42FB-9302-669A564B77B0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7E4C845D-4860-4CE6-BFC6-35BDC8D6264B}">
            <xm:f>$E$16&lt;60%*DataInduk!L6</xm:f>
            <x14:dxf>
              <font>
                <color rgb="FFC00000"/>
              </font>
            </x14:dxf>
          </x14:cfRule>
          <x14:cfRule type="expression" priority="1186" id="{655D8B33-90A7-4E11-972A-A67856EE7E41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5E8AFD9F-FAB7-48C9-B73F-CF939E81D335}">
            <xm:f>$E$17&lt;60%*DataInduk!L6</xm:f>
            <x14:dxf>
              <font>
                <color rgb="FFC00000"/>
              </font>
            </x14:dxf>
          </x14:cfRule>
          <x14:cfRule type="expression" priority="1184" id="{BC81EE40-9555-4CA8-BDDF-81D2EC101208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5C3B6D9-5D49-487B-B249-92ADD61F4B70}">
            <xm:f>$E$18&lt;60%*DataInduk!L6</xm:f>
            <x14:dxf>
              <font>
                <color rgb="FFC00000"/>
              </font>
            </x14:dxf>
          </x14:cfRule>
          <x14:cfRule type="expression" priority="1182" id="{276819E8-4E1C-45C1-A6C3-0E74ABB954BD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1ECFDBD0-60C2-48B3-AEF2-05DAEA3DECE0}">
            <xm:f>$E$19&lt;60%*DataInduk!L6</xm:f>
            <x14:dxf>
              <font>
                <color rgb="FFC00000"/>
              </font>
            </x14:dxf>
          </x14:cfRule>
          <x14:cfRule type="expression" priority="1180" id="{34CF11DC-6751-45AC-9C66-9C11F8FD47C6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E1387342-1A93-4A7B-8FC9-42FAFE0607A5}">
            <xm:f>$E$20&lt;60%*DataInduk!L6</xm:f>
            <x14:dxf>
              <font>
                <color rgb="FFC00000"/>
              </font>
            </x14:dxf>
          </x14:cfRule>
          <x14:cfRule type="expression" priority="1178" id="{0B626DB3-9CBC-4DB1-B760-37306DC8BA44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DE3869B9-C6C1-4C76-9CA2-A14DBE2BF5F5}">
            <xm:f>$E$21&lt;60%*DataInduk!L6</xm:f>
            <x14:dxf>
              <font>
                <color rgb="FFC00000"/>
              </font>
            </x14:dxf>
          </x14:cfRule>
          <x14:cfRule type="expression" priority="1176" id="{83D152A3-65A8-4C24-A7A0-ABD74B233B2D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F58E35F-10D6-47CF-844C-5BF3566EC902}">
            <xm:f>$E$22&lt;60%*DataInduk!L6</xm:f>
            <x14:dxf>
              <font>
                <color rgb="FFC00000"/>
              </font>
            </x14:dxf>
          </x14:cfRule>
          <x14:cfRule type="expression" priority="1174" id="{40D2FC69-4054-489A-8E07-36292522FA74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71656D64-1C96-44CC-9B6A-ECDBE55E9A8C}">
            <xm:f>$E$23&lt;60%*DataInduk!L6</xm:f>
            <x14:dxf>
              <font>
                <color rgb="FFC00000"/>
              </font>
            </x14:dxf>
          </x14:cfRule>
          <x14:cfRule type="expression" priority="1172" id="{C766A298-E97C-4C6B-8C91-2ADA9D84658F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73D5E11E-5881-4ADE-8915-04A42F211768}">
            <xm:f>$E$24&lt;60%*DataInduk!L6</xm:f>
            <x14:dxf>
              <font>
                <color rgb="FFC00000"/>
              </font>
            </x14:dxf>
          </x14:cfRule>
          <x14:cfRule type="expression" priority="1170" id="{57420044-C186-44D9-8915-7A25597C3CB8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84D63E89-AF9A-4664-850B-1F8C25B80BF5}">
            <xm:f>$E$25&lt;60%*DataInduk!L6</xm:f>
            <x14:dxf>
              <font>
                <color rgb="FFC00000"/>
              </font>
            </x14:dxf>
          </x14:cfRule>
          <x14:cfRule type="expression" priority="1168" id="{6E3FAF29-C7EB-450F-8B3F-7260FD9CFB23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61E9ABC-AE70-4894-9384-6D8229D6B58A}">
            <xm:f>$E$26&lt;60%*DataInduk!L6</xm:f>
            <x14:dxf>
              <font>
                <color rgb="FFC00000"/>
              </font>
            </x14:dxf>
          </x14:cfRule>
          <x14:cfRule type="expression" priority="1166" id="{CFDDD74C-0D0F-40BD-A398-7708C50590B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6923871E-E119-4BA1-AA6A-4E9F1119DA24}">
            <xm:f>$E$27&lt;60%*DataInduk!L6</xm:f>
            <x14:dxf>
              <font>
                <color rgb="FFC00000"/>
              </font>
            </x14:dxf>
          </x14:cfRule>
          <x14:cfRule type="expression" priority="1164" id="{74C3BE91-0D53-4C42-82F5-474B51C9E40F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D049088-26FA-4A88-B81B-C61769855236}">
            <xm:f>$E$28&lt;60%*DataInduk!L6</xm:f>
            <x14:dxf>
              <font>
                <color rgb="FFC00000"/>
              </font>
            </x14:dxf>
          </x14:cfRule>
          <x14:cfRule type="expression" priority="1162" id="{C69EF380-A154-4865-8FA3-4953EB5D5CBF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A438D782-D47C-4001-A4CE-D263171BEA1B}">
            <xm:f>$E$29&lt;60%*DataInduk!L6</xm:f>
            <x14:dxf>
              <font>
                <color rgb="FFC00000"/>
              </font>
            </x14:dxf>
          </x14:cfRule>
          <x14:cfRule type="expression" priority="1160" id="{7E2D2A64-5B1D-4259-8069-AC9636C51126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60B8179-DAF9-426A-9D0C-142DB44B7A7A}">
            <xm:f>$E$30&lt;60%*DataInduk!L6</xm:f>
            <x14:dxf>
              <font>
                <color rgb="FFC00000"/>
              </font>
            </x14:dxf>
          </x14:cfRule>
          <x14:cfRule type="expression" priority="1158" id="{3830581B-2FF5-4D52-83F9-A5B8C6C3CA3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FC5B03D-2493-4817-A9D3-0907C5DF8A77}">
            <xm:f>$E$31&lt;60%*DataInduk!L6</xm:f>
            <x14:dxf>
              <font>
                <color rgb="FFC00000"/>
              </font>
            </x14:dxf>
          </x14:cfRule>
          <x14:cfRule type="expression" priority="1156" id="{6C78C383-645C-4E8D-AECB-5C2C65B58C27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DD25B045-076A-460F-86FE-9C99BB857B68}">
            <xm:f>$E$32&lt;60%*DataInduk!L6</xm:f>
            <x14:dxf>
              <font>
                <color rgb="FFC00000"/>
              </font>
            </x14:dxf>
          </x14:cfRule>
          <x14:cfRule type="expression" priority="1154" id="{314E31CC-DBB6-4D26-8699-98ACFF7AB883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5A352DB7-DBC5-4335-A648-0E2F54001980}">
            <xm:f>$E$33&lt;60%*DataInduk!L6</xm:f>
            <x14:dxf>
              <font>
                <color rgb="FFC00000"/>
              </font>
            </x14:dxf>
          </x14:cfRule>
          <x14:cfRule type="expression" priority="1152" id="{C9215F59-8FDF-48D1-9406-A27737DEE10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83337643-B282-412B-82E2-0ABD81BBDFEC}">
            <xm:f>$E$34&lt;60%*DataInduk!L6</xm:f>
            <x14:dxf>
              <font>
                <color rgb="FFC00000"/>
              </font>
            </x14:dxf>
          </x14:cfRule>
          <x14:cfRule type="expression" priority="1150" id="{6A8729BD-46C8-4228-9FC1-D1917901FEDE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EB2C0057-813E-4C58-A103-1417585FA829}">
            <xm:f>$E$35&lt;60%*DataInduk!L6</xm:f>
            <x14:dxf>
              <font>
                <color rgb="FFC00000"/>
              </font>
            </x14:dxf>
          </x14:cfRule>
          <x14:cfRule type="expression" priority="1148" id="{048CA215-0ECD-4954-B963-2E26E38519D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621B017F-CED8-4CF6-A68B-B3B42F82EB50}">
            <xm:f>$E$36&lt;60%*DataInduk!L6</xm:f>
            <x14:dxf>
              <font>
                <color rgb="FFC00000"/>
              </font>
            </x14:dxf>
          </x14:cfRule>
          <x14:cfRule type="expression" priority="1146" id="{CD91F07F-75E6-4AFF-BF6F-D3A0FC3837D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E951CA5-CFBC-4AB8-922B-2109E043355C}">
            <xm:f>$E$37&lt;60%*DataInduk!L6</xm:f>
            <x14:dxf>
              <font>
                <color rgb="FFC00000"/>
              </font>
            </x14:dxf>
          </x14:cfRule>
          <x14:cfRule type="expression" priority="1144" id="{C7F4F970-5D98-4227-AB73-8457F787FB4C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E4859153-6A48-48C0-B62D-48745F424F8E}">
            <xm:f>$E$38&lt;60%*DataInduk!L6</xm:f>
            <x14:dxf>
              <font>
                <color rgb="FFC00000"/>
              </font>
            </x14:dxf>
          </x14:cfRule>
          <x14:cfRule type="expression" priority="1142" id="{856CF933-9C59-4B1A-9A7D-61FC448BAECA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F2EDD3A5-BE58-413D-8C09-51B246DD4268}">
            <xm:f>$E$39&lt;60%*DataInduk!L6</xm:f>
            <x14:dxf>
              <font>
                <color rgb="FFC00000"/>
              </font>
            </x14:dxf>
          </x14:cfRule>
          <x14:cfRule type="expression" priority="1140" id="{225F6C7F-4436-4DEB-8422-1FD472EB89BD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43EC5189-121C-469B-8FDB-A515EE05CA21}">
            <xm:f>$E$40&lt;60%*DataInduk!L6</xm:f>
            <x14:dxf>
              <font>
                <color rgb="FFC00000"/>
              </font>
            </x14:dxf>
          </x14:cfRule>
          <x14:cfRule type="expression" priority="1138" id="{12B3A599-1455-423F-8BDD-8DC8E64C1385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F8680D9E-5A90-48F0-A7BD-AE71E675AE36}">
            <xm:f>$E$41&lt;60%*DataInduk!L6</xm:f>
            <x14:dxf>
              <font>
                <color rgb="FFC00000"/>
              </font>
            </x14:dxf>
          </x14:cfRule>
          <x14:cfRule type="expression" priority="1136" id="{70294E46-AB50-4287-A38E-AF9EEF1CA0F4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E2E83D81-89C6-43A6-921E-11649248E74A}">
            <xm:f>$E$42&lt;60%*DataInduk!L6</xm:f>
            <x14:dxf>
              <font>
                <color rgb="FFC00000"/>
              </font>
            </x14:dxf>
          </x14:cfRule>
          <x14:cfRule type="expression" priority="1134" id="{55D6025E-B039-4643-A240-3D8D49246B64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6D0FB990-E352-466E-A629-6E2BB73B7000}">
            <xm:f>$E$43&lt;60%*DataInduk!L6</xm:f>
            <x14:dxf>
              <font>
                <color rgb="FFC00000"/>
              </font>
            </x14:dxf>
          </x14:cfRule>
          <x14:cfRule type="expression" priority="1132" id="{6E0D76FD-EA19-4734-A196-5F37B8E453B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5B806AFA-3894-4B8F-AC97-B39189600C41}">
            <xm:f>$E$44&lt;60%*DataInduk!L6</xm:f>
            <x14:dxf>
              <font>
                <color rgb="FFC00000"/>
              </font>
            </x14:dxf>
          </x14:cfRule>
          <x14:cfRule type="expression" priority="1130" id="{690FD9EE-4C11-4FAB-9820-FC10B2C4040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52CD3BDD-8BA3-4169-9796-B5CEAA276F00}">
            <xm:f>$E$45&lt;60%*DataInduk!L6</xm:f>
            <x14:dxf>
              <font>
                <color rgb="FFC00000"/>
              </font>
            </x14:dxf>
          </x14:cfRule>
          <x14:cfRule type="expression" priority="1128" id="{942CD86B-6312-4DB9-A512-05E59B9369C7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A5845F50-2292-445A-90E5-F3FC6DA42D3F}">
            <xm:f>$E$46&lt;60%*DataInduk!L6</xm:f>
            <x14:dxf>
              <font>
                <color rgb="FFC00000"/>
              </font>
            </x14:dxf>
          </x14:cfRule>
          <x14:cfRule type="expression" priority="1126" id="{BD4034DB-B71C-4D3B-9C7E-DC083B5EA666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D37908F-C3BE-41E5-8A74-550D1E2F971E}">
            <xm:f>$E$47&lt;60%*DataInduk!L6</xm:f>
            <x14:dxf>
              <font>
                <color rgb="FFC00000"/>
              </font>
            </x14:dxf>
          </x14:cfRule>
          <x14:cfRule type="expression" priority="1124" id="{EF149B1A-54BA-4685-9DED-00E6A4CEEC21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9A25F08-7F82-4006-90B9-1ABAE202DBB8}">
            <xm:f>$E$48&lt;60%*DataInduk!L6</xm:f>
            <x14:dxf>
              <font>
                <color rgb="FFC00000"/>
              </font>
            </x14:dxf>
          </x14:cfRule>
          <x14:cfRule type="expression" priority="1122" id="{4B5760E0-1A3C-4640-81E7-5F2CB89D1B7C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C98B7942-B96A-4A7F-8DD6-F9260F36A920}">
            <xm:f>$F$9&lt;60%*DataInduk!L6</xm:f>
            <x14:dxf>
              <font>
                <color rgb="FFC00000"/>
              </font>
            </x14:dxf>
          </x14:cfRule>
          <x14:cfRule type="expression" priority="1120" id="{3B9FBAAC-59A0-4332-9887-1A5BAADCEB1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9A31B27F-BECF-4D66-B451-91DCC999CDCA}">
            <xm:f>$F$10&lt;60%*DataInduk!L6</xm:f>
            <x14:dxf>
              <font>
                <color rgb="FFC00000"/>
              </font>
            </x14:dxf>
          </x14:cfRule>
          <x14:cfRule type="expression" priority="1118" id="{77AB594E-4293-4076-A4F0-BE82C0C7B00F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3445F5B3-E958-4DE8-9DBC-8FF11AAD7103}">
            <xm:f>$F$11&lt;60%*DataInduk!L6</xm:f>
            <x14:dxf>
              <font>
                <color rgb="FFC00000"/>
              </font>
            </x14:dxf>
          </x14:cfRule>
          <x14:cfRule type="expression" priority="1116" id="{E205E197-896F-4FC8-B153-9BEBA907C227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1D5BD932-3E57-4FDE-A6C1-432DBAC178C0}">
            <xm:f>$F$12&lt;60%*DataInduk!L6</xm:f>
            <x14:dxf>
              <font>
                <color rgb="FFC00000"/>
              </font>
            </x14:dxf>
          </x14:cfRule>
          <x14:cfRule type="expression" priority="1114" id="{46B8C779-773B-4699-8639-3C9B3C428FFB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CFBC095A-9E26-464B-AB89-ED393CFF3C5D}">
            <xm:f>$F$13&lt;60%*DataInduk!L6</xm:f>
            <x14:dxf>
              <font>
                <color rgb="FFC00000"/>
              </font>
            </x14:dxf>
          </x14:cfRule>
          <x14:cfRule type="expression" priority="1112" id="{4D88C342-70DB-4922-94C7-2010E45A9501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888D23F6-13ED-4B8F-99F7-3CC1CB75BB27}">
            <xm:f>$F$14&lt;60%*DataInduk!L6</xm:f>
            <x14:dxf>
              <font>
                <color rgb="FFC00000"/>
              </font>
            </x14:dxf>
          </x14:cfRule>
          <x14:cfRule type="expression" priority="1110" id="{4CFD9A43-CB58-4BA1-8A37-433896B936DE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DDC28DDA-0763-4C0F-9966-90F75D6D7069}">
            <xm:f>$F$15&lt;60%*DataInduk!L6</xm:f>
            <x14:dxf>
              <font>
                <color rgb="FFC00000"/>
              </font>
            </x14:dxf>
          </x14:cfRule>
          <x14:cfRule type="expression" priority="1108" id="{F84F79C3-5564-4D57-A7D2-47B048ABBD13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0175D326-86A1-4182-A2DD-C8221BF32B9C}">
            <xm:f>$F$16&lt;60%*DataInduk!L6</xm:f>
            <x14:dxf>
              <font>
                <color rgb="FFC00000"/>
              </font>
            </x14:dxf>
          </x14:cfRule>
          <x14:cfRule type="expression" priority="1106" id="{34D0FED0-4B1A-4711-913B-40F9FE4489B7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1721450-9CF3-4E45-B9D9-701EAA117CD8}">
            <xm:f>$F$17&lt;60%*DataInduk!L6</xm:f>
            <x14:dxf>
              <font>
                <color rgb="FFC00000"/>
              </font>
            </x14:dxf>
          </x14:cfRule>
          <x14:cfRule type="expression" priority="1104" id="{4D4891A8-978D-4C7A-9FE2-25DFF62BEA0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86D22FB7-F363-48E3-BF24-542CE00910D7}">
            <xm:f>$F$18&lt;60%*DataInduk!L6</xm:f>
            <x14:dxf>
              <font>
                <color rgb="FFC00000"/>
              </font>
            </x14:dxf>
          </x14:cfRule>
          <x14:cfRule type="expression" priority="1102" id="{623DEFBA-B037-4586-8FD0-F48365BA98DC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E53D67D9-536C-4C25-95F1-76C0606A9281}">
            <xm:f>$F$19&lt;60%*DataInduk!L6</xm:f>
            <x14:dxf>
              <font>
                <color rgb="FFC00000"/>
              </font>
            </x14:dxf>
          </x14:cfRule>
          <x14:cfRule type="expression" priority="1100" id="{3E25307E-110B-4208-8EA6-0FE15C251686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F72A9550-1391-426D-8B9C-A34C34D7DF3C}">
            <xm:f>$F$20&lt;60%*DataInduk!L6</xm:f>
            <x14:dxf>
              <font>
                <color rgb="FFC00000"/>
              </font>
            </x14:dxf>
          </x14:cfRule>
          <x14:cfRule type="expression" priority="1098" id="{CD5D837A-EB79-48E7-BC29-0E1ADD3061D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BEBD553-BC7E-4CD3-B05A-68F89F5138FC}">
            <xm:f>$F$21&lt;60%*DataInduk!L6</xm:f>
            <x14:dxf>
              <font>
                <color rgb="FFC00000"/>
              </font>
            </x14:dxf>
          </x14:cfRule>
          <x14:cfRule type="expression" priority="1096" id="{30B7677C-6F5D-428A-8377-19E50444012B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9DE219A8-F8C7-4076-84A6-B645BFD4719D}">
            <xm:f>$F$22&lt;60%*DataInduk!L6</xm:f>
            <x14:dxf>
              <font>
                <color rgb="FFC00000"/>
              </font>
            </x14:dxf>
          </x14:cfRule>
          <x14:cfRule type="expression" priority="1094" id="{905F4A56-AC73-4442-87C9-0806E71892E7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CE4E708E-05CF-468A-B2E9-363221C4A2FC}">
            <xm:f>$F$23&lt;60%*DataInduk!L6</xm:f>
            <x14:dxf>
              <font>
                <color rgb="FFC00000"/>
              </font>
            </x14:dxf>
          </x14:cfRule>
          <x14:cfRule type="expression" priority="1092" id="{560E86FE-5D4E-477A-ACE0-8E02BD7E7D94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962A443B-61D2-4705-B7E6-E548D3852E4E}">
            <xm:f>$F$24&lt;60%*DataInduk!L6</xm:f>
            <x14:dxf>
              <font>
                <color rgb="FFC00000"/>
              </font>
            </x14:dxf>
          </x14:cfRule>
          <x14:cfRule type="expression" priority="1090" id="{5212EE41-2CF6-4DBB-8B8C-0D4B4D6081E6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F5DC533-F48E-4009-843C-536EA6D94FE7}">
            <xm:f>$F$25&lt;60%*DataInduk!L6</xm:f>
            <x14:dxf>
              <font>
                <color rgb="FFC00000"/>
              </font>
            </x14:dxf>
          </x14:cfRule>
          <x14:cfRule type="expression" priority="1088" id="{94B63F45-EE00-416E-8D1E-83877C8AFBE0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FEDF8177-E2B5-4B89-9DF5-5D3974FDD5D7}">
            <xm:f>$F$26&lt;60%*DataInduk!L6</xm:f>
            <x14:dxf>
              <font>
                <color rgb="FFC00000"/>
              </font>
            </x14:dxf>
          </x14:cfRule>
          <x14:cfRule type="expression" priority="1086" id="{DC04F706-97D9-4559-9FD0-8FDBB4FF844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ED843F0A-6760-4262-BB59-ACC479F75816}">
            <xm:f>$F$27&lt;60%*DataInduk!L6</xm:f>
            <x14:dxf>
              <font>
                <color rgb="FFC00000"/>
              </font>
            </x14:dxf>
          </x14:cfRule>
          <x14:cfRule type="expression" priority="1084" id="{9F568379-43F7-46E1-AB17-BB5C949A925D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AE080136-2BF3-4E1D-9D34-7FE0F0DD4D01}">
            <xm:f>$F$28&lt;60%*DataInduk!L6</xm:f>
            <x14:dxf>
              <font>
                <color rgb="FFC00000"/>
              </font>
            </x14:dxf>
          </x14:cfRule>
          <x14:cfRule type="expression" priority="1082" id="{5A760255-94FE-4991-83AE-98DAEF76DFC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454194D9-F957-42B8-BEF2-137F0706FB07}">
            <xm:f>$F$29&lt;60%*DataInduk!L6</xm:f>
            <x14:dxf>
              <font>
                <color rgb="FFC00000"/>
              </font>
            </x14:dxf>
          </x14:cfRule>
          <x14:cfRule type="expression" priority="1080" id="{A7490A12-EC4A-448A-A307-3C4AFC5FBA39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90F1974-99A4-4D0E-8785-82F6E8664C42}">
            <xm:f>$F$30&lt;60%*DataInduk!L6</xm:f>
            <x14:dxf>
              <font>
                <color rgb="FFC00000"/>
              </font>
            </x14:dxf>
          </x14:cfRule>
          <x14:cfRule type="expression" priority="1078" id="{3035BCC4-0CC9-4041-89EC-955A92C23C8A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68B2B097-B888-44B6-8F5C-A6E33C29AD39}">
            <xm:f>$F$31&lt;60%*DataInduk!L6</xm:f>
            <x14:dxf>
              <font>
                <color rgb="FFC00000"/>
              </font>
            </x14:dxf>
          </x14:cfRule>
          <x14:cfRule type="expression" priority="1076" id="{77668600-BE9A-4597-8ADB-6ABBF817D916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3AEAADB-C622-43AC-AF42-13014A961C25}">
            <xm:f>$F$32&lt;60%*DataInduk!L6</xm:f>
            <x14:dxf>
              <font>
                <color rgb="FFC00000"/>
              </font>
            </x14:dxf>
          </x14:cfRule>
          <x14:cfRule type="expression" priority="1074" id="{EE2CF150-C7D8-4A4C-8083-84AA816F87AE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A0CBFC5-5DA7-4312-AC4F-BF9E60E20858}">
            <xm:f>$F$33&lt;60%*DataInduk!L6</xm:f>
            <x14:dxf>
              <font>
                <color rgb="FFC00000"/>
              </font>
            </x14:dxf>
          </x14:cfRule>
          <x14:cfRule type="expression" priority="1072" id="{66052392-165B-484B-BDBD-57F6546B0FA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C4EE9D6A-4003-48F4-B340-DEFE92214986}">
            <xm:f>$F$34&lt;60%*DataInduk!L6</xm:f>
            <x14:dxf>
              <font>
                <color rgb="FFC00000"/>
              </font>
            </x14:dxf>
          </x14:cfRule>
          <x14:cfRule type="expression" priority="1070" id="{3591CA14-1471-47C8-A09D-3AD041DB88D2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D1C4609-E390-4DAF-9DEF-0834E0B82128}">
            <xm:f>$F$35&lt;60%*DataInduk!L6</xm:f>
            <x14:dxf>
              <font>
                <color rgb="FFC00000"/>
              </font>
            </x14:dxf>
          </x14:cfRule>
          <x14:cfRule type="expression" priority="1068" id="{E9AB9B85-C520-43AE-B8A5-92571C983E58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326A991-D400-44D0-8033-7E7E2B0EF243}">
            <xm:f>$F$36&lt;60%*DataInduk!L6</xm:f>
            <x14:dxf>
              <font>
                <color rgb="FFC00000"/>
              </font>
            </x14:dxf>
          </x14:cfRule>
          <x14:cfRule type="expression" priority="1066" id="{7E3B3CA4-6B56-4321-9E21-ADA0DCA35C02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1DACE4E-7C69-47B2-B763-4ED95D9AA583}">
            <xm:f>$F$37&lt;60%*DataInduk!L6</xm:f>
            <x14:dxf>
              <font>
                <color rgb="FFC00000"/>
              </font>
            </x14:dxf>
          </x14:cfRule>
          <x14:cfRule type="expression" priority="1064" id="{E22FAE62-1C8A-4278-915B-D437030D0D6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06DC1BF2-D05A-4219-ABAC-E1045BB10AE5}">
            <xm:f>$F$38&lt;60%*DataInduk!L6</xm:f>
            <x14:dxf>
              <font>
                <color rgb="FFC00000"/>
              </font>
            </x14:dxf>
          </x14:cfRule>
          <x14:cfRule type="expression" priority="1062" id="{927371C1-AA33-40D8-9C5C-45B7178C23C0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49392D3C-7E96-49F7-8C18-FBAF1A3EC930}">
            <xm:f>$F$39&lt;60%*DataInduk!L6</xm:f>
            <x14:dxf>
              <font>
                <color rgb="FFC00000"/>
              </font>
            </x14:dxf>
          </x14:cfRule>
          <x14:cfRule type="expression" priority="1060" id="{1B3CA26C-60E6-4AB1-8A96-9A98E61591B2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4D28880-C6D9-478D-B78E-120D340AD3DC}">
            <xm:f>$F$40&lt;60%*DataInduk!L6</xm:f>
            <x14:dxf>
              <font>
                <color rgb="FFC00000"/>
              </font>
            </x14:dxf>
          </x14:cfRule>
          <x14:cfRule type="expression" priority="1058" id="{825CA747-3718-47BE-85A7-F804B95BB0DC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5DFD6672-9977-4D97-9D42-729538764029}">
            <xm:f>$F$41&lt;60%*DataInduk!L6</xm:f>
            <x14:dxf>
              <font>
                <color rgb="FFC00000"/>
              </font>
            </x14:dxf>
          </x14:cfRule>
          <x14:cfRule type="expression" priority="1056" id="{982E642B-6CAC-403A-9CAC-A90A73D12437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31DF1C0D-2542-4459-83C5-DE0A491E01ED}">
            <xm:f>$F$42&lt;60%*DataInduk!L6</xm:f>
            <x14:dxf>
              <font>
                <color rgb="FFC00000"/>
              </font>
            </x14:dxf>
          </x14:cfRule>
          <x14:cfRule type="expression" priority="1054" id="{CAC935CF-AEF1-4A18-A7E4-80B7C531698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7BFE8C39-7A60-4255-8E56-8FC74DE9473B}">
            <xm:f>$F$43&lt;60%*DataInduk!L6</xm:f>
            <x14:dxf>
              <font>
                <color rgb="FFC00000"/>
              </font>
            </x14:dxf>
          </x14:cfRule>
          <x14:cfRule type="expression" priority="1052" id="{86C6B8DB-4419-443E-A260-3A30F537E44A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2C5EF08-D3AB-4591-A680-E82734DC4BB9}">
            <xm:f>$F$44&lt;60%*DataInduk!L6</xm:f>
            <x14:dxf>
              <font>
                <color rgb="FFC00000"/>
              </font>
            </x14:dxf>
          </x14:cfRule>
          <x14:cfRule type="expression" priority="1050" id="{4CC5BE84-AE33-4DD9-8FDF-5EEDB6275901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F6223B71-AA9B-4351-B449-96B3D72BA962}">
            <xm:f>$F$45&lt;60%*DataInduk!L6</xm:f>
            <x14:dxf>
              <font>
                <color rgb="FFC00000"/>
              </font>
            </x14:dxf>
          </x14:cfRule>
          <x14:cfRule type="expression" priority="1048" id="{45951F85-6C15-4232-8BBB-177B047EC814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9CB90B6-28AB-43D8-82D1-540E97BBD88F}">
            <xm:f>$F$46&lt;60%*DataInduk!L6</xm:f>
            <x14:dxf>
              <font>
                <color rgb="FFC00000"/>
              </font>
            </x14:dxf>
          </x14:cfRule>
          <x14:cfRule type="expression" priority="1046" id="{00FDE1C7-9FBD-4638-9FDA-1A0A59EAE922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30CBF9AC-6F90-44C8-B180-70173FFCA169}">
            <xm:f>$F$47&lt;60%*DataInduk!L6</xm:f>
            <x14:dxf>
              <font>
                <color rgb="FFC00000"/>
              </font>
            </x14:dxf>
          </x14:cfRule>
          <x14:cfRule type="expression" priority="1044" id="{EBDC0CF0-469F-4F5A-B4E8-F935700F1642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53065226-5B59-4B86-B180-B4707661B739}">
            <xm:f>$F$48&lt;60%*DataInduk!L6</xm:f>
            <x14:dxf>
              <font>
                <color rgb="FFC00000"/>
              </font>
            </x14:dxf>
          </x14:cfRule>
          <x14:cfRule type="expression" priority="1042" id="{E4DFA666-4F76-40D7-88FB-26B843F8369F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2E8376A-DC38-4681-8D56-61D39AA4294F}">
            <xm:f>$G$9&lt;60%*DataInduk!$L$6</xm:f>
            <x14:dxf>
              <font>
                <color rgb="FFC00000"/>
              </font>
            </x14:dxf>
          </x14:cfRule>
          <x14:cfRule type="expression" priority="1040" id="{2A0A4AF4-060D-4EFD-B6B8-8812C4370309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D85E1FD-25AA-4D9B-8BE1-6A125627CB15}">
            <xm:f>$G$10&lt;60%*DataInduk!$L$6</xm:f>
            <x14:dxf>
              <font>
                <color rgb="FFC00000"/>
              </font>
            </x14:dxf>
          </x14:cfRule>
          <x14:cfRule type="expression" priority="1038" id="{69E381E8-3F0A-4C72-9E27-4EA9278F130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9DBA59B-3F69-4ED4-A09D-67C8FE584EFE}">
            <xm:f>$G$11&lt;60%*DataInduk!$L$6</xm:f>
            <x14:dxf>
              <font>
                <color rgb="FFC00000"/>
              </font>
            </x14:dxf>
          </x14:cfRule>
          <x14:cfRule type="expression" priority="1036" id="{3E1E82D3-2EC8-472C-A005-C20884E5B33C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89879E06-4E35-44B4-9F58-C5DD8F476092}">
            <xm:f>$G$12&lt;60%*DataInduk!$L$6</xm:f>
            <x14:dxf>
              <font>
                <color rgb="FFC00000"/>
              </font>
            </x14:dxf>
          </x14:cfRule>
          <x14:cfRule type="expression" priority="1034" id="{1EFA6E3B-8D89-4F22-A4A3-7B6E91B05375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E3C7D231-9586-4E90-ACBE-5B7B4B0DE86C}">
            <xm:f>$G$13&lt;60%*DataInduk!$L$6</xm:f>
            <x14:dxf>
              <font>
                <color rgb="FFC00000"/>
              </font>
            </x14:dxf>
          </x14:cfRule>
          <x14:cfRule type="expression" priority="1032" id="{13BB67CF-F548-49D8-A6A5-C1A300BEB320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83F88578-13E5-4A27-BEAC-814B4986D099}">
            <xm:f>$G$14&lt;60%*DataInduk!$L$6</xm:f>
            <x14:dxf>
              <font>
                <color rgb="FFC00000"/>
              </font>
            </x14:dxf>
          </x14:cfRule>
          <x14:cfRule type="expression" priority="1030" id="{F23CA251-3143-4E38-B9E8-2C7C2B0B4671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1D34E4A0-F637-4C58-B37D-87DECBA2EB56}">
            <xm:f>$G$15&lt;60%*DataInduk!$L$6</xm:f>
            <x14:dxf>
              <font>
                <color rgb="FFC00000"/>
              </font>
            </x14:dxf>
          </x14:cfRule>
          <x14:cfRule type="expression" priority="1028" id="{5D7AC3D9-A16C-46B3-AB12-A4C164022BD3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0177833-7BAA-4013-AEE0-E1DA1047206E}">
            <xm:f>$G$16&lt;60%*DataInduk!$L$6</xm:f>
            <x14:dxf>
              <font>
                <color rgb="FFC00000"/>
              </font>
            </x14:dxf>
          </x14:cfRule>
          <x14:cfRule type="expression" priority="1026" id="{FF20DC57-6280-423E-9DE2-8D8DBA0DEF6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4AFE6B94-0280-4031-B0DF-08AD23985658}">
            <xm:f>$G$17&lt;60%*DataInduk!$L$6</xm:f>
            <x14:dxf>
              <font>
                <color rgb="FFC00000"/>
              </font>
            </x14:dxf>
          </x14:cfRule>
          <x14:cfRule type="expression" priority="1024" id="{2A077271-CB02-4136-A3DF-5226AC62C461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BB4D57BB-5AE2-47E7-A425-AD674634C048}">
            <xm:f>$G$18&lt;60%*DataInduk!$L$6</xm:f>
            <x14:dxf>
              <font>
                <color rgb="FFC00000"/>
              </font>
            </x14:dxf>
          </x14:cfRule>
          <x14:cfRule type="expression" priority="1022" id="{E9CADE1F-DBD3-401F-BC05-78F010AB0DAD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1F823BD3-E3E2-4770-89F5-F1FB4B8A8013}">
            <xm:f>$G$19&lt;60%*DataInduk!$L$6</xm:f>
            <x14:dxf>
              <font>
                <color rgb="FFC00000"/>
              </font>
            </x14:dxf>
          </x14:cfRule>
          <x14:cfRule type="expression" priority="1020" id="{46376D0C-3B84-419D-B695-3B0DBDDA2CAC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F7137FA2-DFCB-41FD-BC70-251D883A0BE8}">
            <xm:f>$G$20&lt;60%*DataInduk!$L$6</xm:f>
            <x14:dxf>
              <font>
                <color rgb="FFC00000"/>
              </font>
            </x14:dxf>
          </x14:cfRule>
          <x14:cfRule type="expression" priority="1018" id="{CA1029CE-0C28-40E1-B6D3-76A0A66C2103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4654F82-6B93-40DC-B383-DAEFFCE4EB04}">
            <xm:f>$G$21&lt;60%*DataInduk!$L$6</xm:f>
            <x14:dxf>
              <font>
                <color rgb="FFC00000"/>
              </font>
            </x14:dxf>
          </x14:cfRule>
          <x14:cfRule type="expression" priority="1016" id="{2D00055D-8A99-410B-9CFE-4F8D3420C3C9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8DFE44B-C904-4D63-B4F4-50D1E050944A}">
            <xm:f>$G$22&lt;60%*DataInduk!$L$6</xm:f>
            <x14:dxf>
              <font>
                <color rgb="FFC00000"/>
              </font>
            </x14:dxf>
          </x14:cfRule>
          <x14:cfRule type="expression" priority="1014" id="{3DD8D6B5-0FC7-4FE7-948C-82D624F7D9E4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ABF6BA86-EE70-42AB-9537-96CF70187ADB}">
            <xm:f>$G$23&lt;60%*DataInduk!$L$6</xm:f>
            <x14:dxf>
              <font>
                <color rgb="FFC00000"/>
              </font>
            </x14:dxf>
          </x14:cfRule>
          <x14:cfRule type="expression" priority="1012" id="{5DF7317C-4778-46ED-8A75-40E2FC678C97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2D9C1214-E856-4B39-AEDF-5D303B6F8C0A}">
            <xm:f>$G$24&lt;60%*DataInduk!$L$6</xm:f>
            <x14:dxf>
              <font>
                <color rgb="FFC00000"/>
              </font>
            </x14:dxf>
          </x14:cfRule>
          <x14:cfRule type="expression" priority="1010" id="{4A0C5E26-D044-4C37-BE55-673EB3F2429F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C406049-6A6A-4542-92CF-4137B51C86E9}">
            <xm:f>$G$25&lt;60%*DataInduk!$L$6</xm:f>
            <x14:dxf>
              <font>
                <color rgb="FFC00000"/>
              </font>
            </x14:dxf>
          </x14:cfRule>
          <x14:cfRule type="expression" priority="1008" id="{5BAB9EAA-D46F-44CB-B13C-4FD6FE9A54A1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E2831DBE-60B6-4EC7-AC40-5BD31772659F}">
            <xm:f>$G$26&lt;60%*DataInduk!$L$6</xm:f>
            <x14:dxf>
              <font>
                <color rgb="FFC00000"/>
              </font>
            </x14:dxf>
          </x14:cfRule>
          <x14:cfRule type="expression" priority="1006" id="{854E81C0-D8D3-47CC-A690-817CC64BFD9C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FFE47ADE-D1AB-4981-B273-348AFEBB6E09}">
            <xm:f>$G$27&lt;60%*DataInduk!$L$6</xm:f>
            <x14:dxf>
              <font>
                <color rgb="FFC00000"/>
              </font>
            </x14:dxf>
          </x14:cfRule>
          <x14:cfRule type="expression" priority="1004" id="{1D3FDC1A-63CD-4D22-99B1-0907B5DAF923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5D36C81-652B-44D4-A2B8-440780C772EF}">
            <xm:f>$G$28&lt;60%*DataInduk!$L$6</xm:f>
            <x14:dxf>
              <font>
                <color rgb="FFC00000"/>
              </font>
            </x14:dxf>
          </x14:cfRule>
          <x14:cfRule type="expression" priority="1002" id="{BAB2560B-CE46-457B-A07D-4E7A77EE0934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8FFDD203-9363-4395-B180-34A52866BE4E}">
            <xm:f>$G$29&lt;60%*DataInduk!$L$6</xm:f>
            <x14:dxf>
              <font>
                <color rgb="FFC00000"/>
              </font>
            </x14:dxf>
          </x14:cfRule>
          <x14:cfRule type="expression" priority="1000" id="{47C96FE4-FB50-4B4C-ACFE-5F197841C945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88CC6FB5-99BA-4107-A0EE-1E4949E2B63B}">
            <xm:f>$G$30&lt;60%*DataInduk!$L$6</xm:f>
            <x14:dxf>
              <font>
                <color rgb="FFC00000"/>
              </font>
            </x14:dxf>
          </x14:cfRule>
          <x14:cfRule type="expression" priority="998" id="{42268B45-7A46-407A-A9A0-A872711A2BDF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4D01E314-3865-41FB-9E64-9E5FBF69535B}">
            <xm:f>$G$31&lt;60%*DataInduk!$L$6</xm:f>
            <x14:dxf>
              <font>
                <color rgb="FFC00000"/>
              </font>
            </x14:dxf>
          </x14:cfRule>
          <x14:cfRule type="expression" priority="996" id="{C5AE4E01-D354-45E6-9BB0-D3778D81D6E5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4535412-F61C-4D79-8C27-788736FEACE1}">
            <xm:f>$G$32&lt;60%*DataInduk!$L$6</xm:f>
            <x14:dxf>
              <font>
                <color rgb="FFC00000"/>
              </font>
            </x14:dxf>
          </x14:cfRule>
          <x14:cfRule type="expression" priority="994" id="{36D468AC-F81E-44BB-9D58-8B6B3598F6A2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F192E602-79AA-4439-8344-89DC96B7C065}">
            <xm:f>$G$33&lt;60%*DataInduk!$L$6</xm:f>
            <x14:dxf>
              <font>
                <color rgb="FFC00000"/>
              </font>
            </x14:dxf>
          </x14:cfRule>
          <x14:cfRule type="expression" priority="992" id="{747900CC-AC0F-4F6A-A96F-661D4DD4C14A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BCCF09A1-DD61-4CFA-B344-F971B8C62327}">
            <xm:f>$G$34&lt;60%*DataInduk!$L$6</xm:f>
            <x14:dxf>
              <font>
                <color rgb="FFC00000"/>
              </font>
            </x14:dxf>
          </x14:cfRule>
          <x14:cfRule type="expression" priority="990" id="{599EE3EE-AA24-41D4-A19C-70AB9F779BFE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3DF38340-7F5E-47A0-92C0-FC33F0B38A81}">
            <xm:f>$G$35&lt;60%*DataInduk!$L$6</xm:f>
            <x14:dxf>
              <font>
                <color rgb="FFC00000"/>
              </font>
            </x14:dxf>
          </x14:cfRule>
          <x14:cfRule type="expression" priority="988" id="{C6FDE09D-4AE6-4717-92DD-7DFD7DFA3F5F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B68AA2CB-5E6D-4F02-89DE-28E6A075EB9E}">
            <xm:f>$G$36&lt;60%*DataInduk!$L$6</xm:f>
            <x14:dxf>
              <font>
                <color rgb="FFC00000"/>
              </font>
            </x14:dxf>
          </x14:cfRule>
          <x14:cfRule type="expression" priority="986" id="{74169BF5-4741-48E0-A03A-7B098F086440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5AE01C7F-2EB3-4BBF-B0EE-E9B90EE7B8BD}">
            <xm:f>$G$37&lt;60%*DataInduk!$L$6</xm:f>
            <x14:dxf>
              <font>
                <color rgb="FFC00000"/>
              </font>
            </x14:dxf>
          </x14:cfRule>
          <x14:cfRule type="expression" priority="984" id="{597E04B2-02F7-40A4-B50F-B5907E9D01A0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49472870-8044-4E14-8E2C-1A0AF41E5CB7}">
            <xm:f>$G$38&lt;60%*DataInduk!$L$6</xm:f>
            <x14:dxf>
              <font>
                <color rgb="FFC00000"/>
              </font>
            </x14:dxf>
          </x14:cfRule>
          <x14:cfRule type="expression" priority="982" id="{128F3754-BE3D-4094-A091-FB9D95D0032C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1850CB1B-6F36-4A72-AB2D-DD1E612F11B4}">
            <xm:f>$G$39&lt;60%*DataInduk!$L$6</xm:f>
            <x14:dxf>
              <font>
                <color rgb="FFC00000"/>
              </font>
            </x14:dxf>
          </x14:cfRule>
          <x14:cfRule type="expression" priority="980" id="{171FAE61-30AD-4C81-9FD3-295C6112C0E7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7BEB715-31C1-4048-AE74-826900B0B23D}">
            <xm:f>$G$40&lt;60%*DataInduk!$L$6</xm:f>
            <x14:dxf>
              <font>
                <color rgb="FFC00000"/>
              </font>
            </x14:dxf>
          </x14:cfRule>
          <x14:cfRule type="expression" priority="978" id="{3991EFB3-5F9D-4598-8AD5-9C417053ECA2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67F7C1E2-3463-48C9-879B-C316C112C922}">
            <xm:f>$G$41&lt;60%*DataInduk!$L$6</xm:f>
            <x14:dxf>
              <font>
                <color rgb="FFC00000"/>
              </font>
            </x14:dxf>
          </x14:cfRule>
          <x14:cfRule type="expression" priority="976" id="{040DE0F2-81A0-48E4-99C8-4394D76956C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F4165BBF-7757-4BBF-B3CC-DF4ED360D32A}">
            <xm:f>$G$42&lt;60%*DataInduk!$L$6</xm:f>
            <x14:dxf>
              <font>
                <color rgb="FFC00000"/>
              </font>
            </x14:dxf>
          </x14:cfRule>
          <x14:cfRule type="expression" priority="974" id="{31BAF21A-7863-464E-A809-E1BBD396684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FA90D55-7243-4049-8F37-2D548D8F4C60}">
            <xm:f>$G$43&lt;60%*DataInduk!$L$6</xm:f>
            <x14:dxf>
              <font>
                <color rgb="FFC00000"/>
              </font>
            </x14:dxf>
          </x14:cfRule>
          <x14:cfRule type="expression" priority="972" id="{BDE99B9E-EF4A-4191-9A78-C861FD4E08EE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7AA1308-A553-4F7E-9BF5-81FB09A1C03E}">
            <xm:f>$G$44&lt;60%*DataInduk!$L$6</xm:f>
            <x14:dxf>
              <font>
                <color rgb="FFC00000"/>
              </font>
            </x14:dxf>
          </x14:cfRule>
          <x14:cfRule type="expression" priority="970" id="{FBB25D38-8D96-4900-BE60-F43C71DBD1E2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1C4F21C3-7F8A-4698-8C76-593107538D10}">
            <xm:f>$G$45&lt;60%*DataInduk!$L$6</xm:f>
            <x14:dxf>
              <font>
                <color rgb="FFC00000"/>
              </font>
            </x14:dxf>
          </x14:cfRule>
          <x14:cfRule type="expression" priority="968" id="{BEA3FD36-4500-4490-97AF-D91278C7C9EF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6759A700-2596-4399-ACB5-9176146D89B1}">
            <xm:f>$G$46&lt;60%*DataInduk!$L$6</xm:f>
            <x14:dxf>
              <font>
                <color rgb="FFC00000"/>
              </font>
            </x14:dxf>
          </x14:cfRule>
          <x14:cfRule type="expression" priority="966" id="{A6D016B3-08EE-4223-AB14-D2FC9372A9D7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E3EC9D8-1AF1-40F9-B176-16465E2C23CB}">
            <xm:f>$G$47&lt;60%*DataInduk!$L$6</xm:f>
            <x14:dxf>
              <font>
                <color rgb="FFC00000"/>
              </font>
            </x14:dxf>
          </x14:cfRule>
          <x14:cfRule type="expression" priority="964" id="{999A2596-9061-4532-9804-8FC6054B98B1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1C970D8-131A-4932-9F45-D684A9DC76D3}">
            <xm:f>$G$48&lt;60%*DataInduk!$L$6</xm:f>
            <x14:dxf>
              <font>
                <color rgb="FFC00000"/>
              </font>
            </x14:dxf>
          </x14:cfRule>
          <x14:cfRule type="expression" priority="962" id="{63BF5E34-0C93-4D52-8420-47EB4D8CCD2E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2593489F-D082-4F73-ADBF-AE9CB1574CF1}">
            <xm:f>H9&lt;60%*DataInduk!$L$6</xm:f>
            <x14:dxf>
              <font>
                <color rgb="FFC00000"/>
              </font>
            </x14:dxf>
          </x14:cfRule>
          <x14:cfRule type="expression" priority="960" id="{87D4BE80-B86C-400C-B309-A478E31B4C0B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8543F974-1CC8-411C-B372-C077C7CD27A8}">
            <xm:f>H10&lt;60%*DataInduk!$L$6</xm:f>
            <x14:dxf>
              <font>
                <color rgb="FFC00000"/>
              </font>
            </x14:dxf>
          </x14:cfRule>
          <x14:cfRule type="expression" priority="958" id="{03595739-678B-4EF1-A8C4-658533C2D1E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D5D1D69B-BF79-45EC-B772-406ACFDCB8FA}">
            <xm:f>H11&lt;60%*DataInduk!$L$6</xm:f>
            <x14:dxf>
              <font>
                <color rgb="FFC00000"/>
              </font>
            </x14:dxf>
          </x14:cfRule>
          <x14:cfRule type="expression" priority="956" id="{C51BB548-687D-492D-A0CA-869BE748827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E28BF026-DA78-4E17-BEE8-AE204F4C567A}">
            <xm:f>H12&lt;60%*DataInduk!$L$6</xm:f>
            <x14:dxf>
              <font>
                <color rgb="FFC00000"/>
              </font>
            </x14:dxf>
          </x14:cfRule>
          <x14:cfRule type="expression" priority="954" id="{64822CE1-0E60-44A5-B4B3-6B566EDD6E59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4D02445A-CBDB-418D-990F-5371941AD35E}">
            <xm:f>H13&lt;60%*DataInduk!$L$6</xm:f>
            <x14:dxf>
              <font>
                <color rgb="FFC00000"/>
              </font>
            </x14:dxf>
          </x14:cfRule>
          <x14:cfRule type="expression" priority="952" id="{366FC224-FE8C-475E-B505-B0983012102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FD82BFE5-7F56-40BE-9169-FE2A1129535D}">
            <xm:f>H14&lt;60%*DataInduk!$L$6</xm:f>
            <x14:dxf>
              <font>
                <color rgb="FFC00000"/>
              </font>
            </x14:dxf>
          </x14:cfRule>
          <x14:cfRule type="expression" priority="950" id="{38077E9D-C298-494C-926F-08F617EDC231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AD396C61-4FB2-466B-9012-A4159AA38D9B}">
            <xm:f>H15&lt;60%*DataInduk!$L$6</xm:f>
            <x14:dxf>
              <font>
                <color rgb="FFC00000"/>
              </font>
            </x14:dxf>
          </x14:cfRule>
          <x14:cfRule type="expression" priority="948" id="{D58D975E-CAA0-4125-AFC5-2AAA157E107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C7B9A51C-5192-40FD-802F-3233456170EA}">
            <xm:f>H16&lt;60%*DataInduk!$L$6</xm:f>
            <x14:dxf>
              <font>
                <color rgb="FFC00000"/>
              </font>
            </x14:dxf>
          </x14:cfRule>
          <x14:cfRule type="expression" priority="946" id="{5F33F440-A4BB-4BAE-A885-6ACF53D29240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1A6B932-48EB-465C-BBFB-D11C26AF11D0}">
            <xm:f>H17&lt;60%*DataInduk!$L$6</xm:f>
            <x14:dxf>
              <font>
                <color rgb="FFC00000"/>
              </font>
            </x14:dxf>
          </x14:cfRule>
          <x14:cfRule type="expression" priority="944" id="{F3365D62-41A6-4E6E-B7CD-AFA04E5598F1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1627DFA0-705B-4493-8945-BE5CB04175B1}">
            <xm:f>H18&lt;60%*DataInduk!$L$6</xm:f>
            <x14:dxf>
              <font>
                <color rgb="FFC00000"/>
              </font>
            </x14:dxf>
          </x14:cfRule>
          <x14:cfRule type="expression" priority="942" id="{836229F5-CC41-4CF1-A341-E982BEFF55E6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4E2DB8BE-A437-49E5-B291-64FC45CE59E3}">
            <xm:f>H20&lt;60%*DataInduk!$L$6</xm:f>
            <x14:dxf>
              <font>
                <color rgb="FFC00000"/>
              </font>
            </x14:dxf>
          </x14:cfRule>
          <x14:cfRule type="expression" priority="940" id="{7A820FCF-EA16-4A82-8231-DEC6F90CBAB3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B0E5BE12-243D-4C55-BDA1-C3934E4C455A}">
            <xm:f>H21&lt;60%*DataInduk!$L$6</xm:f>
            <x14:dxf>
              <font>
                <color rgb="FFC00000"/>
              </font>
            </x14:dxf>
          </x14:cfRule>
          <x14:cfRule type="expression" priority="938" id="{9E78DBEE-BC29-49BB-8C0B-36EE7663D5BF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D1BC4D85-983D-40FF-AC88-BF7EBD9C3CF4}">
            <xm:f>H22&lt;60%*DataInduk!$L$6</xm:f>
            <x14:dxf>
              <font>
                <color rgb="FFC00000"/>
              </font>
            </x14:dxf>
          </x14:cfRule>
          <x14:cfRule type="expression" priority="936" id="{7F0E065E-CF18-4EE0-AED4-69666456963C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61C770B3-8225-4AFC-86B1-84A5ABC24CE9}">
            <xm:f>H23&lt;60%*DataInduk!$L$6</xm:f>
            <x14:dxf>
              <font>
                <color rgb="FFC00000"/>
              </font>
            </x14:dxf>
          </x14:cfRule>
          <x14:cfRule type="expression" priority="934" id="{B8AC45E0-FB67-48F0-97AF-6B02B06F8B6E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E112509A-889A-4901-955F-2738E317F759}">
            <xm:f>H24&lt;60%*DataInduk!$L$6</xm:f>
            <x14:dxf>
              <font>
                <color rgb="FFC00000"/>
              </font>
            </x14:dxf>
          </x14:cfRule>
          <x14:cfRule type="expression" priority="932" id="{DFE09F92-F2F5-46D3-9064-36A08841117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696CF22A-111D-4190-B84F-536CA74E6897}">
            <xm:f>H25&lt;60%*DataInduk!$L$6</xm:f>
            <x14:dxf>
              <font>
                <color rgb="FFC00000"/>
              </font>
            </x14:dxf>
          </x14:cfRule>
          <x14:cfRule type="expression" priority="930" id="{11E80C79-A7DB-4346-82F5-4CDC51F790AF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3CF58D27-9923-4666-86A1-2A5473710EB9}">
            <xm:f>H26&lt;60%*DataInduk!$L$6</xm:f>
            <x14:dxf>
              <font>
                <color rgb="FFC00000"/>
              </font>
            </x14:dxf>
          </x14:cfRule>
          <x14:cfRule type="expression" priority="928" id="{B2776434-6155-416B-B6B0-6850AB118FA5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7F915D1D-0DDC-4571-B494-F9808CD3CE16}">
            <xm:f>H27&lt;60%*DataInduk!$L$6</xm:f>
            <x14:dxf>
              <font>
                <color rgb="FFC00000"/>
              </font>
            </x14:dxf>
          </x14:cfRule>
          <x14:cfRule type="expression" priority="926" id="{8E3990D7-057A-4093-B3A8-46ACFD1EB2C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49996AEB-9E25-42FF-8BF6-8AA88FE51E2D}">
            <xm:f>H28&lt;60%*DataInduk!$L$6</xm:f>
            <x14:dxf>
              <font>
                <color rgb="FFC00000"/>
              </font>
            </x14:dxf>
          </x14:cfRule>
          <x14:cfRule type="expression" priority="924" id="{B9A77024-3146-4DF9-BCA2-B69505A4F72F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EB001648-C290-404E-B3C9-797657202A20}">
            <xm:f>H29&lt;60%*DataInduk!$L$6</xm:f>
            <x14:dxf>
              <font>
                <color rgb="FFC00000"/>
              </font>
            </x14:dxf>
          </x14:cfRule>
          <x14:cfRule type="expression" priority="922" id="{4A9E4832-6FC2-4D55-B3AC-48D690002246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36E9DA77-4863-422E-91B1-2FD0B5606B55}">
            <xm:f>H30&lt;60%*DataInduk!$L$6</xm:f>
            <x14:dxf>
              <font>
                <color rgb="FFC00000"/>
              </font>
            </x14:dxf>
          </x14:cfRule>
          <x14:cfRule type="expression" priority="920" id="{A91C896C-05D5-4E5A-A421-4DFCF97AEB6C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542B5741-62DB-4393-B3AC-46B651433917}">
            <xm:f>H31&lt;60%*DataInduk!$L$6</xm:f>
            <x14:dxf>
              <font>
                <color rgb="FFC00000"/>
              </font>
            </x14:dxf>
          </x14:cfRule>
          <x14:cfRule type="expression" priority="918" id="{B4C63AC1-5E0A-4025-A638-4DE7C17DDE80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CF3C8EE-FD25-4245-AAB4-398D59C01834}">
            <xm:f>H32&lt;60%*DataInduk!$L$6</xm:f>
            <x14:dxf>
              <font>
                <color rgb="FFC00000"/>
              </font>
            </x14:dxf>
          </x14:cfRule>
          <x14:cfRule type="expression" priority="916" id="{FF16C660-B5AC-4F86-9B0F-C97955858F5A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2327D7C-E53E-4981-9ED0-783F84E69F81}">
            <xm:f>H33&lt;60%*DataInduk!$L$6</xm:f>
            <x14:dxf>
              <font>
                <color rgb="FFC00000"/>
              </font>
            </x14:dxf>
          </x14:cfRule>
          <x14:cfRule type="expression" priority="914" id="{8C0BE60D-E65E-4312-B24B-D4BA579CB52D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5540A77-A027-4A55-AFCE-04A69777CBD0}">
            <xm:f>H34&lt;60%*DataInduk!$L$6</xm:f>
            <x14:dxf>
              <font>
                <color rgb="FFC00000"/>
              </font>
            </x14:dxf>
          </x14:cfRule>
          <x14:cfRule type="expression" priority="912" id="{03D0FC63-D7B1-46FE-8831-97C2317EDB6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CEA515E1-2D02-44BA-BB88-0B892834751A}">
            <xm:f>H35&lt;60%*DataInduk!$L$6</xm:f>
            <x14:dxf>
              <font>
                <color rgb="FFC00000"/>
              </font>
            </x14:dxf>
          </x14:cfRule>
          <x14:cfRule type="expression" priority="910" id="{96C15ECC-D3D6-444A-89DB-40375115F64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7BD4CBB2-1B3B-42B2-81C9-C2912019C640}">
            <xm:f>H36&lt;60%*DataInduk!$L$6</xm:f>
            <x14:dxf>
              <font>
                <color rgb="FFC00000"/>
              </font>
            </x14:dxf>
          </x14:cfRule>
          <x14:cfRule type="expression" priority="908" id="{0205B861-091F-4395-B20A-56E5B335B50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0A87FF13-C83D-446F-8E31-D8A821DF44C7}">
            <xm:f>H37&lt;60%*DataInduk!$L$6</xm:f>
            <x14:dxf>
              <font>
                <color rgb="FFC00000"/>
              </font>
            </x14:dxf>
          </x14:cfRule>
          <x14:cfRule type="expression" priority="906" id="{7E603012-2976-4D0E-86AA-580614BF4F2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E7E6873-24D4-4188-A10F-D495BE0A2591}">
            <xm:f>H38&lt;60%*DataInduk!$L$6</xm:f>
            <x14:dxf>
              <font>
                <color rgb="FFC00000"/>
              </font>
            </x14:dxf>
          </x14:cfRule>
          <x14:cfRule type="expression" priority="904" id="{C586A056-948C-4DF9-88F5-54A0002AA62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B69D9A42-7010-46C6-9EA0-386586EFCD81}">
            <xm:f>H39&lt;60%*DataInduk!$L$6</xm:f>
            <x14:dxf>
              <font>
                <color rgb="FFC00000"/>
              </font>
            </x14:dxf>
          </x14:cfRule>
          <x14:cfRule type="expression" priority="902" id="{F1626D1B-52E1-49F0-AD53-4C904A871452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44F0D38A-A9BE-4572-BA41-9C6505945DC5}">
            <xm:f>H40&lt;60%*DataInduk!$L$6</xm:f>
            <x14:dxf>
              <font>
                <color rgb="FFC00000"/>
              </font>
            </x14:dxf>
          </x14:cfRule>
          <x14:cfRule type="expression" priority="900" id="{AE7A4B13-EAC7-4BE4-A1EF-088D5856807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8E2BDD5-95FF-4585-AF9C-1E7200CE5992}">
            <xm:f>H41&lt;60%*DataInduk!$L$6</xm:f>
            <x14:dxf>
              <font>
                <color rgb="FFC00000"/>
              </font>
            </x14:dxf>
          </x14:cfRule>
          <x14:cfRule type="expression" priority="898" id="{AF189D61-CA8A-4030-A89C-76B487243963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B0BA3E11-898B-4B65-B380-C06EF31C09C5}">
            <xm:f>H42&lt;60%*DataInduk!$L$6</xm:f>
            <x14:dxf>
              <font>
                <color rgb="FFC00000"/>
              </font>
            </x14:dxf>
          </x14:cfRule>
          <x14:cfRule type="expression" priority="896" id="{870AD7FD-4ED5-4B2B-BB95-37936011D5BA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9B4B1B0B-2842-4717-8BAA-7CC0623A9958}">
            <xm:f>H43&lt;60%*DataInduk!$L$6</xm:f>
            <x14:dxf>
              <font>
                <color rgb="FFC00000"/>
              </font>
            </x14:dxf>
          </x14:cfRule>
          <x14:cfRule type="expression" priority="894" id="{D494B8A4-EDFE-4D2C-9E64-FF586C63BD10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1C763D18-4A97-4D0B-9F12-98D920C34660}">
            <xm:f>H44&lt;60%*DataInduk!$L$6</xm:f>
            <x14:dxf>
              <font>
                <color rgb="FFC00000"/>
              </font>
            </x14:dxf>
          </x14:cfRule>
          <x14:cfRule type="expression" priority="892" id="{C4116AAD-DA5D-413E-99C2-DA2065F89BCF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3753DBC2-AA03-4357-BB0B-D6B6D998D64E}">
            <xm:f>H45&lt;60%*DataInduk!$L$6</xm:f>
            <x14:dxf>
              <font>
                <color rgb="FFC00000"/>
              </font>
            </x14:dxf>
          </x14:cfRule>
          <x14:cfRule type="expression" priority="890" id="{A207EAD9-D1F6-4EC3-8965-DE0287786C52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2DF70381-16E1-4B8B-AC3C-EFFAA08E6168}">
            <xm:f>H46&lt;60%*DataInduk!$L$6</xm:f>
            <x14:dxf>
              <font>
                <color rgb="FFC00000"/>
              </font>
            </x14:dxf>
          </x14:cfRule>
          <x14:cfRule type="expression" priority="888" id="{75FC583C-795B-41D4-81BF-069F9122EBCE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2375FAF3-2DEF-403C-ADA7-2D185D060666}">
            <xm:f>H47&lt;60%*DataInduk!$L$6</xm:f>
            <x14:dxf>
              <font>
                <color rgb="FFC00000"/>
              </font>
            </x14:dxf>
          </x14:cfRule>
          <x14:cfRule type="expression" priority="886" id="{AC012C4F-E788-449F-834D-277C1B663FC8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15869AB2-CA93-48EB-900B-7CFF1BEC0F79}">
            <xm:f>H48&lt;60%*DataInduk!$L$6</xm:f>
            <x14:dxf>
              <font>
                <color rgb="FFC00000"/>
              </font>
            </x14:dxf>
          </x14:cfRule>
          <x14:cfRule type="expression" priority="884" id="{6669E25C-08D9-480B-8578-4C448E26701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E7FCECF9-17F3-4AB7-94EA-A27F95D584CA}">
            <xm:f>H19&lt;60%*DataInduk!$L$6</xm:f>
            <x14:dxf>
              <font>
                <color rgb="FFC00000"/>
              </font>
            </x14:dxf>
          </x14:cfRule>
          <x14:cfRule type="expression" priority="882" id="{E63C47DE-DC1F-49AB-BC54-B477A46E72AA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B485B1DE-623C-4DFE-BC61-AFF6B055E2B6}">
            <xm:f>I9&lt;60%*DataInduk!$L$6</xm:f>
            <x14:dxf>
              <font>
                <color rgb="FFC00000"/>
              </font>
            </x14:dxf>
          </x14:cfRule>
          <x14:cfRule type="expression" priority="880" id="{98708EE7-54FF-483F-A0B0-1886536F94DD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8BA2057-164A-4FEF-AB1B-437F08D8E1D9}">
            <xm:f>I10&lt;60%*DataInduk!$L$6</xm:f>
            <x14:dxf>
              <font>
                <color rgb="FFC00000"/>
              </font>
            </x14:dxf>
          </x14:cfRule>
          <x14:cfRule type="expression" priority="878" id="{327F54B3-CC1A-4AB7-A4AE-9E6C4BF6AB4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000E315B-18C0-4BC0-B9B7-D6A949CC2AFA}">
            <xm:f>I11&lt;60%*DataInduk!$L$6</xm:f>
            <x14:dxf>
              <font>
                <color rgb="FFC00000"/>
              </font>
            </x14:dxf>
          </x14:cfRule>
          <x14:cfRule type="expression" priority="876" id="{7E51D25B-E058-48F5-980E-5DC780198F10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1A2AB02E-0C5C-43A7-BBED-1753DB1EB0A2}">
            <xm:f>I12&lt;60%*DataInduk!$L$6</xm:f>
            <x14:dxf>
              <font>
                <color rgb="FFC00000"/>
              </font>
            </x14:dxf>
          </x14:cfRule>
          <x14:cfRule type="expression" priority="874" id="{CA2D323A-CDCC-4440-A5D2-B33830952A46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DF9A3907-A085-43BD-9C79-109BA5EB08B9}">
            <xm:f>I13&lt;60%*DataInduk!$L$6</xm:f>
            <x14:dxf>
              <font>
                <color rgb="FFC00000"/>
              </font>
            </x14:dxf>
          </x14:cfRule>
          <x14:cfRule type="expression" priority="872" id="{BF06C569-7C80-45FC-80ED-58342C5B3902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EB2537F3-05DA-45F0-94C9-6CA7252EEF47}">
            <xm:f>I14&lt;60%*DataInduk!$L$6</xm:f>
            <x14:dxf>
              <font>
                <color rgb="FFC00000"/>
              </font>
            </x14:dxf>
          </x14:cfRule>
          <x14:cfRule type="expression" priority="870" id="{ED6F82CF-EC21-4771-9664-06E59C5F6AB1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F62B808-A90B-4CB7-BE87-6F40D67C3957}">
            <xm:f>I15&lt;60%*DataInduk!$L$6</xm:f>
            <x14:dxf>
              <font>
                <color rgb="FFC00000"/>
              </font>
            </x14:dxf>
          </x14:cfRule>
          <x14:cfRule type="expression" priority="868" id="{EE929B6B-FE02-4B8D-8654-596F9D12E5A5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677A525B-B68E-43AB-8768-3EC6DE553670}">
            <xm:f>I16&lt;60%*DataInduk!$L$6</xm:f>
            <x14:dxf>
              <font>
                <color rgb="FFC00000"/>
              </font>
            </x14:dxf>
          </x14:cfRule>
          <x14:cfRule type="expression" priority="866" id="{EFA0758A-22BD-4093-8B4C-1B7C94322B2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C3A332F5-492C-4EE6-B0EF-DF34B02F3900}">
            <xm:f>I17&lt;60%*DataInduk!$L$6</xm:f>
            <x14:dxf>
              <font>
                <color rgb="FFC00000"/>
              </font>
            </x14:dxf>
          </x14:cfRule>
          <x14:cfRule type="expression" priority="864" id="{40957BC8-F623-425A-A302-412C2DEB9049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B934E9E1-5011-483C-B27E-AF9D2377AD15}">
            <xm:f>I18&lt;60%*DataInduk!$L$6</xm:f>
            <x14:dxf>
              <font>
                <color rgb="FFC00000"/>
              </font>
            </x14:dxf>
          </x14:cfRule>
          <x14:cfRule type="expression" priority="862" id="{395AF89E-71A0-4769-9DA2-6F1F25B7106F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8E7BD85E-D421-45A6-B36F-B260CFB01D17}">
            <xm:f>I20&lt;60%*DataInduk!$L$6</xm:f>
            <x14:dxf>
              <font>
                <color rgb="FFC00000"/>
              </font>
            </x14:dxf>
          </x14:cfRule>
          <x14:cfRule type="expression" priority="860" id="{E268AFC2-6CAF-43F3-96C2-545D5A962045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F292E06-9E43-48DB-B677-6B7A52AB0704}">
            <xm:f>I21&lt;60%*DataInduk!$L$6</xm:f>
            <x14:dxf>
              <font>
                <color rgb="FFC00000"/>
              </font>
            </x14:dxf>
          </x14:cfRule>
          <x14:cfRule type="expression" priority="858" id="{6D08E875-4309-4D5A-A83C-A67D3EA35CF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EF36B221-BF65-4FDB-BD74-983600A60142}">
            <xm:f>I22&lt;60%*DataInduk!$L$6</xm:f>
            <x14:dxf>
              <font>
                <color rgb="FFC00000"/>
              </font>
            </x14:dxf>
          </x14:cfRule>
          <x14:cfRule type="expression" priority="856" id="{4E3C42C5-41ED-46B8-9A81-CC47B9BB1EF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3793B867-2DD9-4A32-998A-C59334451AD0}">
            <xm:f>I23&lt;60%*DataInduk!$L$6</xm:f>
            <x14:dxf>
              <font>
                <color rgb="FFC00000"/>
              </font>
            </x14:dxf>
          </x14:cfRule>
          <x14:cfRule type="expression" priority="854" id="{0EF78066-EE9E-4FEA-9E54-B5E5C21DB26E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6E20D1BF-51D0-4E1F-A1BD-663F1E36DF39}">
            <xm:f>I24&lt;60%*DataInduk!$L$6</xm:f>
            <x14:dxf>
              <font>
                <color rgb="FFC00000"/>
              </font>
            </x14:dxf>
          </x14:cfRule>
          <x14:cfRule type="expression" priority="852" id="{471BBC13-1A6F-4A65-8E5E-463ACA758D0D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70DA521A-5D12-455C-B1B2-9AB309F92539}">
            <xm:f>I25&lt;60%*DataInduk!$L$6</xm:f>
            <x14:dxf>
              <font>
                <color rgb="FFC00000"/>
              </font>
            </x14:dxf>
          </x14:cfRule>
          <x14:cfRule type="expression" priority="850" id="{FB929A93-CBC2-4855-8B5B-A5B4113B52D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C2691C86-E1AC-42F4-B217-09B8B66A43E9}">
            <xm:f>I26&lt;60%*DataInduk!$L$6</xm:f>
            <x14:dxf>
              <font>
                <color rgb="FFC00000"/>
              </font>
            </x14:dxf>
          </x14:cfRule>
          <x14:cfRule type="expression" priority="848" id="{09EA9BB2-1FDD-40AA-AC0E-58587E62F533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F1C46B47-BF16-4800-9F6B-7D3F3A9A4C95}">
            <xm:f>I27&lt;60%*DataInduk!$L$6</xm:f>
            <x14:dxf>
              <font>
                <color rgb="FFC00000"/>
              </font>
            </x14:dxf>
          </x14:cfRule>
          <x14:cfRule type="expression" priority="846" id="{2EBDDF6A-DB96-445F-A2C7-6795BCEFB40D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2FA1B1CD-7C9A-4FE6-8A3F-300964E7202B}">
            <xm:f>I28&lt;60%*DataInduk!$L$6</xm:f>
            <x14:dxf>
              <font>
                <color rgb="FFC00000"/>
              </font>
            </x14:dxf>
          </x14:cfRule>
          <x14:cfRule type="expression" priority="844" id="{6090FD88-112E-45A1-A8E4-5EC9A481F251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4F451053-64AC-4799-AC09-94FCE98B37B3}">
            <xm:f>I29&lt;60%*DataInduk!$L$6</xm:f>
            <x14:dxf>
              <font>
                <color rgb="FFC00000"/>
              </font>
            </x14:dxf>
          </x14:cfRule>
          <x14:cfRule type="expression" priority="842" id="{8F8A8541-13B4-48B6-B900-B6E7DEFE63B4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3AD30AE4-11ED-4C8B-ADA2-97D7299A2B1D}">
            <xm:f>I30&lt;60%*DataInduk!$L$6</xm:f>
            <x14:dxf>
              <font>
                <color rgb="FFC00000"/>
              </font>
            </x14:dxf>
          </x14:cfRule>
          <x14:cfRule type="expression" priority="840" id="{C5D68B19-78B9-44B1-AFF8-E6B8EBD4FA40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2AB0B477-7633-4AFE-B1B6-CCC435014597}">
            <xm:f>I31&lt;60%*DataInduk!$L$6</xm:f>
            <x14:dxf>
              <font>
                <color rgb="FFC00000"/>
              </font>
            </x14:dxf>
          </x14:cfRule>
          <x14:cfRule type="expression" priority="838" id="{92000F64-524A-4912-B8DB-48FEB1877F08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AC85AAB-3A15-4CC6-8329-2EB936057804}">
            <xm:f>I32&lt;60%*DataInduk!$L$6</xm:f>
            <x14:dxf>
              <font>
                <color rgb="FFC00000"/>
              </font>
            </x14:dxf>
          </x14:cfRule>
          <x14:cfRule type="expression" priority="836" id="{ECFE8482-B7B7-48F2-881C-0E173C79EA42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0BD5E167-27EF-4DC6-A6E1-C3E3678575E5}">
            <xm:f>I33&lt;60%*DataInduk!$L$6</xm:f>
            <x14:dxf>
              <font>
                <color rgb="FFC00000"/>
              </font>
            </x14:dxf>
          </x14:cfRule>
          <x14:cfRule type="expression" priority="834" id="{C29E00A0-D627-4A97-8691-0DDA5537747D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FF8ECB96-7D64-44AC-8F8F-42CA7FE5C001}">
            <xm:f>I34&lt;60%*DataInduk!$L$6</xm:f>
            <x14:dxf>
              <font>
                <color rgb="FFC00000"/>
              </font>
            </x14:dxf>
          </x14:cfRule>
          <x14:cfRule type="expression" priority="832" id="{BEB0705D-6B9E-464C-A736-33ABB4EE6E68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FF13CBFC-B5BF-4CF5-88F3-16A7440AF102}">
            <xm:f>I35&lt;60%*DataInduk!$L$6</xm:f>
            <x14:dxf>
              <font>
                <color rgb="FFC00000"/>
              </font>
            </x14:dxf>
          </x14:cfRule>
          <x14:cfRule type="expression" priority="830" id="{054A3441-1290-4C5A-A5C8-E3BC85A78280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EC4038C7-E0E3-4637-8D9E-CA8C3D6A4153}">
            <xm:f>I36&lt;60%*DataInduk!$L$6</xm:f>
            <x14:dxf>
              <font>
                <color rgb="FFC00000"/>
              </font>
            </x14:dxf>
          </x14:cfRule>
          <x14:cfRule type="expression" priority="828" id="{25735A79-42ED-4797-B57D-E166F1E3C246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72391E4A-C3D9-4466-9B83-453761063600}">
            <xm:f>I37&lt;60%*DataInduk!$L$6</xm:f>
            <x14:dxf>
              <font>
                <color rgb="FFC00000"/>
              </font>
            </x14:dxf>
          </x14:cfRule>
          <x14:cfRule type="expression" priority="826" id="{1AEE78E2-5CF9-4886-AA9D-C26A7AB676CF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856FE735-B923-43AF-9959-997314E45B4C}">
            <xm:f>I38&lt;60%*DataInduk!$L$6</xm:f>
            <x14:dxf>
              <font>
                <color rgb="FFC00000"/>
              </font>
            </x14:dxf>
          </x14:cfRule>
          <x14:cfRule type="expression" priority="824" id="{2819304F-0906-40AA-8438-635D990C8960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E3B594C-0990-4108-A8C4-797881B58AB3}">
            <xm:f>I39&lt;60%*DataInduk!$L$6</xm:f>
            <x14:dxf>
              <font>
                <color rgb="FFC00000"/>
              </font>
            </x14:dxf>
          </x14:cfRule>
          <x14:cfRule type="expression" priority="822" id="{2ADF1441-8FA2-4FDC-B404-D0AC74EE1F00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B30E909-4A51-4CEB-A528-2287292B1A47}">
            <xm:f>I40&lt;60%*DataInduk!$L$6</xm:f>
            <x14:dxf>
              <font>
                <color rgb="FFC00000"/>
              </font>
            </x14:dxf>
          </x14:cfRule>
          <x14:cfRule type="expression" priority="820" id="{F3A60241-3B46-4AE1-8236-26D19A333F1F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73389E9-3483-4626-B373-8C3D3224F435}">
            <xm:f>I41&lt;60%*DataInduk!$L$6</xm:f>
            <x14:dxf>
              <font>
                <color rgb="FFC00000"/>
              </font>
            </x14:dxf>
          </x14:cfRule>
          <x14:cfRule type="expression" priority="818" id="{AFACA44C-8D42-4555-AA18-A1C5555E52C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C27D1768-24BB-4072-9AC1-75F15EA8A7EB}">
            <xm:f>I42&lt;60%*DataInduk!$L$6</xm:f>
            <x14:dxf>
              <font>
                <color rgb="FFC00000"/>
              </font>
            </x14:dxf>
          </x14:cfRule>
          <x14:cfRule type="expression" priority="816" id="{46F94062-FD17-4F2D-ACC9-C6C90BD94135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3398073C-4ABC-4BF1-B248-B47F21DC351B}">
            <xm:f>I43&lt;60%*DataInduk!$L$6</xm:f>
            <x14:dxf>
              <font>
                <color rgb="FFC00000"/>
              </font>
            </x14:dxf>
          </x14:cfRule>
          <x14:cfRule type="expression" priority="814" id="{1DCB96DC-927B-47F5-B914-B807D503F75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45D8A888-7C4F-47DB-AE42-74A7A1146E2A}">
            <xm:f>I44&lt;60%*DataInduk!$L$6</xm:f>
            <x14:dxf>
              <font>
                <color rgb="FFC00000"/>
              </font>
            </x14:dxf>
          </x14:cfRule>
          <x14:cfRule type="expression" priority="812" id="{2F69FFDA-BC0D-40D5-98EE-42C48CFDCD46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03C253CF-198F-4875-8905-878A0A2990F5}">
            <xm:f>I45&lt;60%*DataInduk!$L$6</xm:f>
            <x14:dxf>
              <font>
                <color rgb="FFC00000"/>
              </font>
            </x14:dxf>
          </x14:cfRule>
          <x14:cfRule type="expression" priority="810" id="{C52467D9-0B23-4455-82DF-36F8216BD96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8157A489-3FDB-4949-94D0-2DC946CFE9A6}">
            <xm:f>I46&lt;60%*DataInduk!$L$6</xm:f>
            <x14:dxf>
              <font>
                <color rgb="FFC00000"/>
              </font>
            </x14:dxf>
          </x14:cfRule>
          <x14:cfRule type="expression" priority="808" id="{0C2DC0E8-3EAF-4567-B6CE-9AF9FD88BA99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77E4A275-6121-4DD3-918B-A5480ADC1624}">
            <xm:f>I47&lt;60%*DataInduk!$L$6</xm:f>
            <x14:dxf>
              <font>
                <color rgb="FFC00000"/>
              </font>
            </x14:dxf>
          </x14:cfRule>
          <x14:cfRule type="expression" priority="806" id="{FEF52A3C-6FE9-406C-BDD3-F784077E0EBA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EEA59800-876A-413E-B25D-D0E7A3B9F7F6}">
            <xm:f>I48&lt;60%*DataInduk!$L$6</xm:f>
            <x14:dxf>
              <font>
                <color rgb="FFC00000"/>
              </font>
            </x14:dxf>
          </x14:cfRule>
          <x14:cfRule type="expression" priority="804" id="{F995A590-B045-4836-A859-EA83F0D10D73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AF92B9E8-5FC6-4464-89C4-25CBB1D6BBB9}">
            <xm:f>I19&lt;60%*DataInduk!$L$6</xm:f>
            <x14:dxf>
              <font>
                <color rgb="FFC00000"/>
              </font>
            </x14:dxf>
          </x14:cfRule>
          <x14:cfRule type="expression" priority="802" id="{D46BE918-FB4C-459B-9C90-1147484CDA3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190459D3-CB46-4E89-A399-9972F81919A7}">
            <xm:f>K9&lt;60%*DataInduk!$L$8</xm:f>
            <x14:dxf>
              <font>
                <color rgb="FFC00000"/>
              </font>
            </x14:dxf>
          </x14:cfRule>
          <x14:cfRule type="expression" priority="800" id="{30BDDE8A-B644-4A05-A72D-DF5BA11B05EC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A6791943-E854-4D6E-A035-87D4CAC2DB81}">
            <xm:f>K10&lt;60%*DataInduk!$L$8</xm:f>
            <x14:dxf>
              <font>
                <color rgb="FFC00000"/>
              </font>
            </x14:dxf>
          </x14:cfRule>
          <x14:cfRule type="expression" priority="798" id="{77072F02-F913-457F-87DA-AC661085AECE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039C0037-0ED5-4E9D-A467-7D6047BFA460}">
            <xm:f>K11&lt;60%*DataInduk!$L$8</xm:f>
            <x14:dxf>
              <font>
                <color rgb="FFC00000"/>
              </font>
            </x14:dxf>
          </x14:cfRule>
          <x14:cfRule type="expression" priority="796" id="{0F54C8AA-2D2C-405B-9A2C-495E73F11B39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9ED3BE74-13B3-4CFD-9234-BD88CF11016D}">
            <xm:f>K12&lt;60%*DataInduk!$L$8</xm:f>
            <x14:dxf>
              <font>
                <color rgb="FFC00000"/>
              </font>
            </x14:dxf>
          </x14:cfRule>
          <x14:cfRule type="expression" priority="794" id="{91B62A7C-7664-4CAB-BE20-636AFD83A4A7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372C4AD5-2374-4DD9-8F54-5D9E0468C04D}">
            <xm:f>K13&lt;60%*DataInduk!$L$8</xm:f>
            <x14:dxf>
              <font>
                <color rgb="FFC00000"/>
              </font>
            </x14:dxf>
          </x14:cfRule>
          <x14:cfRule type="expression" priority="792" id="{A386D8EC-4D2F-4C76-A405-9EE89B2ADA1F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AAD6B112-E634-4DF3-B11E-93E49CD03652}">
            <xm:f>K14&lt;60%*DataInduk!$L$8</xm:f>
            <x14:dxf>
              <font>
                <color rgb="FFC00000"/>
              </font>
            </x14:dxf>
          </x14:cfRule>
          <x14:cfRule type="expression" priority="790" id="{096C6253-CD64-4999-96AD-42EED3651455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8BA6FA13-B85F-4237-A92E-1A3421DE5136}">
            <xm:f>K15&lt;60%*DataInduk!$L$8</xm:f>
            <x14:dxf>
              <font>
                <color rgb="FFC00000"/>
              </font>
            </x14:dxf>
          </x14:cfRule>
          <x14:cfRule type="expression" priority="788" id="{A32DA912-EC2E-4448-A2AA-4C5692EA7BEF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9DB7D37D-BCFF-4CE3-9CD9-B73F9EFA9317}">
            <xm:f>K16&lt;60%*DataInduk!$L$8</xm:f>
            <x14:dxf>
              <font>
                <color rgb="FFC00000"/>
              </font>
            </x14:dxf>
          </x14:cfRule>
          <x14:cfRule type="expression" priority="786" id="{EEAB9B4A-758B-49B8-A510-AA50BCD95EC7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609E663D-8BE2-423C-994B-70EE8B0618B8}">
            <xm:f>K17&lt;60%*DataInduk!$L$8</xm:f>
            <x14:dxf>
              <font>
                <color rgb="FFC00000"/>
              </font>
            </x14:dxf>
          </x14:cfRule>
          <x14:cfRule type="expression" priority="784" id="{112D5223-CA89-4D79-89D1-E3AB2470B301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A9796A82-EE4B-464E-8333-02BAF4642C86}">
            <xm:f>K18&lt;60%*DataInduk!$L$8</xm:f>
            <x14:dxf>
              <font>
                <color rgb="FFC00000"/>
              </font>
            </x14:dxf>
          </x14:cfRule>
          <x14:cfRule type="expression" priority="782" id="{AADDFB81-5E41-46F1-B8E4-B36D1B409E6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5381EA1E-CE62-4368-AD10-03F7D4936140}">
            <xm:f>K20&lt;60%*DataInduk!$L$8</xm:f>
            <x14:dxf>
              <font>
                <color rgb="FFC00000"/>
              </font>
            </x14:dxf>
          </x14:cfRule>
          <x14:cfRule type="expression" priority="780" id="{64A8EFA7-7960-4DBA-965D-2325E58F6439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223E4695-1CB1-46DA-A0DA-C54F9AB94A37}">
            <xm:f>K21&lt;60%*DataInduk!$L$8</xm:f>
            <x14:dxf>
              <font>
                <color rgb="FFC00000"/>
              </font>
            </x14:dxf>
          </x14:cfRule>
          <x14:cfRule type="expression" priority="778" id="{2A925809-E96C-4E42-A18B-7C4C8ECF411A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451855F5-0602-4C14-89E4-ADC790166273}">
            <xm:f>K22&lt;60%*DataInduk!$L$8</xm:f>
            <x14:dxf>
              <font>
                <color rgb="FFC00000"/>
              </font>
            </x14:dxf>
          </x14:cfRule>
          <x14:cfRule type="expression" priority="776" id="{B1C65060-9301-4967-A079-087C32F5DF8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8B3C096-ED69-4B14-8E60-BB135CB7A028}">
            <xm:f>K23&lt;60%*DataInduk!$L$8</xm:f>
            <x14:dxf>
              <font>
                <color rgb="FFC00000"/>
              </font>
            </x14:dxf>
          </x14:cfRule>
          <x14:cfRule type="expression" priority="774" id="{9450EC10-74EE-4966-8C12-AD6580C59B46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CD7F2ACC-9594-490C-8263-5EB170B9D324}">
            <xm:f>K24&lt;60%*DataInduk!$L$8</xm:f>
            <x14:dxf>
              <font>
                <color rgb="FFC00000"/>
              </font>
            </x14:dxf>
          </x14:cfRule>
          <x14:cfRule type="expression" priority="772" id="{3665448C-CFE2-4F03-95C2-294D75F58B52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191884E5-83E1-4DBE-8931-09804A12D2CD}">
            <xm:f>K25&lt;60%*DataInduk!$L$8</xm:f>
            <x14:dxf>
              <font>
                <color rgb="FFC00000"/>
              </font>
            </x14:dxf>
          </x14:cfRule>
          <x14:cfRule type="expression" priority="770" id="{19152D48-F724-4FDF-AE58-A9CDBF4716E1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730B3D45-ECC0-444A-B22F-4166CD439DD5}">
            <xm:f>K26&lt;60%*DataInduk!$L$8</xm:f>
            <x14:dxf>
              <font>
                <color rgb="FFC00000"/>
              </font>
            </x14:dxf>
          </x14:cfRule>
          <x14:cfRule type="expression" priority="768" id="{0306589A-1FED-4FC0-99D5-407A7C031629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881C7761-E16A-4143-AF79-C4AD5852007E}">
            <xm:f>K27&lt;60%*DataInduk!$L$8</xm:f>
            <x14:dxf>
              <font>
                <color rgb="FFC00000"/>
              </font>
            </x14:dxf>
          </x14:cfRule>
          <x14:cfRule type="expression" priority="766" id="{A0B9697B-DB32-43B5-BB51-51B41A94E0F3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CDD9F28-8BE7-4D23-A9BF-74363412F3CF}">
            <xm:f>K28&lt;60%*DataInduk!$L$8</xm:f>
            <x14:dxf>
              <font>
                <color rgb="FFC00000"/>
              </font>
            </x14:dxf>
          </x14:cfRule>
          <x14:cfRule type="expression" priority="764" id="{181DBFCA-A87F-4D76-BA9B-F27D7D72544D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F3B5D985-3029-4576-B5C0-4C1D9667FD81}">
            <xm:f>K29&lt;60%*DataInduk!$L$8</xm:f>
            <x14:dxf>
              <font>
                <color rgb="FFC00000"/>
              </font>
            </x14:dxf>
          </x14:cfRule>
          <x14:cfRule type="expression" priority="762" id="{BDA2F3FC-E45E-4851-8C54-82B741DF3D7C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52C10DB-6033-4333-8568-B96352D11970}">
            <xm:f>K30&lt;60%*DataInduk!$L$8</xm:f>
            <x14:dxf>
              <font>
                <color rgb="FFC00000"/>
              </font>
            </x14:dxf>
          </x14:cfRule>
          <x14:cfRule type="expression" priority="760" id="{0C840881-E56F-43A4-993F-4BACD8106B4E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8A4DFDED-59C6-4C98-A56A-ED2FB1552C12}">
            <xm:f>K31&lt;60%*DataInduk!$L$8</xm:f>
            <x14:dxf>
              <font>
                <color rgb="FFC00000"/>
              </font>
            </x14:dxf>
          </x14:cfRule>
          <x14:cfRule type="expression" priority="758" id="{154CFEE0-DCDB-4159-828A-FDC4E1492F26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2E49FE80-7CD1-41D9-B0FF-B9E2113CDA0C}">
            <xm:f>K32&lt;60%*DataInduk!$L$8</xm:f>
            <x14:dxf>
              <font>
                <color rgb="FFC00000"/>
              </font>
            </x14:dxf>
          </x14:cfRule>
          <x14:cfRule type="expression" priority="756" id="{D20CCC88-551A-4B5F-97E3-ED435B903E3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96075BD2-EA74-4381-BA50-56BD9D8C975D}">
            <xm:f>K33&lt;60%*DataInduk!$L$8</xm:f>
            <x14:dxf>
              <font>
                <color rgb="FFC00000"/>
              </font>
            </x14:dxf>
          </x14:cfRule>
          <x14:cfRule type="expression" priority="754" id="{E080C83C-62CA-4558-8389-73321B55103C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778788EC-473E-4138-AAF4-1BA38F2DEB64}">
            <xm:f>K34&lt;60%*DataInduk!$L$8</xm:f>
            <x14:dxf>
              <font>
                <color rgb="FFC00000"/>
              </font>
            </x14:dxf>
          </x14:cfRule>
          <x14:cfRule type="expression" priority="752" id="{E5AFE521-909C-4B8A-B01A-21E9FF514C23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9FEA3858-CDED-4D36-923C-F5388FA8F5D1}">
            <xm:f>K35&lt;60%*DataInduk!$L$8</xm:f>
            <x14:dxf>
              <font>
                <color rgb="FFC00000"/>
              </font>
            </x14:dxf>
          </x14:cfRule>
          <x14:cfRule type="expression" priority="750" id="{B24AC572-5820-42A5-B71A-D6A055EFCED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788A6187-5047-4E13-B4F7-AF5987BFFDB6}">
            <xm:f>K36&lt;60%*DataInduk!$L$8</xm:f>
            <x14:dxf>
              <font>
                <color rgb="FFC00000"/>
              </font>
            </x14:dxf>
          </x14:cfRule>
          <x14:cfRule type="expression" priority="748" id="{20ED4209-74B9-4841-BB02-DC380C3D4289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B3C0E03-3F6B-4095-8F54-FF114F9DAE2D}">
            <xm:f>K37&lt;60%*DataInduk!$L$8</xm:f>
            <x14:dxf>
              <font>
                <color rgb="FFC00000"/>
              </font>
            </x14:dxf>
          </x14:cfRule>
          <x14:cfRule type="expression" priority="746" id="{93FFC236-3E13-433F-AC00-D003A7304DC5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FC9D6FFE-3112-4B6A-8861-AB386A842D6F}">
            <xm:f>K38&lt;60%*DataInduk!$L$8</xm:f>
            <x14:dxf>
              <font>
                <color rgb="FFC00000"/>
              </font>
            </x14:dxf>
          </x14:cfRule>
          <x14:cfRule type="expression" priority="744" id="{617C89D6-0A4E-4B58-A805-783514B4DF25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8F556B8B-9CC3-4FAC-8F03-3FC2AFB4191C}">
            <xm:f>K39&lt;60%*DataInduk!$L$8</xm:f>
            <x14:dxf>
              <font>
                <color rgb="FFC00000"/>
              </font>
            </x14:dxf>
          </x14:cfRule>
          <x14:cfRule type="expression" priority="742" id="{EB4CA9BC-B92B-4EE4-ABBD-94999E73D6BA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58F8AD9B-5349-4612-8A56-F4F32A3AA474}">
            <xm:f>K40&lt;60%*DataInduk!$L$8</xm:f>
            <x14:dxf>
              <font>
                <color rgb="FFC00000"/>
              </font>
            </x14:dxf>
          </x14:cfRule>
          <x14:cfRule type="expression" priority="740" id="{8A400547-A0A8-4721-8A9E-613A866A05D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B1142699-E2B3-433F-ACAA-54D730108901}">
            <xm:f>K41&lt;60%*DataInduk!$L$8</xm:f>
            <x14:dxf>
              <font>
                <color rgb="FFC00000"/>
              </font>
            </x14:dxf>
          </x14:cfRule>
          <x14:cfRule type="expression" priority="738" id="{B27312A2-A5AA-4531-81C1-8F8F4296B97F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A317D817-58E2-4682-807B-52D611112B11}">
            <xm:f>K42&lt;60%*DataInduk!$L$8</xm:f>
            <x14:dxf>
              <font>
                <color rgb="FFC00000"/>
              </font>
            </x14:dxf>
          </x14:cfRule>
          <x14:cfRule type="expression" priority="736" id="{8E8F94A9-C942-4B27-8BC5-F19FC261558A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0319AAC-3736-4DAE-BB05-BB1D3186E25D}">
            <xm:f>K43&lt;60%*DataInduk!$L$8</xm:f>
            <x14:dxf>
              <font>
                <color rgb="FFC00000"/>
              </font>
            </x14:dxf>
          </x14:cfRule>
          <x14:cfRule type="expression" priority="734" id="{E3B8704D-11F0-408E-8121-42D630E796F2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5040759F-02F2-45BD-90E7-8848F823ABA7}">
            <xm:f>K44&lt;60%*DataInduk!$L$8</xm:f>
            <x14:dxf>
              <font>
                <color rgb="FFC00000"/>
              </font>
            </x14:dxf>
          </x14:cfRule>
          <x14:cfRule type="expression" priority="732" id="{357AAF19-CA2A-456A-B30F-49C459B910BE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FACF69BC-A090-4F97-A86D-70B75AB9111F}">
            <xm:f>K45&lt;60%*DataInduk!$L$8</xm:f>
            <x14:dxf>
              <font>
                <color rgb="FFC00000"/>
              </font>
            </x14:dxf>
          </x14:cfRule>
          <x14:cfRule type="expression" priority="730" id="{A70469BB-B4F0-4874-995C-063C99C158F2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FF7DA81-F4D8-4655-8C75-9181DE176CC1}">
            <xm:f>K46&lt;60%*DataInduk!$L$8</xm:f>
            <x14:dxf>
              <font>
                <color rgb="FFC00000"/>
              </font>
            </x14:dxf>
          </x14:cfRule>
          <x14:cfRule type="expression" priority="728" id="{9CC33A13-1167-4538-A764-EED6CFF19C25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F3A8DA0-94E2-4B5B-85A4-345C1A0BC2D7}">
            <xm:f>K47&lt;60%*DataInduk!$L$8</xm:f>
            <x14:dxf>
              <font>
                <color rgb="FFC00000"/>
              </font>
            </x14:dxf>
          </x14:cfRule>
          <x14:cfRule type="expression" priority="726" id="{E737C7CB-436C-4701-86E1-555C8F8470DC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4C0D6A3F-7D80-43D2-9BD5-7BB4EB8CE1BE}">
            <xm:f>K48&lt;60%*DataInduk!$L$8</xm:f>
            <x14:dxf>
              <font>
                <color rgb="FFC00000"/>
              </font>
            </x14:dxf>
          </x14:cfRule>
          <x14:cfRule type="expression" priority="724" id="{052D5E4E-4B0F-41E3-B28B-1FD02DD49407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E49D3D5D-3F16-4F68-97AC-89327582F4DB}">
            <xm:f>K19&lt;60%*DataInduk!$L$8</xm:f>
            <x14:dxf>
              <font>
                <color rgb="FFC00000"/>
              </font>
            </x14:dxf>
          </x14:cfRule>
          <x14:cfRule type="expression" priority="722" id="{F7351045-E5E7-4816-BB55-0D2E70B8287C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E2C51DB6-55D3-4E62-BA31-15A68D05FAF0}">
            <xm:f>L9&lt;60%*DataInduk!$L$8</xm:f>
            <x14:dxf>
              <font>
                <color rgb="FFC00000"/>
              </font>
            </x14:dxf>
          </x14:cfRule>
          <x14:cfRule type="expression" priority="720" id="{B0CBB967-DE10-4D0A-8800-7A954CA2534E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D25CA899-3778-43A1-88E9-69E9C18382F1}">
            <xm:f>L10&lt;60%*DataInduk!$L$8</xm:f>
            <x14:dxf>
              <font>
                <color rgb="FFC00000"/>
              </font>
            </x14:dxf>
          </x14:cfRule>
          <x14:cfRule type="expression" priority="718" id="{6BD7997D-D977-4F9F-871D-AE419506EA96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D342976D-141D-4FCE-82A9-FA158F8B91F8}">
            <xm:f>L11&lt;60%*DataInduk!$L$8</xm:f>
            <x14:dxf>
              <font>
                <color rgb="FFC00000"/>
              </font>
            </x14:dxf>
          </x14:cfRule>
          <x14:cfRule type="expression" priority="716" id="{0DC74A00-E4CF-41B5-8435-EA93B22644B5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2D5D27AF-E002-4D16-A6FB-449A32892A4A}">
            <xm:f>L12&lt;60%*DataInduk!$L$8</xm:f>
            <x14:dxf>
              <font>
                <color rgb="FFC00000"/>
              </font>
            </x14:dxf>
          </x14:cfRule>
          <x14:cfRule type="expression" priority="714" id="{C62734F2-0CB4-4DFB-9125-9E1F803D3117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CD4012B0-05AA-448B-A932-BB4458A58AF9}">
            <xm:f>L13&lt;60%*DataInduk!$L$8</xm:f>
            <x14:dxf>
              <font>
                <color rgb="FFC00000"/>
              </font>
            </x14:dxf>
          </x14:cfRule>
          <x14:cfRule type="expression" priority="712" id="{E96D1018-1707-4B5D-B766-9211D80B9FF5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96C4F18-FB7F-48C5-9945-A391E0B102FC}">
            <xm:f>L14&lt;60%*DataInduk!$L$8</xm:f>
            <x14:dxf>
              <font>
                <color rgb="FFC00000"/>
              </font>
            </x14:dxf>
          </x14:cfRule>
          <x14:cfRule type="expression" priority="710" id="{64652599-6C5E-494B-87E1-933F3A5DDA81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D99B5086-847E-455F-9F5A-C235A4A94167}">
            <xm:f>L15&lt;60%*DataInduk!$L$8</xm:f>
            <x14:dxf>
              <font>
                <color rgb="FFC00000"/>
              </font>
            </x14:dxf>
          </x14:cfRule>
          <x14:cfRule type="expression" priority="708" id="{719713A2-0494-4A3F-8706-A615A2686547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66E9B7B3-DF58-4283-AD85-483C8D03EB37}">
            <xm:f>L16&lt;60%*DataInduk!$L$8</xm:f>
            <x14:dxf>
              <font>
                <color rgb="FFC00000"/>
              </font>
            </x14:dxf>
          </x14:cfRule>
          <x14:cfRule type="expression" priority="706" id="{74CF5A07-BB6C-447D-80A1-CA1984D3514D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7F726277-20A2-40E2-9171-F3B59C0F59CB}">
            <xm:f>L17&lt;60%*DataInduk!$L$8</xm:f>
            <x14:dxf>
              <font>
                <color rgb="FFC00000"/>
              </font>
            </x14:dxf>
          </x14:cfRule>
          <x14:cfRule type="expression" priority="704" id="{DD661A4B-AB75-439A-AA9D-7156E8B45DEC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13396D8A-678E-495B-A3D3-49B1401F9A2E}">
            <xm:f>L18&lt;60%*DataInduk!$L$8</xm:f>
            <x14:dxf>
              <font>
                <color rgb="FFC00000"/>
              </font>
            </x14:dxf>
          </x14:cfRule>
          <x14:cfRule type="expression" priority="702" id="{10612FC5-2407-48F9-9F27-F1CCDD2819F5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27D973FC-CDF0-444D-AF0D-7B1B43BABC2B}">
            <xm:f>L20&lt;60%*DataInduk!$L$8</xm:f>
            <x14:dxf>
              <font>
                <color rgb="FFC00000"/>
              </font>
            </x14:dxf>
          </x14:cfRule>
          <x14:cfRule type="expression" priority="700" id="{CD9ED2A5-36F7-4D0F-944F-86D3230BCF5E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80581FA5-0963-4D3D-A14D-7BA26336F184}">
            <xm:f>L21&lt;60%*DataInduk!$L$8</xm:f>
            <x14:dxf>
              <font>
                <color rgb="FFC00000"/>
              </font>
            </x14:dxf>
          </x14:cfRule>
          <x14:cfRule type="expression" priority="698" id="{7F322722-839C-41D9-ADD9-604A6CA8AF11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88EF054B-C28A-4E40-92F7-CFAFE0C1D7B3}">
            <xm:f>L22&lt;60%*DataInduk!$L$8</xm:f>
            <x14:dxf>
              <font>
                <color rgb="FFC00000"/>
              </font>
            </x14:dxf>
          </x14:cfRule>
          <x14:cfRule type="expression" priority="696" id="{B878B4F2-E33E-4D8C-BD85-4F10ED65818A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93CF945E-23A4-4796-BAE3-AEBC395B5759}">
            <xm:f>L23&lt;60%*DataInduk!$L$8</xm:f>
            <x14:dxf>
              <font>
                <color rgb="FFC00000"/>
              </font>
            </x14:dxf>
          </x14:cfRule>
          <x14:cfRule type="expression" priority="694" id="{F1DC1ED5-1912-41FD-852B-D0044FA56AF3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A7AD98F2-A266-493B-BF37-D59F22DAD217}">
            <xm:f>L24&lt;60%*DataInduk!$L$8</xm:f>
            <x14:dxf>
              <font>
                <color rgb="FFC00000"/>
              </font>
            </x14:dxf>
          </x14:cfRule>
          <x14:cfRule type="expression" priority="692" id="{BBECACAB-AA68-4CC0-9018-8DF2555BBB59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BC205CC5-F92F-4CFA-8AF4-E3FABB7F8308}">
            <xm:f>L25&lt;60%*DataInduk!$L$8</xm:f>
            <x14:dxf>
              <font>
                <color rgb="FFC00000"/>
              </font>
            </x14:dxf>
          </x14:cfRule>
          <x14:cfRule type="expression" priority="690" id="{490F9012-E382-4A40-B82C-8FD7762AADC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E97D40-1931-4E4B-A67B-F7169CA85DF4}">
            <xm:f>L26&lt;60%*DataInduk!$L$8</xm:f>
            <x14:dxf>
              <font>
                <color rgb="FFC00000"/>
              </font>
            </x14:dxf>
          </x14:cfRule>
          <x14:cfRule type="expression" priority="688" id="{A5470F1B-F151-401F-85F3-F7E819989A3A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664B34EB-EA63-4BE1-AD3E-EE936EA9C1E7}">
            <xm:f>L27&lt;60%*DataInduk!$L$8</xm:f>
            <x14:dxf>
              <font>
                <color rgb="FFC00000"/>
              </font>
            </x14:dxf>
          </x14:cfRule>
          <x14:cfRule type="expression" priority="686" id="{A85A1D7A-45E7-473E-80B7-49A318F882CD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3080810D-AAA9-4B1F-BD35-5287987C9F3A}">
            <xm:f>L28&lt;60%*DataInduk!$L$8</xm:f>
            <x14:dxf>
              <font>
                <color rgb="FFC00000"/>
              </font>
            </x14:dxf>
          </x14:cfRule>
          <x14:cfRule type="expression" priority="684" id="{2ECC9DB7-BAE5-489D-BAB7-CFBAD3FB85DD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7F858EDC-DBF0-452D-9554-C030A88547B5}">
            <xm:f>L29&lt;60%*DataInduk!$L$8</xm:f>
            <x14:dxf>
              <font>
                <color rgb="FFC00000"/>
              </font>
            </x14:dxf>
          </x14:cfRule>
          <x14:cfRule type="expression" priority="682" id="{D8343EBC-D73B-498C-9F0B-8DAE9DFCAADE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55955122-1E0E-46F5-BCE4-37F121F85E8E}">
            <xm:f>L30&lt;60%*DataInduk!$L$8</xm:f>
            <x14:dxf>
              <font>
                <color rgb="FFC00000"/>
              </font>
            </x14:dxf>
          </x14:cfRule>
          <x14:cfRule type="expression" priority="680" id="{B49E1C3F-11EF-4B19-B43B-3E7C60E333B2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06B4001-CAE2-429A-9471-4863E177B64C}">
            <xm:f>L31&lt;60%*DataInduk!$L$8</xm:f>
            <x14:dxf>
              <font>
                <color rgb="FFC00000"/>
              </font>
            </x14:dxf>
          </x14:cfRule>
          <x14:cfRule type="expression" priority="678" id="{F72A0810-41C9-4C2E-BD4B-8EC2117BFDDE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44A6EE1-DC92-4E90-B248-0C0C8E39405E}">
            <xm:f>L32&lt;60%*DataInduk!$L$8</xm:f>
            <x14:dxf>
              <font>
                <color rgb="FFC00000"/>
              </font>
            </x14:dxf>
          </x14:cfRule>
          <x14:cfRule type="expression" priority="676" id="{0E4B4B52-07EC-4BAF-AA88-F250312A501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BB19A5D4-E244-474C-B7A8-297D058A1F68}">
            <xm:f>L33&lt;60%*DataInduk!$L$8</xm:f>
            <x14:dxf>
              <font>
                <color rgb="FFC00000"/>
              </font>
            </x14:dxf>
          </x14:cfRule>
          <x14:cfRule type="expression" priority="674" id="{2E0C613F-3014-484C-A8F3-3268B154912D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2D7306AA-F4B3-4114-AE86-3D20C76B5111}">
            <xm:f>L34&lt;60%*DataInduk!$L$8</xm:f>
            <x14:dxf>
              <font>
                <color rgb="FFC00000"/>
              </font>
            </x14:dxf>
          </x14:cfRule>
          <x14:cfRule type="expression" priority="672" id="{27A725E0-DF1E-4871-9B29-5EE25BA2E4F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302C92EB-1772-4793-8D38-AA85B660389E}">
            <xm:f>L35&lt;60%*DataInduk!$L$8</xm:f>
            <x14:dxf>
              <font>
                <color rgb="FFC00000"/>
              </font>
            </x14:dxf>
          </x14:cfRule>
          <x14:cfRule type="expression" priority="670" id="{ED5293E3-4FD8-4126-8DC0-3CB11B40A396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2A9449FE-CF68-4233-AE93-6853D308A423}">
            <xm:f>L36&lt;60%*DataInduk!$L$8</xm:f>
            <x14:dxf>
              <font>
                <color rgb="FFC00000"/>
              </font>
            </x14:dxf>
          </x14:cfRule>
          <x14:cfRule type="expression" priority="668" id="{D8BE13DC-C247-4730-AA8F-8B2D1FD2C302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F15E842-5A88-4649-939A-C5740AAF0EA6}">
            <xm:f>L37&lt;60%*DataInduk!$L$8</xm:f>
            <x14:dxf>
              <font>
                <color rgb="FFC00000"/>
              </font>
            </x14:dxf>
          </x14:cfRule>
          <x14:cfRule type="expression" priority="666" id="{882603EB-C2A4-4EB6-B215-BCD14572CEBB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B4E316F4-2CA3-480A-961D-C8A05C8ED831}">
            <xm:f>L38&lt;60%*DataInduk!$L$8</xm:f>
            <x14:dxf>
              <font>
                <color rgb="FFC00000"/>
              </font>
            </x14:dxf>
          </x14:cfRule>
          <x14:cfRule type="expression" priority="664" id="{BD4D7F51-1F7D-4240-B88B-67E68668402B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CC84644-F1ED-49F0-A828-23C1C89939F1}">
            <xm:f>L39&lt;60%*DataInduk!$L$8</xm:f>
            <x14:dxf>
              <font>
                <color rgb="FFC00000"/>
              </font>
            </x14:dxf>
          </x14:cfRule>
          <x14:cfRule type="expression" priority="662" id="{B43AA503-9BEE-49EA-BB64-EC9D5F0D3726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47D4FDD8-E38A-461A-B85C-65E564A2E283}">
            <xm:f>L40&lt;60%*DataInduk!$L$8</xm:f>
            <x14:dxf>
              <font>
                <color rgb="FFC00000"/>
              </font>
            </x14:dxf>
          </x14:cfRule>
          <x14:cfRule type="expression" priority="660" id="{4B0E53B8-C7C1-464C-8D5F-9D25A7CEDDE7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A9651536-19D8-4CF6-A4BE-F2AAA881B9A1}">
            <xm:f>L41&lt;60%*DataInduk!$L$8</xm:f>
            <x14:dxf>
              <font>
                <color rgb="FFC00000"/>
              </font>
            </x14:dxf>
          </x14:cfRule>
          <x14:cfRule type="expression" priority="658" id="{B7611DE3-E74C-4525-8522-8C00ABC36A0C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F23700A1-788D-47D9-B731-D18F9575D8FF}">
            <xm:f>L42&lt;60%*DataInduk!$L$8</xm:f>
            <x14:dxf>
              <font>
                <color rgb="FFC00000"/>
              </font>
            </x14:dxf>
          </x14:cfRule>
          <x14:cfRule type="expression" priority="656" id="{FB05201A-CF04-4034-9B6E-A42476582A3C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BF5A6EA-72BC-42FD-94E9-EA8ED4EAC9EE}">
            <xm:f>L43&lt;60%*DataInduk!$L$8</xm:f>
            <x14:dxf>
              <font>
                <color rgb="FFC00000"/>
              </font>
            </x14:dxf>
          </x14:cfRule>
          <x14:cfRule type="expression" priority="654" id="{4B70B637-DBC7-412E-94C1-DFC065B36951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26F8C9FD-212C-4AB0-8070-181E677437AA}">
            <xm:f>L44&lt;60%*DataInduk!$L$8</xm:f>
            <x14:dxf>
              <font>
                <color rgb="FFC00000"/>
              </font>
            </x14:dxf>
          </x14:cfRule>
          <x14:cfRule type="expression" priority="652" id="{9B116CEF-2DF6-478A-B6AA-280FB2AB3406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5733D6E9-6E9B-4845-A6B4-97EA1B5B4A7A}">
            <xm:f>L45&lt;60%*DataInduk!$L$8</xm:f>
            <x14:dxf>
              <font>
                <color rgb="FFC00000"/>
              </font>
            </x14:dxf>
          </x14:cfRule>
          <x14:cfRule type="expression" priority="650" id="{44C536F9-6244-416E-9BA7-9E72EC471E2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3BAF116E-ADA8-4C2E-801A-BD3C3962A17F}">
            <xm:f>L46&lt;60%*DataInduk!$L$8</xm:f>
            <x14:dxf>
              <font>
                <color rgb="FFC00000"/>
              </font>
            </x14:dxf>
          </x14:cfRule>
          <x14:cfRule type="expression" priority="648" id="{DC5FABF2-CEA2-400E-9AA4-39CBF196EEE7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690A21C4-0AB9-4749-B158-090069574314}">
            <xm:f>L47&lt;60%*DataInduk!$L$8</xm:f>
            <x14:dxf>
              <font>
                <color rgb="FFC00000"/>
              </font>
            </x14:dxf>
          </x14:cfRule>
          <x14:cfRule type="expression" priority="646" id="{0CA1DC57-EACE-418D-AF0A-4D4B6A0C0CBE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B3B10A21-5323-45D3-8724-3CF723713393}">
            <xm:f>L48&lt;60%*DataInduk!$L$8</xm:f>
            <x14:dxf>
              <font>
                <color rgb="FFC00000"/>
              </font>
            </x14:dxf>
          </x14:cfRule>
          <x14:cfRule type="expression" priority="644" id="{4091A2B0-B9BC-46D2-8930-E8CEA97B956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9FD9E33-097D-4008-B0EE-259305E7B990}">
            <xm:f>L19&lt;60%*DataInduk!$L$8</xm:f>
            <x14:dxf>
              <font>
                <color rgb="FFC00000"/>
              </font>
            </x14:dxf>
          </x14:cfRule>
          <x14:cfRule type="expression" priority="642" id="{CEC16B1D-64E1-41CD-B7B5-30D170B5079B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AAFB33D7-5E93-4F44-9214-6AC5691D42E1}">
            <xm:f>M9&lt;60%*DataInduk!$L$8</xm:f>
            <x14:dxf>
              <font>
                <color rgb="FFC00000"/>
              </font>
            </x14:dxf>
          </x14:cfRule>
          <x14:cfRule type="expression" priority="640" id="{84E29C3C-C02C-4AC2-B1EE-7DC8CC56D562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E81DE3CA-AA84-4620-8D2E-34B307B68403}">
            <xm:f>M10&lt;60%*DataInduk!$L$8</xm:f>
            <x14:dxf>
              <font>
                <color rgb="FFC00000"/>
              </font>
            </x14:dxf>
          </x14:cfRule>
          <x14:cfRule type="expression" priority="638" id="{DA55CBB9-5625-4084-9BE2-D38CEC9B2785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3FF6E331-7A9E-4D6E-AFFD-6A12BA0F38F7}">
            <xm:f>M11&lt;60%*DataInduk!$L$8</xm:f>
            <x14:dxf>
              <font>
                <color rgb="FFC00000"/>
              </font>
            </x14:dxf>
          </x14:cfRule>
          <x14:cfRule type="expression" priority="636" id="{7D38DDFB-0870-46BE-83BB-192506600F78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1220767-E294-4E52-92B2-925FAA0AC73E}">
            <xm:f>M12&lt;60%*DataInduk!$L$8</xm:f>
            <x14:dxf>
              <font>
                <color rgb="FFC00000"/>
              </font>
            </x14:dxf>
          </x14:cfRule>
          <x14:cfRule type="expression" priority="634" id="{7CD4FB22-AEE3-4391-80E6-3A037E681E66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30423308-F483-4DD8-8E20-DACFC4C1DDB7}">
            <xm:f>M13&lt;60%*DataInduk!$L$8</xm:f>
            <x14:dxf>
              <font>
                <color rgb="FFC00000"/>
              </font>
            </x14:dxf>
          </x14:cfRule>
          <x14:cfRule type="expression" priority="632" id="{7E29CCC1-C5EE-49DF-BD46-F182154F85E4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12C1DCC-3FEF-46C1-AB84-071E8320FB27}">
            <xm:f>M14&lt;60%*DataInduk!$L$8</xm:f>
            <x14:dxf>
              <font>
                <color rgb="FFC00000"/>
              </font>
            </x14:dxf>
          </x14:cfRule>
          <x14:cfRule type="expression" priority="630" id="{A9BD83FB-CCED-4505-92F4-BD0679AC01E8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F7AD592F-4AA5-4EC8-B015-B192321AA643}">
            <xm:f>M15&lt;60%*DataInduk!$L$8</xm:f>
            <x14:dxf>
              <font>
                <color rgb="FFC00000"/>
              </font>
            </x14:dxf>
          </x14:cfRule>
          <x14:cfRule type="expression" priority="628" id="{735941C7-4ABD-4F86-8277-89D705ED4D2B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9EC0C9C4-17BF-4916-9001-5E91101291CF}">
            <xm:f>M16&lt;60%*DataInduk!$L$8</xm:f>
            <x14:dxf>
              <font>
                <color rgb="FFC00000"/>
              </font>
            </x14:dxf>
          </x14:cfRule>
          <x14:cfRule type="expression" priority="626" id="{13780B18-9B1B-44C0-A2E3-3C89C68A1CBA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C1AF8D0A-F634-42AF-9498-E3C297B22291}">
            <xm:f>M17&lt;60%*DataInduk!$L$8</xm:f>
            <x14:dxf>
              <font>
                <color rgb="FFC00000"/>
              </font>
            </x14:dxf>
          </x14:cfRule>
          <x14:cfRule type="expression" priority="624" id="{5826403F-1408-4304-BA15-2B2708D0BD5B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23E7E1E5-F4C9-4142-AE9B-C8D3906301F1}">
            <xm:f>M18&lt;60%*DataInduk!$L$8</xm:f>
            <x14:dxf>
              <font>
                <color rgb="FFC00000"/>
              </font>
            </x14:dxf>
          </x14:cfRule>
          <x14:cfRule type="expression" priority="622" id="{2A40574D-1FF4-49E7-8CDA-EA9EE0E6E410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E516505C-390D-4973-93D3-4A58FB42230D}">
            <xm:f>M20&lt;60%*DataInduk!$L$8</xm:f>
            <x14:dxf>
              <font>
                <color rgb="FFC00000"/>
              </font>
            </x14:dxf>
          </x14:cfRule>
          <x14:cfRule type="expression" priority="620" id="{266040FC-3964-41E7-AD7F-639A3AC23911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01DB332B-BC9F-4A13-89CC-C7C47035EB99}">
            <xm:f>M21&lt;60%*DataInduk!$L$8</xm:f>
            <x14:dxf>
              <font>
                <color rgb="FFC00000"/>
              </font>
            </x14:dxf>
          </x14:cfRule>
          <x14:cfRule type="expression" priority="618" id="{FC58B412-6FC6-4467-9059-D07E89DA0EE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DEB8456F-629F-4BF9-BA9D-13ED72236F7B}">
            <xm:f>M22&lt;60%*DataInduk!$L$8</xm:f>
            <x14:dxf>
              <font>
                <color rgb="FFC00000"/>
              </font>
            </x14:dxf>
          </x14:cfRule>
          <x14:cfRule type="expression" priority="616" id="{469D2644-613E-493F-8E51-628B6007D25D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4A652741-D027-4264-B03F-12F4876D9282}">
            <xm:f>M23&lt;60%*DataInduk!$L$8</xm:f>
            <x14:dxf>
              <font>
                <color rgb="FFC00000"/>
              </font>
            </x14:dxf>
          </x14:cfRule>
          <x14:cfRule type="expression" priority="614" id="{64ACCB69-4BD7-4A7D-9377-59EB7609F72E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5E11A2E2-F15F-41C5-AD55-E0F66E390543}">
            <xm:f>M24&lt;60%*DataInduk!$L$8</xm:f>
            <x14:dxf>
              <font>
                <color rgb="FFC00000"/>
              </font>
            </x14:dxf>
          </x14:cfRule>
          <x14:cfRule type="expression" priority="612" id="{07C9F2DA-CB76-4691-91A9-9B436E177C8B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0FB6E518-C293-43BF-9CDB-93D2D427AC86}">
            <xm:f>M25&lt;60%*DataInduk!$L$8</xm:f>
            <x14:dxf>
              <font>
                <color rgb="FFC00000"/>
              </font>
            </x14:dxf>
          </x14:cfRule>
          <x14:cfRule type="expression" priority="610" id="{37288F05-FB3D-43FB-813E-15E94331A629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38C94D97-51D4-4258-80B2-E27B4108A89D}">
            <xm:f>M26&lt;60%*DataInduk!$L$8</xm:f>
            <x14:dxf>
              <font>
                <color rgb="FFC00000"/>
              </font>
            </x14:dxf>
          </x14:cfRule>
          <x14:cfRule type="expression" priority="608" id="{AEAC3361-565D-4E5B-94B1-7178DBD6AC36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5ED0AABB-C4CF-4E8E-8A30-9833256A40D4}">
            <xm:f>M27&lt;60%*DataInduk!$L$8</xm:f>
            <x14:dxf>
              <font>
                <color rgb="FFC00000"/>
              </font>
            </x14:dxf>
          </x14:cfRule>
          <x14:cfRule type="expression" priority="606" id="{DC61CCE0-8AC6-4539-9A72-E44F56EDAFF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71D815F1-C7B4-47DF-AC73-6CD4F977D8D4}">
            <xm:f>M28&lt;60%*DataInduk!$L$8</xm:f>
            <x14:dxf>
              <font>
                <color rgb="FFC00000"/>
              </font>
            </x14:dxf>
          </x14:cfRule>
          <x14:cfRule type="expression" priority="604" id="{617650E0-E46B-45E3-AEA8-679D2AAC570F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3C145914-3C80-4F2A-A85D-034B13D887B9}">
            <xm:f>M29&lt;60%*DataInduk!$L$8</xm:f>
            <x14:dxf>
              <font>
                <color rgb="FFC00000"/>
              </font>
            </x14:dxf>
          </x14:cfRule>
          <x14:cfRule type="expression" priority="602" id="{CC2F22BE-3016-419C-B0D1-55216D37DFB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22DE8C3E-7456-4B50-856E-1300AF78815E}">
            <xm:f>M30&lt;60%*DataInduk!$L$8</xm:f>
            <x14:dxf>
              <font>
                <color rgb="FFC00000"/>
              </font>
            </x14:dxf>
          </x14:cfRule>
          <x14:cfRule type="expression" priority="600" id="{C214DB1E-49CF-4A03-8FB8-AB06349DC0AB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A59FCA51-9537-43F8-A9D5-08C0378AF35A}">
            <xm:f>M31&lt;60%*DataInduk!$L$8</xm:f>
            <x14:dxf>
              <font>
                <color rgb="FFC00000"/>
              </font>
            </x14:dxf>
          </x14:cfRule>
          <x14:cfRule type="expression" priority="598" id="{D4238D6F-CA89-4DF6-86F4-F43C1DC24285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E3326895-D9E6-4016-8627-2B8FDAB66847}">
            <xm:f>M32&lt;60%*DataInduk!$L$8</xm:f>
            <x14:dxf>
              <font>
                <color rgb="FFC00000"/>
              </font>
            </x14:dxf>
          </x14:cfRule>
          <x14:cfRule type="expression" priority="596" id="{AAA1438C-1137-40C1-B477-775FE08F1A31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DA6561BB-4D34-4A56-A7FB-3C56829186C2}">
            <xm:f>M33&lt;60%*DataInduk!$L$8</xm:f>
            <x14:dxf>
              <font>
                <color rgb="FFC00000"/>
              </font>
            </x14:dxf>
          </x14:cfRule>
          <x14:cfRule type="expression" priority="594" id="{BF3D4792-BC16-4644-93A4-0AE71382A0BF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417C6F1-727D-4A9D-8256-5F191F2B04F6}">
            <xm:f>M34&lt;60%*DataInduk!$L$8</xm:f>
            <x14:dxf>
              <font>
                <color rgb="FFC00000"/>
              </font>
            </x14:dxf>
          </x14:cfRule>
          <x14:cfRule type="expression" priority="592" id="{8F7112A5-E6D0-46DF-91A4-6396566D3DE9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B203F81-B340-4F7A-AF0E-CE85ACAD94E1}">
            <xm:f>M35&lt;60%*DataInduk!$L$8</xm:f>
            <x14:dxf>
              <font>
                <color rgb="FFC00000"/>
              </font>
            </x14:dxf>
          </x14:cfRule>
          <x14:cfRule type="expression" priority="590" id="{9534B6BE-86CB-4334-9F1B-E2B21993B8ED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4292AF3E-01F2-485C-965D-1D644A105709}">
            <xm:f>M36&lt;60%*DataInduk!$L$8</xm:f>
            <x14:dxf>
              <font>
                <color rgb="FFC00000"/>
              </font>
            </x14:dxf>
          </x14:cfRule>
          <x14:cfRule type="expression" priority="588" id="{2AE982FD-E347-4F31-8101-E0411B000EE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1B480E7-A59C-4AA9-AEF3-6B237E0FF9C1}">
            <xm:f>M37&lt;60%*DataInduk!$L$8</xm:f>
            <x14:dxf>
              <font>
                <color rgb="FFC00000"/>
              </font>
            </x14:dxf>
          </x14:cfRule>
          <x14:cfRule type="expression" priority="586" id="{7C8ACD6E-1DAB-43D8-A5F9-D9A6892DE126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74251AE5-142D-4364-B49E-5666E00A4A9F}">
            <xm:f>M38&lt;60%*DataInduk!$L$8</xm:f>
            <x14:dxf>
              <font>
                <color rgb="FFC00000"/>
              </font>
            </x14:dxf>
          </x14:cfRule>
          <x14:cfRule type="expression" priority="584" id="{4E2DC379-CF42-4E05-8686-7219FC992BE4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713E6DCA-4C42-40CF-9497-6C8990263CA8}">
            <xm:f>M39&lt;60%*DataInduk!$L$8</xm:f>
            <x14:dxf>
              <font>
                <color rgb="FFC00000"/>
              </font>
            </x14:dxf>
          </x14:cfRule>
          <x14:cfRule type="expression" priority="582" id="{10DF72B7-1A62-4D38-B811-F130C560E0E8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E8ED053-5983-40C6-90E6-75DE252AE356}">
            <xm:f>M40&lt;60%*DataInduk!$L$8</xm:f>
            <x14:dxf>
              <font>
                <color rgb="FFC00000"/>
              </font>
            </x14:dxf>
          </x14:cfRule>
          <x14:cfRule type="expression" priority="580" id="{7D00BF55-B6D2-49D9-98FF-21A068E3195E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F111E61F-E330-4AEA-BB8D-2DF2DFC1CEC3}">
            <xm:f>M41&lt;60%*DataInduk!$L$8</xm:f>
            <x14:dxf>
              <font>
                <color rgb="FFC00000"/>
              </font>
            </x14:dxf>
          </x14:cfRule>
          <x14:cfRule type="expression" priority="578" id="{A5310315-06A2-4B67-B308-173F6E3AE966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0C0ADA86-EB51-402F-BB1D-866942D3205B}">
            <xm:f>M42&lt;60%*DataInduk!$L$8</xm:f>
            <x14:dxf>
              <font>
                <color rgb="FFC00000"/>
              </font>
            </x14:dxf>
          </x14:cfRule>
          <x14:cfRule type="expression" priority="576" id="{5911CCE9-763A-4147-A264-7D4EA6FEE60C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563EC065-6F9A-4C66-A642-D536C35E7852}">
            <xm:f>M43&lt;60%*DataInduk!$L$8</xm:f>
            <x14:dxf>
              <font>
                <color rgb="FFC00000"/>
              </font>
            </x14:dxf>
          </x14:cfRule>
          <x14:cfRule type="expression" priority="574" id="{57DBC7EB-808D-4F9D-B373-E255F0381C72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EC3C4C7-21B1-4097-9607-576F8C1B6C7D}">
            <xm:f>M44&lt;60%*DataInduk!$L$8</xm:f>
            <x14:dxf>
              <font>
                <color rgb="FFC00000"/>
              </font>
            </x14:dxf>
          </x14:cfRule>
          <x14:cfRule type="expression" priority="572" id="{BEA29E30-EBD3-4F5A-B335-3BCCB694BC28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E55C345A-8E30-4CFE-A6E6-3C3ACFADC010}">
            <xm:f>M45&lt;60%*DataInduk!$L$8</xm:f>
            <x14:dxf>
              <font>
                <color rgb="FFC00000"/>
              </font>
            </x14:dxf>
          </x14:cfRule>
          <x14:cfRule type="expression" priority="570" id="{8FA49B68-D731-475B-BA82-45982B3BFEDB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6AEE6CA4-12BF-4968-8F6F-184D954B8B9B}">
            <xm:f>M46&lt;60%*DataInduk!$L$8</xm:f>
            <x14:dxf>
              <font>
                <color rgb="FFC00000"/>
              </font>
            </x14:dxf>
          </x14:cfRule>
          <x14:cfRule type="expression" priority="568" id="{C6823BE5-7D7D-41A6-AD7F-C9AA01B9C681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69989ABF-49E2-48B0-82A3-B3D02A968F60}">
            <xm:f>M47&lt;60%*DataInduk!$L$8</xm:f>
            <x14:dxf>
              <font>
                <color rgb="FFC00000"/>
              </font>
            </x14:dxf>
          </x14:cfRule>
          <x14:cfRule type="expression" priority="566" id="{0760A36F-B890-4F66-87D2-CA2D6AEBBA49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E21C9E3E-226B-4E95-A883-A6A51C2C9349}">
            <xm:f>M48&lt;60%*DataInduk!$L$8</xm:f>
            <x14:dxf>
              <font>
                <color rgb="FFC00000"/>
              </font>
            </x14:dxf>
          </x14:cfRule>
          <x14:cfRule type="expression" priority="564" id="{6AD7E136-F4D7-4B65-B716-1F53957E0CF3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724C46F3-6F96-4248-A7B0-94236D0301F9}">
            <xm:f>M19&lt;60%*DataInduk!$L$8</xm:f>
            <x14:dxf>
              <font>
                <color rgb="FFC00000"/>
              </font>
            </x14:dxf>
          </x14:cfRule>
          <x14:cfRule type="expression" priority="562" id="{75C25ABF-7CB8-4F88-9637-BD8A1810559B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683B5FDB-C9BF-42A6-9B85-0BF9FC1F19C7}">
            <xm:f>N9&lt;60%*DataInduk!$L$8</xm:f>
            <x14:dxf>
              <font>
                <color rgb="FFC00000"/>
              </font>
            </x14:dxf>
          </x14:cfRule>
          <x14:cfRule type="expression" priority="560" id="{AF7B2872-BCDD-4647-B502-2BF10C9F656B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59A33AAF-EC8D-4111-B616-C8E46B5FDAC4}">
            <xm:f>N10&lt;60%*DataInduk!$L$8</xm:f>
            <x14:dxf>
              <font>
                <color rgb="FFC00000"/>
              </font>
            </x14:dxf>
          </x14:cfRule>
          <x14:cfRule type="expression" priority="558" id="{8330586D-8764-4DA9-A1CC-91F37658E7D3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47FB0AC8-2AE9-47A6-8926-DA9CD89A9E87}">
            <xm:f>N11&lt;60%*DataInduk!$L$8</xm:f>
            <x14:dxf>
              <font>
                <color rgb="FFC00000"/>
              </font>
            </x14:dxf>
          </x14:cfRule>
          <x14:cfRule type="expression" priority="556" id="{7F76E22B-9F22-4D5B-8624-FDABC4AEB7DE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2BDB04B0-0B30-4355-98F2-DD9D896B26E8}">
            <xm:f>N12&lt;60%*DataInduk!$L$8</xm:f>
            <x14:dxf>
              <font>
                <color rgb="FFC00000"/>
              </font>
            </x14:dxf>
          </x14:cfRule>
          <x14:cfRule type="expression" priority="554" id="{E8D7A09F-059D-4976-9365-28B5E498BFD3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D3FEF47-2009-4693-8318-2C3CCF6F3061}">
            <xm:f>N13&lt;60%*DataInduk!$L$8</xm:f>
            <x14:dxf>
              <font>
                <color rgb="FFC00000"/>
              </font>
            </x14:dxf>
          </x14:cfRule>
          <x14:cfRule type="expression" priority="552" id="{827A9251-A3B0-42F6-B711-B07AA4AA9C2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52EB75F8-149E-4AF9-89A0-456B68D16237}">
            <xm:f>N14&lt;60%*DataInduk!$L$8</xm:f>
            <x14:dxf>
              <font>
                <color rgb="FFC00000"/>
              </font>
            </x14:dxf>
          </x14:cfRule>
          <x14:cfRule type="expression" priority="550" id="{47AC72CE-5A39-46DC-BD29-DF8514650A40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16F7CFA4-103F-484B-B659-45DB5BD9AA7D}">
            <xm:f>N15&lt;60%*DataInduk!$L$8</xm:f>
            <x14:dxf>
              <font>
                <color rgb="FFC00000"/>
              </font>
            </x14:dxf>
          </x14:cfRule>
          <x14:cfRule type="expression" priority="548" id="{7B4FE09F-D144-4ED2-ADE3-484DF87838D2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D14CDBA6-5924-4FF0-B991-5F7F97B75918}">
            <xm:f>N16&lt;60%*DataInduk!$L$8</xm:f>
            <x14:dxf>
              <font>
                <color rgb="FFC00000"/>
              </font>
            </x14:dxf>
          </x14:cfRule>
          <x14:cfRule type="expression" priority="546" id="{32F0078C-D8AA-4320-8CC0-2630461E39F5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95147EC6-7980-43AA-A47D-3523F7C743AD}">
            <xm:f>N17&lt;60%*DataInduk!$L$8</xm:f>
            <x14:dxf>
              <font>
                <color rgb="FFC00000"/>
              </font>
            </x14:dxf>
          </x14:cfRule>
          <x14:cfRule type="expression" priority="544" id="{7ACAEA02-0C6D-4617-AED6-1A5C1AE9FBA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DDF79A47-B3E0-4CBB-B7A6-3F7C0C6A536F}">
            <xm:f>N18&lt;60%*DataInduk!$L$8</xm:f>
            <x14:dxf>
              <font>
                <color rgb="FFC00000"/>
              </font>
            </x14:dxf>
          </x14:cfRule>
          <x14:cfRule type="expression" priority="542" id="{CE8FE144-0827-4E67-A228-070547AE9EB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5017497-95C0-485F-A089-BED176975478}">
            <xm:f>N20&lt;60%*DataInduk!$L$8</xm:f>
            <x14:dxf>
              <font>
                <color rgb="FFC00000"/>
              </font>
            </x14:dxf>
          </x14:cfRule>
          <x14:cfRule type="expression" priority="540" id="{79E5A2C8-0656-4307-B1E2-8ABDD8BEAFFF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E591B882-7AC0-433A-8D51-8EF3FE874719}">
            <xm:f>N21&lt;60%*DataInduk!$L$8</xm:f>
            <x14:dxf>
              <font>
                <color rgb="FFC00000"/>
              </font>
            </x14:dxf>
          </x14:cfRule>
          <x14:cfRule type="expression" priority="538" id="{9D0F2CB2-9160-4FF1-87C4-0026C4BD1566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920B83C-92BC-4CAD-AB30-8F6747E52EC0}">
            <xm:f>N22&lt;60%*DataInduk!$L$8</xm:f>
            <x14:dxf>
              <font>
                <color rgb="FFC00000"/>
              </font>
            </x14:dxf>
          </x14:cfRule>
          <x14:cfRule type="expression" priority="536" id="{CEA7ACEF-8634-468D-94AA-7AAB691D9380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0CBB099F-968E-4AAC-BD0D-A43E9287E0C6}">
            <xm:f>N23&lt;60%*DataInduk!$L$8</xm:f>
            <x14:dxf>
              <font>
                <color rgb="FFC00000"/>
              </font>
            </x14:dxf>
          </x14:cfRule>
          <x14:cfRule type="expression" priority="534" id="{2CE16D67-4783-4527-8224-A99A4377E790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EF9318F0-7D67-425B-A557-67BC9E543728}">
            <xm:f>N24&lt;60%*DataInduk!$L$8</xm:f>
            <x14:dxf>
              <font>
                <color rgb="FFC00000"/>
              </font>
            </x14:dxf>
          </x14:cfRule>
          <x14:cfRule type="expression" priority="532" id="{A1406B86-B357-44E1-8ACD-A74E68150970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D0D76B26-0B17-4362-A573-5218866154AD}">
            <xm:f>N25&lt;60%*DataInduk!$L$8</xm:f>
            <x14:dxf>
              <font>
                <color rgb="FFC00000"/>
              </font>
            </x14:dxf>
          </x14:cfRule>
          <x14:cfRule type="expression" priority="530" id="{94E40397-897F-4BE1-A2BA-A6608DA1DDC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AA38080D-A54E-43B1-8736-16D7A59DA6DF}">
            <xm:f>N26&lt;60%*DataInduk!$L$8</xm:f>
            <x14:dxf>
              <font>
                <color rgb="FFC00000"/>
              </font>
            </x14:dxf>
          </x14:cfRule>
          <x14:cfRule type="expression" priority="528" id="{5DFCF2D0-9B8D-4684-8E20-0669C975797A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287B473A-3565-478F-9F13-EA7054BFFDB0}">
            <xm:f>N27&lt;60%*DataInduk!$L$8</xm:f>
            <x14:dxf>
              <font>
                <color rgb="FFC00000"/>
              </font>
            </x14:dxf>
          </x14:cfRule>
          <x14:cfRule type="expression" priority="526" id="{562FAF81-B6DE-427F-A2D2-FBC16D1632B5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D03D26CB-90CD-46B1-A113-555109C4C057}">
            <xm:f>N28&lt;60%*DataInduk!$L$8</xm:f>
            <x14:dxf>
              <font>
                <color rgb="FFC00000"/>
              </font>
            </x14:dxf>
          </x14:cfRule>
          <x14:cfRule type="expression" priority="524" id="{85C16151-8373-4DF0-9700-A849163CA85A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D44F2D79-0618-4A6F-8D55-1271C6268BD7}">
            <xm:f>N29&lt;60%*DataInduk!$L$8</xm:f>
            <x14:dxf>
              <font>
                <color rgb="FFC00000"/>
              </font>
            </x14:dxf>
          </x14:cfRule>
          <x14:cfRule type="expression" priority="522" id="{50CAC14F-E95C-4266-BF71-79526EBEAC4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21734F73-661B-45CF-8BCA-4F2B1D3A4828}">
            <xm:f>N30&lt;60%*DataInduk!$L$8</xm:f>
            <x14:dxf>
              <font>
                <color rgb="FFC00000"/>
              </font>
            </x14:dxf>
          </x14:cfRule>
          <x14:cfRule type="expression" priority="520" id="{46EF8EFC-E890-49D2-B31F-745A3B21675D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6624FCC3-FF95-45B3-84F7-234470AF0E8E}">
            <xm:f>N31&lt;60%*DataInduk!$L$8</xm:f>
            <x14:dxf>
              <font>
                <color rgb="FFC00000"/>
              </font>
            </x14:dxf>
          </x14:cfRule>
          <x14:cfRule type="expression" priority="518" id="{272F0C51-DCC0-48C0-A683-9AEA521CED69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DBD505B4-955F-4266-AB70-406E63C20FA7}">
            <xm:f>N32&lt;60%*DataInduk!$L$8</xm:f>
            <x14:dxf>
              <font>
                <color rgb="FFC00000"/>
              </font>
            </x14:dxf>
          </x14:cfRule>
          <x14:cfRule type="expression" priority="516" id="{66DDCCBD-6460-49A5-B9B4-CC39381E3CC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46B9A431-F44B-4A81-B367-E369A62B848B}">
            <xm:f>N33&lt;60%*DataInduk!$L$8</xm:f>
            <x14:dxf>
              <font>
                <color rgb="FFC00000"/>
              </font>
            </x14:dxf>
          </x14:cfRule>
          <x14:cfRule type="expression" priority="514" id="{6802CDDB-3789-4EF1-AC74-67CE8162464A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54CE7D88-D5FC-4CB2-8570-858CA5BFE08F}">
            <xm:f>N34&lt;60%*DataInduk!$L$8</xm:f>
            <x14:dxf>
              <font>
                <color rgb="FFC00000"/>
              </font>
            </x14:dxf>
          </x14:cfRule>
          <x14:cfRule type="expression" priority="512" id="{166B7752-56EE-45CD-B257-27509B8DF05A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16366D21-6EAC-44FC-B7F1-7E299C881A2A}">
            <xm:f>N35&lt;60%*DataInduk!$L$8</xm:f>
            <x14:dxf>
              <font>
                <color rgb="FFC00000"/>
              </font>
            </x14:dxf>
          </x14:cfRule>
          <x14:cfRule type="expression" priority="510" id="{ABBDF647-5362-4528-96EF-F55E749FEDB8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DD73B6F8-2350-4829-B6D1-854425FCD60E}">
            <xm:f>N36&lt;60%*DataInduk!$L$8</xm:f>
            <x14:dxf>
              <font>
                <color rgb="FFC00000"/>
              </font>
            </x14:dxf>
          </x14:cfRule>
          <x14:cfRule type="expression" priority="508" id="{70DDCAEB-41AB-4CA2-8B5C-AAD2F3BC44C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8E7CB523-C471-4138-B7D2-CB5F0AD7744C}">
            <xm:f>N37&lt;60%*DataInduk!$L$8</xm:f>
            <x14:dxf>
              <font>
                <color rgb="FFC00000"/>
              </font>
            </x14:dxf>
          </x14:cfRule>
          <x14:cfRule type="expression" priority="506" id="{BA62E1D1-B5FE-4B76-9D23-4528670F8D1A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8EB3B42C-2DB0-4992-B50A-F17A842C19F8}">
            <xm:f>N38&lt;60%*DataInduk!$L$8</xm:f>
            <x14:dxf>
              <font>
                <color rgb="FFC00000"/>
              </font>
            </x14:dxf>
          </x14:cfRule>
          <x14:cfRule type="expression" priority="504" id="{3908E888-3222-45E1-BF30-520344CE2525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5F6867DF-71BE-4D00-A35C-B00C85C1AA94}">
            <xm:f>N39&lt;60%*DataInduk!$L$8</xm:f>
            <x14:dxf>
              <font>
                <color rgb="FFC00000"/>
              </font>
            </x14:dxf>
          </x14:cfRule>
          <x14:cfRule type="expression" priority="502" id="{D261DA07-D8F5-4B9C-9367-0481D3F13BC6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E1406843-8477-4927-9BAD-F2B742E7356D}">
            <xm:f>N40&lt;60%*DataInduk!$L$8</xm:f>
            <x14:dxf>
              <font>
                <color rgb="FFC00000"/>
              </font>
            </x14:dxf>
          </x14:cfRule>
          <x14:cfRule type="expression" priority="500" id="{F4E2693E-1229-462F-915E-314B33218BA8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D280E1B7-A281-4C1D-9E1B-4A35DB85789F}">
            <xm:f>N41&lt;60%*DataInduk!$L$8</xm:f>
            <x14:dxf>
              <font>
                <color rgb="FFC00000"/>
              </font>
            </x14:dxf>
          </x14:cfRule>
          <x14:cfRule type="expression" priority="498" id="{93183AEF-E51F-4DB7-B50E-28ACD05A3B0E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2DE619C8-6F6D-4607-914F-D537F03DA9BE}">
            <xm:f>N42&lt;60%*DataInduk!$L$8</xm:f>
            <x14:dxf>
              <font>
                <color rgb="FFC00000"/>
              </font>
            </x14:dxf>
          </x14:cfRule>
          <x14:cfRule type="expression" priority="496" id="{82BD5B0B-A77E-49AA-AC9B-BA76A90705E8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83A84541-E0B9-463B-A19E-534C7EFD732A}">
            <xm:f>N43&lt;60%*DataInduk!$L$8</xm:f>
            <x14:dxf>
              <font>
                <color rgb="FFC00000"/>
              </font>
            </x14:dxf>
          </x14:cfRule>
          <x14:cfRule type="expression" priority="494" id="{54D8799F-395D-47CE-96F4-3A9A06A5375C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9C81C415-60C5-4DB9-8922-9F5136D9B143}">
            <xm:f>N44&lt;60%*DataInduk!$L$8</xm:f>
            <x14:dxf>
              <font>
                <color rgb="FFC00000"/>
              </font>
            </x14:dxf>
          </x14:cfRule>
          <x14:cfRule type="expression" priority="492" id="{4F093B54-9330-4CFF-A3C8-C427FA274A1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778E1E6-4CC7-49F6-850A-0E223B0F52D9}">
            <xm:f>N45&lt;60%*DataInduk!$L$8</xm:f>
            <x14:dxf>
              <font>
                <color rgb="FFC00000"/>
              </font>
            </x14:dxf>
          </x14:cfRule>
          <x14:cfRule type="expression" priority="490" id="{52CA93ED-017D-4B7A-8215-F4E32DBD2C1B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2A67248F-AC15-418F-81EC-216A662AD6FE}">
            <xm:f>N46&lt;60%*DataInduk!$L$8</xm:f>
            <x14:dxf>
              <font>
                <color rgb="FFC00000"/>
              </font>
            </x14:dxf>
          </x14:cfRule>
          <x14:cfRule type="expression" priority="488" id="{FE96F5A4-1BCE-4F51-8FB6-701691730A13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1CD8389-CFFC-49BC-9D7D-37FFB6BB1C83}">
            <xm:f>N47&lt;60%*DataInduk!$L$8</xm:f>
            <x14:dxf>
              <font>
                <color rgb="FFC00000"/>
              </font>
            </x14:dxf>
          </x14:cfRule>
          <x14:cfRule type="expression" priority="486" id="{7DF5BD5C-2805-450A-A062-E0576BF7B07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B9DA6659-D021-4165-A7F9-74F28BBDE946}">
            <xm:f>N48&lt;60%*DataInduk!$L$8</xm:f>
            <x14:dxf>
              <font>
                <color rgb="FFC00000"/>
              </font>
            </x14:dxf>
          </x14:cfRule>
          <x14:cfRule type="expression" priority="484" id="{B66AA2E1-29BD-4346-A65D-79EAA3C95869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A83070A-C9E1-4115-9391-1CA79A6A7589}">
            <xm:f>N19&lt;60%*DataInduk!$L$8</xm:f>
            <x14:dxf>
              <font>
                <color rgb="FFC00000"/>
              </font>
            </x14:dxf>
          </x14:cfRule>
          <x14:cfRule type="expression" priority="482" id="{7F302158-DC0F-4053-B262-5592D5B8C0F9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E81143FB-42A1-4AC3-8BA7-A7B53CF4C150}">
            <xm:f>O9&lt;60%*DataInduk!$L$8</xm:f>
            <x14:dxf>
              <font>
                <color rgb="FFC00000"/>
              </font>
            </x14:dxf>
          </x14:cfRule>
          <x14:cfRule type="expression" priority="480" id="{77D1E424-AFA6-42DA-810B-8ECDE9FBF4D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8DE581F0-6354-4232-BB37-FE34F520969E}">
            <xm:f>O10&lt;60%*DataInduk!$L$8</xm:f>
            <x14:dxf>
              <font>
                <color rgb="FFC00000"/>
              </font>
            </x14:dxf>
          </x14:cfRule>
          <x14:cfRule type="expression" priority="478" id="{96130B88-1E5B-4BBB-9834-E159C365D238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EF6530FF-BD08-4F27-AC91-A03AFAC2F55D}">
            <xm:f>O11&lt;60%*DataInduk!$L$8</xm:f>
            <x14:dxf>
              <font>
                <color rgb="FFC00000"/>
              </font>
            </x14:dxf>
          </x14:cfRule>
          <x14:cfRule type="expression" priority="476" id="{217324DE-A0BC-4950-B135-D529C64BE783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71DB6913-A84C-466B-A8BD-F8546EC8DBE5}">
            <xm:f>O12&lt;60%*DataInduk!$L$8</xm:f>
            <x14:dxf>
              <font>
                <color rgb="FFC00000"/>
              </font>
            </x14:dxf>
          </x14:cfRule>
          <x14:cfRule type="expression" priority="474" id="{835C3684-FDCA-421A-A7C7-F650555E6EC9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3F65F84E-9493-46FF-91E9-E73BBE09E8B7}">
            <xm:f>O13&lt;60%*DataInduk!$L$8</xm:f>
            <x14:dxf>
              <font>
                <color rgb="FFC00000"/>
              </font>
            </x14:dxf>
          </x14:cfRule>
          <x14:cfRule type="expression" priority="472" id="{FB0B9639-7DA4-4CE1-B685-D5947571ED0F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F3E31F3E-1900-4CF7-A9DC-540559117E9D}">
            <xm:f>O14&lt;60%*DataInduk!$L$8</xm:f>
            <x14:dxf>
              <font>
                <color rgb="FFC00000"/>
              </font>
            </x14:dxf>
          </x14:cfRule>
          <x14:cfRule type="expression" priority="470" id="{5A911BF0-0C8C-4421-8C0E-CB8F5350F6D0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820D8F86-16AE-4B1A-82C7-2D3A265CD3DD}">
            <xm:f>O15&lt;60%*DataInduk!$L$8</xm:f>
            <x14:dxf>
              <font>
                <color rgb="FFC00000"/>
              </font>
            </x14:dxf>
          </x14:cfRule>
          <x14:cfRule type="expression" priority="468" id="{87FFFC7D-FD4B-4DF2-B08D-844AA803F623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E924DC76-36AA-4886-8C29-A26DA0A5EA2F}">
            <xm:f>O16&lt;60%*DataInduk!$L$8</xm:f>
            <x14:dxf>
              <font>
                <color rgb="FFC00000"/>
              </font>
            </x14:dxf>
          </x14:cfRule>
          <x14:cfRule type="expression" priority="466" id="{0CC5ACAD-8459-4EEA-A9BC-2ABE860AEF7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4659C3E6-DAD5-481D-866A-BBB974F5F9E3}">
            <xm:f>O17&lt;60%*DataInduk!$L$8</xm:f>
            <x14:dxf>
              <font>
                <color rgb="FFC00000"/>
              </font>
            </x14:dxf>
          </x14:cfRule>
          <x14:cfRule type="expression" priority="464" id="{56236A7D-1B3D-46CB-9D43-CF504328A0B1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6A4F5411-F999-43B0-BE6B-C390379F131E}">
            <xm:f>O18&lt;60%*DataInduk!$L$8</xm:f>
            <x14:dxf>
              <font>
                <color rgb="FFC00000"/>
              </font>
            </x14:dxf>
          </x14:cfRule>
          <x14:cfRule type="expression" priority="462" id="{34B04923-EEA4-44C3-8D59-B5A40260A606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AFFA4A7D-2A95-4BCD-BEB1-8656646B1549}">
            <xm:f>O20&lt;60%*DataInduk!$L$8</xm:f>
            <x14:dxf>
              <font>
                <color rgb="FFC00000"/>
              </font>
            </x14:dxf>
          </x14:cfRule>
          <x14:cfRule type="expression" priority="460" id="{5E754762-25CB-470F-BC7C-8E826E6D2178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7E709D3-671A-4699-ACEF-EAD36E236087}">
            <xm:f>O21&lt;60%*DataInduk!$L$8</xm:f>
            <x14:dxf>
              <font>
                <color rgb="FFC00000"/>
              </font>
            </x14:dxf>
          </x14:cfRule>
          <x14:cfRule type="expression" priority="458" id="{7A5F27C0-26F3-4F82-9DF0-A2A491861A46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99377990-7A55-422F-A19D-08D9D140A4FC}">
            <xm:f>O22&lt;60%*DataInduk!$L$8</xm:f>
            <x14:dxf>
              <font>
                <color rgb="FFC00000"/>
              </font>
            </x14:dxf>
          </x14:cfRule>
          <x14:cfRule type="expression" priority="456" id="{EB4CD72C-B25F-432A-8FA1-F076F8E58A12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B1484E37-A1A2-4227-AF8D-197A11C84DF4}">
            <xm:f>O23&lt;60%*DataInduk!$L$8</xm:f>
            <x14:dxf>
              <font>
                <color rgb="FFC00000"/>
              </font>
            </x14:dxf>
          </x14:cfRule>
          <x14:cfRule type="expression" priority="454" id="{2BD80A8A-B829-4300-81B2-F7B8F679AA48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09539BDF-D203-45B4-A6FB-8DBB5778DBF4}">
            <xm:f>O24&lt;60%*DataInduk!$L$8</xm:f>
            <x14:dxf>
              <font>
                <color rgb="FFC00000"/>
              </font>
            </x14:dxf>
          </x14:cfRule>
          <x14:cfRule type="expression" priority="452" id="{9E2F30DF-9723-4B5B-B45D-A96FC3E8476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E266C113-5390-4DBB-AD64-F0AD2174F868}">
            <xm:f>O25&lt;60%*DataInduk!$L$8</xm:f>
            <x14:dxf>
              <font>
                <color rgb="FFC00000"/>
              </font>
            </x14:dxf>
          </x14:cfRule>
          <x14:cfRule type="expression" priority="450" id="{633E26B7-8947-49C4-82CB-75C996757678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41656E4C-C295-4167-A32A-6B215E7A1DDC}">
            <xm:f>O26&lt;60%*DataInduk!$L$8</xm:f>
            <x14:dxf>
              <font>
                <color rgb="FFC00000"/>
              </font>
            </x14:dxf>
          </x14:cfRule>
          <x14:cfRule type="expression" priority="448" id="{EE4902E6-5EAA-4057-8F42-AA2D631F5E0E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31D05A0D-6733-417B-82CC-A5C0DB6392F8}">
            <xm:f>O27&lt;60%*DataInduk!$L$8</xm:f>
            <x14:dxf>
              <font>
                <color rgb="FFC00000"/>
              </font>
            </x14:dxf>
          </x14:cfRule>
          <x14:cfRule type="expression" priority="446" id="{BAD2D800-E227-4B01-8259-0FBFEAC3FEB7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8E3EDB48-F038-47F8-89E0-13A3F424F43E}">
            <xm:f>O28&lt;60%*DataInduk!$L$8</xm:f>
            <x14:dxf>
              <font>
                <color rgb="FFC00000"/>
              </font>
            </x14:dxf>
          </x14:cfRule>
          <x14:cfRule type="expression" priority="444" id="{89F42EBF-307E-47B9-B155-1955B89E3F5D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B5D86726-AEF6-4E64-9B6F-8FF29A4E989F}">
            <xm:f>O29&lt;60%*DataInduk!$L$8</xm:f>
            <x14:dxf>
              <font>
                <color rgb="FFC00000"/>
              </font>
            </x14:dxf>
          </x14:cfRule>
          <x14:cfRule type="expression" priority="442" id="{8CA96EF3-5416-49ED-A4B6-46B4F743ABCE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D1D92B5-27AD-4562-BF83-8E5DDAAA3A85}">
            <xm:f>O30&lt;60%*DataInduk!$L$8</xm:f>
            <x14:dxf>
              <font>
                <color rgb="FFC00000"/>
              </font>
            </x14:dxf>
          </x14:cfRule>
          <x14:cfRule type="expression" priority="440" id="{ED0C876F-0D71-466C-AF2E-2C8BF71CAF1A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E549AE60-01CA-4DEA-B98C-A096B8A01D91}">
            <xm:f>O31&lt;60%*DataInduk!$L$8</xm:f>
            <x14:dxf>
              <font>
                <color rgb="FFC00000"/>
              </font>
            </x14:dxf>
          </x14:cfRule>
          <x14:cfRule type="expression" priority="438" id="{A2384D23-BCA9-4C3B-A180-E77B90C70FAA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A5681737-99F1-42D6-8F4B-CF559C2F1C7C}">
            <xm:f>O32&lt;60%*DataInduk!$L$8</xm:f>
            <x14:dxf>
              <font>
                <color rgb="FFC00000"/>
              </font>
            </x14:dxf>
          </x14:cfRule>
          <x14:cfRule type="expression" priority="436" id="{F602AC5F-2538-4BD5-B434-D6AE29DD8D3F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169A150F-0D4E-4E5C-8E60-DBE3D7D8C2BB}">
            <xm:f>O33&lt;60%*DataInduk!$L$8</xm:f>
            <x14:dxf>
              <font>
                <color rgb="FFC00000"/>
              </font>
            </x14:dxf>
          </x14:cfRule>
          <x14:cfRule type="expression" priority="434" id="{AC269A8E-5EC4-4124-9512-4E5D28CB3AC3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87ACDBFB-CDAB-46D3-B4CA-ED4B02420D8F}">
            <xm:f>O34&lt;60%*DataInduk!$L$8</xm:f>
            <x14:dxf>
              <font>
                <color rgb="FFC00000"/>
              </font>
            </x14:dxf>
          </x14:cfRule>
          <x14:cfRule type="expression" priority="432" id="{F0D86825-C5A4-4CA0-857B-0272B0CC31BE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812E214-8D32-46B2-B068-19181E46CA3A}">
            <xm:f>O35&lt;60%*DataInduk!$L$8</xm:f>
            <x14:dxf>
              <font>
                <color rgb="FFC00000"/>
              </font>
            </x14:dxf>
          </x14:cfRule>
          <x14:cfRule type="expression" priority="430" id="{69EAA09B-CC13-4F6C-90ED-51B13320BCAA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15F4E56F-1785-47CD-8B29-3E935C991012}">
            <xm:f>O36&lt;60%*DataInduk!$L$8</xm:f>
            <x14:dxf>
              <font>
                <color rgb="FFC00000"/>
              </font>
            </x14:dxf>
          </x14:cfRule>
          <x14:cfRule type="expression" priority="428" id="{84E73062-4A61-4F4C-9723-17A612F9F7E3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613E519F-461E-4F00-A5AD-6331F8DD1F57}">
            <xm:f>O37&lt;60%*DataInduk!$L$8</xm:f>
            <x14:dxf>
              <font>
                <color rgb="FFC00000"/>
              </font>
            </x14:dxf>
          </x14:cfRule>
          <x14:cfRule type="expression" priority="426" id="{C848E6D6-A22C-469E-B96F-71C8C4566126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DA8B65FB-7531-4F0C-8644-81D5C5315236}">
            <xm:f>O38&lt;60%*DataInduk!$L$8</xm:f>
            <x14:dxf>
              <font>
                <color rgb="FFC00000"/>
              </font>
            </x14:dxf>
          </x14:cfRule>
          <x14:cfRule type="expression" priority="424" id="{2A7932EB-EAD0-4D0E-8355-D3C6F8696CC0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E4B756FE-9591-4FC8-A3CA-D1A9DFC1D907}">
            <xm:f>O39&lt;60%*DataInduk!$L$8</xm:f>
            <x14:dxf>
              <font>
                <color rgb="FFC00000"/>
              </font>
            </x14:dxf>
          </x14:cfRule>
          <x14:cfRule type="expression" priority="422" id="{30A57DB5-F94C-4A49-8ED0-C75F24007155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71389299-AE59-4BB0-9CAC-5FD2905A369A}">
            <xm:f>O40&lt;60%*DataInduk!$L$8</xm:f>
            <x14:dxf>
              <font>
                <color rgb="FFC00000"/>
              </font>
            </x14:dxf>
          </x14:cfRule>
          <x14:cfRule type="expression" priority="420" id="{78B596F0-F2BD-4197-AB57-E9D4F94B2F57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74FC64DB-EB61-4E38-B373-DA0B88D05F51}">
            <xm:f>O41&lt;60%*DataInduk!$L$8</xm:f>
            <x14:dxf>
              <font>
                <color rgb="FFC00000"/>
              </font>
            </x14:dxf>
          </x14:cfRule>
          <x14:cfRule type="expression" priority="418" id="{F938BDE8-9895-4DC1-BC08-A5A9C55753B7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46C0F0EF-8ADB-4DC6-A949-F8BFF3ABD9E0}">
            <xm:f>O42&lt;60%*DataInduk!$L$8</xm:f>
            <x14:dxf>
              <font>
                <color rgb="FFC00000"/>
              </font>
            </x14:dxf>
          </x14:cfRule>
          <x14:cfRule type="expression" priority="416" id="{8E42EAE1-7E83-4EE9-AA0C-F593369823B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00DDDFC5-1CA9-4337-B9F5-59F5A4CCA9DB}">
            <xm:f>O43&lt;60%*DataInduk!$L$8</xm:f>
            <x14:dxf>
              <font>
                <color rgb="FFC00000"/>
              </font>
            </x14:dxf>
          </x14:cfRule>
          <x14:cfRule type="expression" priority="414" id="{6AC5DC4A-F8D9-4D3A-857B-555D586C0546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1FB6F11C-1DE7-4191-857F-E5A075FFF114}">
            <xm:f>O44&lt;60%*DataInduk!$L$8</xm:f>
            <x14:dxf>
              <font>
                <color rgb="FFC00000"/>
              </font>
            </x14:dxf>
          </x14:cfRule>
          <x14:cfRule type="expression" priority="412" id="{588B9E1A-8F8D-4837-BFC5-48A337CCC4D9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BEF1B707-4D25-4203-90AE-9076EE055BE0}">
            <xm:f>O45&lt;60%*DataInduk!$L$8</xm:f>
            <x14:dxf>
              <font>
                <color rgb="FFC00000"/>
              </font>
            </x14:dxf>
          </x14:cfRule>
          <x14:cfRule type="expression" priority="410" id="{B8307CFD-9A60-4C7C-A1DC-13751EB3BBE5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78D9A805-6137-467B-8D6A-A4388E4A0CAA}">
            <xm:f>O46&lt;60%*DataInduk!$L$8</xm:f>
            <x14:dxf>
              <font>
                <color rgb="FFC00000"/>
              </font>
            </x14:dxf>
          </x14:cfRule>
          <x14:cfRule type="expression" priority="408" id="{B1D9DC67-6593-4DDB-8199-13F216DAF17E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B373E07-B91D-43CE-8785-631CB9DE46D0}">
            <xm:f>O47&lt;60%*DataInduk!$L$8</xm:f>
            <x14:dxf>
              <font>
                <color rgb="FFC00000"/>
              </font>
            </x14:dxf>
          </x14:cfRule>
          <x14:cfRule type="expression" priority="406" id="{06AC941A-FA39-47BF-983C-380343D9E070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22E35365-AD43-410F-A03F-152DD62E2EAD}">
            <xm:f>O48&lt;60%*DataInduk!$L$8</xm:f>
            <x14:dxf>
              <font>
                <color rgb="FFC00000"/>
              </font>
            </x14:dxf>
          </x14:cfRule>
          <x14:cfRule type="expression" priority="404" id="{4107075C-3E24-4AF5-AF40-54F4E90285C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2E03339F-DAA5-4C61-8F96-D661DC9B57F7}">
            <xm:f>O19&lt;60%*DataInduk!$L$8</xm:f>
            <x14:dxf>
              <font>
                <color rgb="FFC00000"/>
              </font>
            </x14:dxf>
          </x14:cfRule>
          <x14:cfRule type="expression" priority="402" id="{D3D84E60-91AB-44C2-BE8D-63F34B26647A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AA20A2C7-D531-4457-AE5D-290C4EE70701}">
            <xm:f>S9&lt;60%*DataInduk!$L$12</xm:f>
            <x14:dxf>
              <font>
                <color rgb="FFC00000"/>
              </font>
            </x14:dxf>
          </x14:cfRule>
          <x14:cfRule type="expression" priority="400" id="{CB712DDC-928F-4F22-847F-4801880486F1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7F056D83-943B-4938-89B8-EF7777C982E7}">
            <xm:f>S10&lt;60%*DataInduk!$L$12</xm:f>
            <x14:dxf>
              <font>
                <color rgb="FFC00000"/>
              </font>
            </x14:dxf>
          </x14:cfRule>
          <x14:cfRule type="expression" priority="398" id="{0BE2695F-2B59-4728-B592-D5570914F6D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31C36E8D-9652-4FB5-9E16-5184D4EA68DA}">
            <xm:f>S11&lt;60%*DataInduk!$L$12</xm:f>
            <x14:dxf>
              <font>
                <color rgb="FFC00000"/>
              </font>
            </x14:dxf>
          </x14:cfRule>
          <x14:cfRule type="expression" priority="396" id="{BDE36623-66D6-4BAB-AD64-63952CEB8903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62C39C7B-7686-486E-98BA-733CD9AD629C}">
            <xm:f>S12&lt;60%*DataInduk!$L$12</xm:f>
            <x14:dxf>
              <font>
                <color rgb="FFC00000"/>
              </font>
            </x14:dxf>
          </x14:cfRule>
          <x14:cfRule type="expression" priority="394" id="{DEB4765A-1A6D-4129-AAB2-0CA47C74FA1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27E4E1CC-3836-49FD-AE1A-8EFA1930D24C}">
            <xm:f>S13&lt;60%*DataInduk!$L$12</xm:f>
            <x14:dxf>
              <font>
                <color rgb="FFC00000"/>
              </font>
            </x14:dxf>
          </x14:cfRule>
          <x14:cfRule type="expression" priority="392" id="{A30841B0-FD35-4F07-9B45-3867075043ED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D216BFA4-AF18-4A8E-824E-C05412A078D4}">
            <xm:f>S14&lt;60%*DataInduk!$L$12</xm:f>
            <x14:dxf>
              <font>
                <color rgb="FFC00000"/>
              </font>
            </x14:dxf>
          </x14:cfRule>
          <x14:cfRule type="expression" priority="390" id="{B03F2C64-B3E8-4C05-8181-2138A739FE6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00017E52-798B-46AC-84FD-1C704D86431E}">
            <xm:f>S15&lt;60%*DataInduk!$L$12</xm:f>
            <x14:dxf>
              <font>
                <color rgb="FFC00000"/>
              </font>
            </x14:dxf>
          </x14:cfRule>
          <x14:cfRule type="expression" priority="388" id="{A1504469-B907-4A47-9E81-2DDCD31E58B6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90FA7BC6-790E-4336-8BB4-D091FF7E13AC}">
            <xm:f>S16&lt;60%*DataInduk!$L$12</xm:f>
            <x14:dxf>
              <font>
                <color rgb="FFC00000"/>
              </font>
            </x14:dxf>
          </x14:cfRule>
          <x14:cfRule type="expression" priority="386" id="{7869C022-0980-4D6A-A8D6-4B20CB2015F7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55DDD31E-BB80-4F99-BEB2-3FEBA788C10A}">
            <xm:f>S17&lt;60%*DataInduk!$L$12</xm:f>
            <x14:dxf>
              <font>
                <color rgb="FFC00000"/>
              </font>
            </x14:dxf>
          </x14:cfRule>
          <x14:cfRule type="expression" priority="384" id="{B26E2F3B-E643-4B77-9CAF-5A708C279DBF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DC4FA832-CF35-4346-B028-93787E3BF398}">
            <xm:f>S18&lt;60%*DataInduk!$L$12</xm:f>
            <x14:dxf>
              <font>
                <color rgb="FFC00000"/>
              </font>
            </x14:dxf>
          </x14:cfRule>
          <x14:cfRule type="expression" priority="382" id="{D780EB0D-2B7A-4FF1-9AEA-9D5406999D62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AC738967-E441-49C1-85A2-89FFD4E8CAF7}">
            <xm:f>S20&lt;60%*DataInduk!$L$12</xm:f>
            <x14:dxf>
              <font>
                <color rgb="FFC00000"/>
              </font>
            </x14:dxf>
          </x14:cfRule>
          <x14:cfRule type="expression" priority="380" id="{B1DFC88F-4256-4E70-B57F-93861709A52F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50E44E1-603A-420B-826A-35EE79AA55EE}">
            <xm:f>S21&lt;60%*DataInduk!$L$12</xm:f>
            <x14:dxf>
              <font>
                <color rgb="FFC00000"/>
              </font>
            </x14:dxf>
          </x14:cfRule>
          <x14:cfRule type="expression" priority="378" id="{E200E676-1A67-4F31-B779-95682407CE3B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02AA63A7-3F85-4FA3-880C-B926D69F52F5}">
            <xm:f>S22&lt;60%*DataInduk!$L$12</xm:f>
            <x14:dxf>
              <font>
                <color rgb="FFC00000"/>
              </font>
            </x14:dxf>
          </x14:cfRule>
          <x14:cfRule type="expression" priority="376" id="{22836138-306B-47F9-B186-5F6E0BEA196A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CE0D0AF1-4FBD-4EE3-AB18-319C0318927F}">
            <xm:f>S23&lt;60%*DataInduk!$L$12</xm:f>
            <x14:dxf>
              <font>
                <color rgb="FFC00000"/>
              </font>
            </x14:dxf>
          </x14:cfRule>
          <x14:cfRule type="expression" priority="374" id="{8D770ECC-8362-4EEF-9B05-2E24039F2BB1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E79C777-D368-49F1-B054-D08780D0CAFE}">
            <xm:f>S24&lt;60%*DataInduk!$L$12</xm:f>
            <x14:dxf>
              <font>
                <color rgb="FFC00000"/>
              </font>
            </x14:dxf>
          </x14:cfRule>
          <x14:cfRule type="expression" priority="372" id="{94B213DB-F91B-4603-9ED3-9B74E1D80373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A3D983FB-3B34-494C-9F5F-AC8F440FAE38}">
            <xm:f>S25&lt;60%*DataInduk!$L$12</xm:f>
            <x14:dxf>
              <font>
                <color rgb="FFC00000"/>
              </font>
            </x14:dxf>
          </x14:cfRule>
          <x14:cfRule type="expression" priority="370" id="{4BBA6C51-354F-42B9-B34C-3119B47723D0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5533ADF0-DBAD-4327-B780-E747A8484243}">
            <xm:f>S26&lt;60%*DataInduk!$L$12</xm:f>
            <x14:dxf>
              <font>
                <color rgb="FFC00000"/>
              </font>
            </x14:dxf>
          </x14:cfRule>
          <x14:cfRule type="expression" priority="368" id="{BF620C58-1690-4F2C-AF1B-75F9A20AB0F8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7A64E454-7AF0-4585-A753-01CF1DE3DA62}">
            <xm:f>S27&lt;60%*DataInduk!$L$12</xm:f>
            <x14:dxf>
              <font>
                <color rgb="FFC00000"/>
              </font>
            </x14:dxf>
          </x14:cfRule>
          <x14:cfRule type="expression" priority="366" id="{9EE13961-1683-4282-92BD-53B2E1F779CF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9FBDCA4B-BDA5-492E-9BC2-BA8E4E24A987}">
            <xm:f>S28&lt;60%*DataInduk!$L$12</xm:f>
            <x14:dxf>
              <font>
                <color rgb="FFC00000"/>
              </font>
            </x14:dxf>
          </x14:cfRule>
          <x14:cfRule type="expression" priority="364" id="{99769C32-3D83-4F77-8F7F-14EA9B251D74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73537158-098E-4F96-8ED9-50A08623A0AD}">
            <xm:f>S29&lt;60%*DataInduk!$L$12</xm:f>
            <x14:dxf>
              <font>
                <color rgb="FFC00000"/>
              </font>
            </x14:dxf>
          </x14:cfRule>
          <x14:cfRule type="expression" priority="362" id="{37A98052-1475-4BAE-A989-486909BE497B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10B1024-6109-4EA8-AC68-FA95DF248489}">
            <xm:f>S30&lt;60%*DataInduk!$L$12</xm:f>
            <x14:dxf>
              <font>
                <color rgb="FFC00000"/>
              </font>
            </x14:dxf>
          </x14:cfRule>
          <x14:cfRule type="expression" priority="360" id="{9811A14D-D0B4-401B-A2AE-659768A83430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A96508D8-674E-4AE8-9F90-0BA28D267BA3}">
            <xm:f>S31&lt;60%*DataInduk!$L$12</xm:f>
            <x14:dxf>
              <font>
                <color rgb="FFC00000"/>
              </font>
            </x14:dxf>
          </x14:cfRule>
          <x14:cfRule type="expression" priority="358" id="{EDB9692D-17AD-4BD8-B802-CB68C1368281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A752BD33-468C-41DD-93E7-C4785064D811}">
            <xm:f>S32&lt;60%*DataInduk!$L$12</xm:f>
            <x14:dxf>
              <font>
                <color rgb="FFC00000"/>
              </font>
            </x14:dxf>
          </x14:cfRule>
          <x14:cfRule type="expression" priority="356" id="{AEF4E80B-E50A-4448-B624-1BFFA06DC033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22781CFB-41D4-4013-93EF-0C4FC2305693}">
            <xm:f>S33&lt;60%*DataInduk!$L$12</xm:f>
            <x14:dxf>
              <font>
                <color rgb="FFC00000"/>
              </font>
            </x14:dxf>
          </x14:cfRule>
          <x14:cfRule type="expression" priority="354" id="{CE889630-2C72-4505-B8E0-79DC44BB88DA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CD3A8BE0-1A6C-4A2E-B940-C3AB155F8597}">
            <xm:f>S34&lt;60%*DataInduk!$L$12</xm:f>
            <x14:dxf>
              <font>
                <color rgb="FFC00000"/>
              </font>
            </x14:dxf>
          </x14:cfRule>
          <x14:cfRule type="expression" priority="352" id="{0E871A2F-4399-4F36-BAF4-7CC5DC5DDF2E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1B96FE4A-EC47-40FE-AB87-3F5FD7046A61}">
            <xm:f>S35&lt;60%*DataInduk!$L$12</xm:f>
            <x14:dxf>
              <font>
                <color rgb="FFC00000"/>
              </font>
            </x14:dxf>
          </x14:cfRule>
          <x14:cfRule type="expression" priority="350" id="{C9B71378-9277-428D-8062-901EDEC01A98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C2209AE7-1B95-4EA6-AE8B-99B94F51258A}">
            <xm:f>S36&lt;60%*DataInduk!$L$12</xm:f>
            <x14:dxf>
              <font>
                <color rgb="FFC00000"/>
              </font>
            </x14:dxf>
          </x14:cfRule>
          <x14:cfRule type="expression" priority="348" id="{A0B3EF20-5EEB-46FA-8D26-E25041F22703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EB20EE17-4E24-4F97-B32A-0983E0186126}">
            <xm:f>S37&lt;60%*DataInduk!$L$12</xm:f>
            <x14:dxf>
              <font>
                <color rgb="FFC00000"/>
              </font>
            </x14:dxf>
          </x14:cfRule>
          <x14:cfRule type="expression" priority="346" id="{612818BB-DC4E-4836-9234-6CB03DC9FE0E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C49E4DCA-CD06-46B9-90CB-4F12059CD5A0}">
            <xm:f>S38&lt;60%*DataInduk!$L$12</xm:f>
            <x14:dxf>
              <font>
                <color rgb="FFC00000"/>
              </font>
            </x14:dxf>
          </x14:cfRule>
          <x14:cfRule type="expression" priority="344" id="{5FC09ECB-AA58-4811-89D0-3F7C37FAAFD3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0BC53ED5-D1D8-4277-89E4-DEBCCB5F4930}">
            <xm:f>S39&lt;60%*DataInduk!$L$12</xm:f>
            <x14:dxf>
              <font>
                <color rgb="FFC00000"/>
              </font>
            </x14:dxf>
          </x14:cfRule>
          <x14:cfRule type="expression" priority="342" id="{C700EE99-7A2F-44E9-9F81-EC422A50A4E0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9C4FC80-BF69-4246-A210-FE3FCBB037FE}">
            <xm:f>S40&lt;60%*DataInduk!$L$12</xm:f>
            <x14:dxf>
              <font>
                <color rgb="FFC00000"/>
              </font>
            </x14:dxf>
          </x14:cfRule>
          <x14:cfRule type="expression" priority="340" id="{939ED39E-0A54-475B-88CB-E8BE4BC4BF55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0E88F955-69F6-48AB-99FE-9F14A78C2C16}">
            <xm:f>S41&lt;60%*DataInduk!$L$12</xm:f>
            <x14:dxf>
              <font>
                <color rgb="FFC00000"/>
              </font>
            </x14:dxf>
          </x14:cfRule>
          <x14:cfRule type="expression" priority="338" id="{3CB7DB8E-1CEA-4D6A-9804-78878E08CB11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E727BDF8-A09F-43C1-8BDB-6B245D128B2C}">
            <xm:f>S42&lt;60%*DataInduk!$L$12</xm:f>
            <x14:dxf>
              <font>
                <color rgb="FFC00000"/>
              </font>
            </x14:dxf>
          </x14:cfRule>
          <x14:cfRule type="expression" priority="336" id="{9E3F7A4B-3CB2-4DA5-8645-03CA74E77715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781DFB6-5763-4AA8-B696-31EAAD0FACBC}">
            <xm:f>S43&lt;60%*DataInduk!$L$12</xm:f>
            <x14:dxf>
              <font>
                <color rgb="FFC00000"/>
              </font>
            </x14:dxf>
          </x14:cfRule>
          <x14:cfRule type="expression" priority="334" id="{6B4F6654-525A-4C19-9C65-13F98165F93F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9BC9FF1B-73AE-4F88-929E-CB76DEC8D799}">
            <xm:f>S44&lt;60%*DataInduk!$L$12</xm:f>
            <x14:dxf>
              <font>
                <color rgb="FFC00000"/>
              </font>
            </x14:dxf>
          </x14:cfRule>
          <x14:cfRule type="expression" priority="332" id="{575C657A-EBB1-46AA-B87B-F5BFC5EB517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9C8BACBF-907D-4E80-B4E9-3B1BC503E53A}">
            <xm:f>S45&lt;60%*DataInduk!$L$12</xm:f>
            <x14:dxf>
              <font>
                <color rgb="FFC00000"/>
              </font>
            </x14:dxf>
          </x14:cfRule>
          <x14:cfRule type="expression" priority="330" id="{B9C76E21-931F-450A-94E8-20C30D6F9028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CA310394-E1A6-49D4-A577-A837C98F4EF7}">
            <xm:f>S46&lt;60%*DataInduk!$L$12</xm:f>
            <x14:dxf>
              <font>
                <color rgb="FFC00000"/>
              </font>
            </x14:dxf>
          </x14:cfRule>
          <x14:cfRule type="expression" priority="328" id="{6F5E4395-05F3-419C-8573-D5C22DAAFCC5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AB1DE7D9-F27F-468F-89D5-5E2EA7781F4B}">
            <xm:f>S47&lt;60%*DataInduk!$L$12</xm:f>
            <x14:dxf>
              <font>
                <color rgb="FFC00000"/>
              </font>
            </x14:dxf>
          </x14:cfRule>
          <x14:cfRule type="expression" priority="326" id="{0CE74B26-6F44-4C4E-BF71-F15A6B3C33A6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7281BEA5-E28F-4D22-9667-C251527D301A}">
            <xm:f>S48&lt;60%*DataInduk!$L$12</xm:f>
            <x14:dxf>
              <font>
                <color rgb="FFC00000"/>
              </font>
            </x14:dxf>
          </x14:cfRule>
          <x14:cfRule type="expression" priority="324" id="{0570EEFE-4AC2-4A4C-8E21-2BDF39D96C36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E627D01E-5696-466A-AC5D-BE81CBD95C88}">
            <xm:f>S19&lt;60%*DataInduk!$L$12</xm:f>
            <x14:dxf>
              <font>
                <color rgb="FFC00000"/>
              </font>
            </x14:dxf>
          </x14:cfRule>
          <x14:cfRule type="expression" priority="322" id="{8344C082-1B6E-4E58-97F8-8CFC2B48FD39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BF56175-0EC2-4D6F-9EBA-5C69956A3534}">
            <xm:f>T9&lt;60%*DataInduk!$L$10</xm:f>
            <x14:dxf>
              <font>
                <color rgb="FFC00000"/>
              </font>
            </x14:dxf>
          </x14:cfRule>
          <x14:cfRule type="expression" priority="320" id="{61099FAD-BFDD-45BA-8BAD-30D1F02BA3AF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A94B99DC-3C88-4610-87BC-2488CA53DC1D}">
            <xm:f>T10&lt;60%*DataInduk!$L$10</xm:f>
            <x14:dxf>
              <font>
                <color rgb="FFC00000"/>
              </font>
            </x14:dxf>
          </x14:cfRule>
          <x14:cfRule type="expression" priority="318" id="{BD7C9229-F0FB-4882-BE8B-B30F6DD86EF6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02BCF0EC-AACE-4713-B7D7-6B67318C16CE}">
            <xm:f>T11&lt;60%*DataInduk!$L$10</xm:f>
            <x14:dxf>
              <font>
                <color rgb="FFC00000"/>
              </font>
            </x14:dxf>
          </x14:cfRule>
          <x14:cfRule type="expression" priority="316" id="{163C5589-9FF2-480A-90BB-CEF99CEC20D7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E150D256-CA64-4D1F-8D33-9A28180DE15A}">
            <xm:f>T12&lt;60%*DataInduk!$L$10</xm:f>
            <x14:dxf>
              <font>
                <color rgb="FFC00000"/>
              </font>
            </x14:dxf>
          </x14:cfRule>
          <x14:cfRule type="expression" priority="314" id="{1080E7D2-478A-45D4-B21E-039BAFC7FEE7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B790BC8-0294-46EA-AC1C-7BF2D95543CA}">
            <xm:f>T13&lt;60%*DataInduk!$L$10</xm:f>
            <x14:dxf>
              <font>
                <color rgb="FFC00000"/>
              </font>
            </x14:dxf>
          </x14:cfRule>
          <x14:cfRule type="expression" priority="312" id="{91741A30-7D76-46EE-9917-F4D32D253476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696F88B3-EBC9-46E7-8B5A-2C80718E3F06}">
            <xm:f>T14&lt;60%*DataInduk!$L$10</xm:f>
            <x14:dxf>
              <font>
                <color rgb="FFC00000"/>
              </font>
            </x14:dxf>
          </x14:cfRule>
          <x14:cfRule type="expression" priority="310" id="{D73EB975-1410-443C-81C4-9CD1D5FC3BEA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13242976-02BF-4ED3-849F-069E19E79620}">
            <xm:f>T15&lt;60%*DataInduk!$L$10</xm:f>
            <x14:dxf>
              <font>
                <color rgb="FFC00000"/>
              </font>
            </x14:dxf>
          </x14:cfRule>
          <x14:cfRule type="expression" priority="308" id="{6F3880FD-9602-4B09-B9F6-060B3D134DB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B8BBE63-B1FF-4381-92F4-75CB68EC74B8}">
            <xm:f>T16&lt;60%*DataInduk!$L$10</xm:f>
            <x14:dxf>
              <font>
                <color rgb="FFC00000"/>
              </font>
            </x14:dxf>
          </x14:cfRule>
          <x14:cfRule type="expression" priority="306" id="{D9143035-CE77-444B-854E-D22D997FF1B2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8FBDF38-7DCD-4358-B03A-1A121EEC671A}">
            <xm:f>T17&lt;60%*DataInduk!$L$10</xm:f>
            <x14:dxf>
              <font>
                <color rgb="FFC00000"/>
              </font>
            </x14:dxf>
          </x14:cfRule>
          <x14:cfRule type="expression" priority="304" id="{C5B28D42-2945-4B0F-A25E-D79BA6D88D16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0BD79962-2DA0-4260-AEAD-9189CAEE51FE}">
            <xm:f>T18&lt;60%*DataInduk!$L$10</xm:f>
            <x14:dxf>
              <font>
                <color rgb="FFC00000"/>
              </font>
            </x14:dxf>
          </x14:cfRule>
          <x14:cfRule type="expression" priority="302" id="{028DF7AB-3B52-462A-B047-A02A2020CFAC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C21B67C1-A4A0-4BD7-BFC6-4B91266A8601}">
            <xm:f>T20&lt;60%*DataInduk!$L$10</xm:f>
            <x14:dxf>
              <font>
                <color rgb="FFC00000"/>
              </font>
            </x14:dxf>
          </x14:cfRule>
          <x14:cfRule type="expression" priority="300" id="{F5A4BEBE-936A-409D-B895-8B6F5E58FF0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1CD6303-FCBD-47D7-B9A6-BB35598006D6}">
            <xm:f>T21&lt;60%*DataInduk!$L$10</xm:f>
            <x14:dxf>
              <font>
                <color rgb="FFC00000"/>
              </font>
            </x14:dxf>
          </x14:cfRule>
          <x14:cfRule type="expression" priority="298" id="{3F03ADF2-E6C3-4C7B-B3DD-1817FC7CCA7C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F7340EB6-B3AD-49E5-9438-F79405C25905}">
            <xm:f>T22&lt;60%*DataInduk!$L$10</xm:f>
            <x14:dxf>
              <font>
                <color rgb="FFC00000"/>
              </font>
            </x14:dxf>
          </x14:cfRule>
          <x14:cfRule type="expression" priority="296" id="{AEFF26A2-E94E-4EA7-8643-9B26DBED032F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824172DC-D1D1-4FC0-BE56-8D643617094E}">
            <xm:f>T23&lt;60%*DataInduk!$L$10</xm:f>
            <x14:dxf>
              <font>
                <color rgb="FFC00000"/>
              </font>
            </x14:dxf>
          </x14:cfRule>
          <x14:cfRule type="expression" priority="294" id="{511C1C2A-8C28-483F-A36F-1448BC7B5511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43B92188-3B0F-4C4C-B082-A53A3EF11AC6}">
            <xm:f>T24&lt;60%*DataInduk!$L$10</xm:f>
            <x14:dxf>
              <font>
                <color rgb="FFC00000"/>
              </font>
            </x14:dxf>
          </x14:cfRule>
          <x14:cfRule type="expression" priority="292" id="{B887C974-81AA-4D7E-86AD-681031A5938D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2C4BB4CF-F0C3-4408-8EA5-701DEA33D3B0}">
            <xm:f>T25&lt;60%*DataInduk!$L$10</xm:f>
            <x14:dxf>
              <font>
                <color rgb="FFC00000"/>
              </font>
            </x14:dxf>
          </x14:cfRule>
          <x14:cfRule type="expression" priority="290" id="{9488E747-297F-46F8-B88C-A406CF1B8934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A673674-EDE3-447B-8E54-9411AFCDAFA4}">
            <xm:f>T26&lt;60%*DataInduk!$L$10</xm:f>
            <x14:dxf>
              <font>
                <color rgb="FFC00000"/>
              </font>
            </x14:dxf>
          </x14:cfRule>
          <x14:cfRule type="expression" priority="288" id="{B6EA58D0-A09C-449F-BC69-0AC837B61C8A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41EF118B-C213-4ECA-B765-CB9059D4D8E3}">
            <xm:f>T27&lt;60%*DataInduk!$L$10</xm:f>
            <x14:dxf>
              <font>
                <color rgb="FFC00000"/>
              </font>
            </x14:dxf>
          </x14:cfRule>
          <x14:cfRule type="expression" priority="286" id="{81F73B92-5588-4AA0-A57F-A0A38809CB72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19F3D1F7-3203-4420-A585-CC3726D2B284}">
            <xm:f>T28&lt;60%*DataInduk!$L$10</xm:f>
            <x14:dxf>
              <font>
                <color rgb="FFC00000"/>
              </font>
            </x14:dxf>
          </x14:cfRule>
          <x14:cfRule type="expression" priority="284" id="{383E7E35-985E-4AB4-B7FA-CD3FBE78AB00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604AE44D-7FFB-4A2F-B4A2-379400E277C2}">
            <xm:f>T29&lt;60%*DataInduk!$L$10</xm:f>
            <x14:dxf>
              <font>
                <color rgb="FFC00000"/>
              </font>
            </x14:dxf>
          </x14:cfRule>
          <x14:cfRule type="expression" priority="282" id="{7AB14103-0ACA-452B-9966-D65C5381B625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3842E4AA-2B6A-43BF-8D1D-633861BF4DEF}">
            <xm:f>T30&lt;60%*DataInduk!$L$10</xm:f>
            <x14:dxf>
              <font>
                <color rgb="FFC00000"/>
              </font>
            </x14:dxf>
          </x14:cfRule>
          <x14:cfRule type="expression" priority="280" id="{C96FE79D-D998-46C5-951F-3312FCB6F27B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F9509D2-9D4E-4F86-9E51-DCBF7A7D453F}">
            <xm:f>T31&lt;60%*DataInduk!$L$10</xm:f>
            <x14:dxf>
              <font>
                <color rgb="FFC00000"/>
              </font>
            </x14:dxf>
          </x14:cfRule>
          <x14:cfRule type="expression" priority="278" id="{F9F6B846-2A92-42DF-A7F4-5FDC09B06D80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777B967D-9821-4BB9-8B72-50E746980DE2}">
            <xm:f>T32&lt;60%*DataInduk!$L$10</xm:f>
            <x14:dxf>
              <font>
                <color rgb="FFC00000"/>
              </font>
            </x14:dxf>
          </x14:cfRule>
          <x14:cfRule type="expression" priority="276" id="{AB7C08E1-480C-45AC-A967-CDA70CFA3FFA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AB68BA2-F84E-4AAC-8FC4-3B3FC873A656}">
            <xm:f>T33&lt;60%*DataInduk!$L$10</xm:f>
            <x14:dxf>
              <font>
                <color rgb="FFC00000"/>
              </font>
            </x14:dxf>
          </x14:cfRule>
          <x14:cfRule type="expression" priority="274" id="{7D463F1F-1C39-4D64-920A-D6C819C8AB3A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E1C2449-E40A-447B-86DC-A90FB90D9CE1}">
            <xm:f>T34&lt;60%*DataInduk!$L$10</xm:f>
            <x14:dxf>
              <font>
                <color rgb="FFC00000"/>
              </font>
            </x14:dxf>
          </x14:cfRule>
          <x14:cfRule type="expression" priority="272" id="{1C971350-471D-41B9-BA7F-5B019F65C78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E0D164E-69D5-4897-AEF4-1514B4BAA8E4}">
            <xm:f>T35&lt;60%*DataInduk!$L$10</xm:f>
            <x14:dxf>
              <font>
                <color rgb="FFC00000"/>
              </font>
            </x14:dxf>
          </x14:cfRule>
          <x14:cfRule type="expression" priority="270" id="{17C01297-2E25-481A-BD89-FDAFC098363D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FDB31F6-89DA-4BEE-83A3-399D92384E6F}">
            <xm:f>T36&lt;60%*DataInduk!$L$10</xm:f>
            <x14:dxf>
              <font>
                <color rgb="FFC00000"/>
              </font>
            </x14:dxf>
          </x14:cfRule>
          <x14:cfRule type="expression" priority="268" id="{D78EF938-FC3F-45AC-B1EF-CFD99FEC7102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DF35A1D2-1508-4CBF-95E2-7D78EC066B10}">
            <xm:f>T37&lt;60%*DataInduk!$L$10</xm:f>
            <x14:dxf>
              <font>
                <color rgb="FFC00000"/>
              </font>
            </x14:dxf>
          </x14:cfRule>
          <x14:cfRule type="expression" priority="266" id="{AE814BB4-D69F-45C3-A85C-8984560DFE9B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464F4BDC-459A-4732-AB0F-87C15528FE0A}">
            <xm:f>T38&lt;60%*DataInduk!$L$10</xm:f>
            <x14:dxf>
              <font>
                <color rgb="FFC00000"/>
              </font>
            </x14:dxf>
          </x14:cfRule>
          <x14:cfRule type="expression" priority="264" id="{075EA884-6A15-442B-BE84-18C02A741D47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8C7266A2-35B2-4E78-A7C2-292073EDBB33}">
            <xm:f>T39&lt;60%*DataInduk!$L$10</xm:f>
            <x14:dxf>
              <font>
                <color rgb="FFC00000"/>
              </font>
            </x14:dxf>
          </x14:cfRule>
          <x14:cfRule type="expression" priority="262" id="{68AE5927-17EE-4C18-ACA3-4F68BA46E0D4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6C17471F-0FCB-4D5E-8708-6A3D1DBEEE35}">
            <xm:f>T40&lt;60%*DataInduk!$L$10</xm:f>
            <x14:dxf>
              <font>
                <color rgb="FFC00000"/>
              </font>
            </x14:dxf>
          </x14:cfRule>
          <x14:cfRule type="expression" priority="260" id="{2B40113A-9388-46BC-9477-660CA19FAB92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F0859FD-E476-4CDE-A646-2DAE61DA1E9B}">
            <xm:f>T41&lt;60%*DataInduk!$L$10</xm:f>
            <x14:dxf>
              <font>
                <color rgb="FFC00000"/>
              </font>
            </x14:dxf>
          </x14:cfRule>
          <x14:cfRule type="expression" priority="258" id="{2CA91783-B260-48EB-85FE-892ACAAAEB32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2DB7F50C-523A-4C0C-B95C-826A7D9E26E2}">
            <xm:f>T42&lt;60%*DataInduk!$L$10</xm:f>
            <x14:dxf>
              <font>
                <color rgb="FFC00000"/>
              </font>
            </x14:dxf>
          </x14:cfRule>
          <x14:cfRule type="expression" priority="256" id="{E7EC1568-8DAD-4984-8BC2-6F5DA4750031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10EBAE48-36B0-41E9-BF8B-5A1811819100}">
            <xm:f>T43&lt;60%*DataInduk!$L$10</xm:f>
            <x14:dxf>
              <font>
                <color rgb="FFC00000"/>
              </font>
            </x14:dxf>
          </x14:cfRule>
          <x14:cfRule type="expression" priority="254" id="{F6FB9A14-89EC-446B-8AB8-3E8BC71E9A9A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3BA21D6C-63CD-493C-BB39-90671BD4779B}">
            <xm:f>T44&lt;60%*DataInduk!$L$10</xm:f>
            <x14:dxf>
              <font>
                <color rgb="FFC00000"/>
              </font>
            </x14:dxf>
          </x14:cfRule>
          <x14:cfRule type="expression" priority="252" id="{890D9A26-43D1-4B96-BDF0-DC983728E40A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719AE5FB-CCAB-4184-9305-F25C2B526019}">
            <xm:f>T45&lt;60%*DataInduk!$L$10</xm:f>
            <x14:dxf>
              <font>
                <color rgb="FFC00000"/>
              </font>
            </x14:dxf>
          </x14:cfRule>
          <x14:cfRule type="expression" priority="250" id="{450A9D8D-26BB-4E4F-A286-F0DCE4650601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FCC414DF-AB26-472C-A3D3-70D2E0B11295}">
            <xm:f>T46&lt;60%*DataInduk!$L$10</xm:f>
            <x14:dxf>
              <font>
                <color rgb="FFC00000"/>
              </font>
            </x14:dxf>
          </x14:cfRule>
          <x14:cfRule type="expression" priority="248" id="{88B07730-3793-4B5E-97DB-A8AD7A30ECD9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C6D292BF-4EB5-457B-BC8F-55F9770EDD86}">
            <xm:f>T47&lt;60%*DataInduk!$L$10</xm:f>
            <x14:dxf>
              <font>
                <color rgb="FFC00000"/>
              </font>
            </x14:dxf>
          </x14:cfRule>
          <x14:cfRule type="expression" priority="246" id="{EA24368C-2125-4A82-9400-A94C9BAC0349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93493D4-05EF-4D06-AD60-766F453D7556}">
            <xm:f>T48&lt;60%*DataInduk!$L$10</xm:f>
            <x14:dxf>
              <font>
                <color rgb="FFC00000"/>
              </font>
            </x14:dxf>
          </x14:cfRule>
          <x14:cfRule type="expression" priority="244" id="{7EDD74A4-309D-4B4C-B539-51AA2580DF9A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0D73A327-FED8-415F-B861-C7914F95AF3B}">
            <xm:f>T19&lt;60%*DataInduk!$L$10</xm:f>
            <x14:dxf>
              <font>
                <color rgb="FFC00000"/>
              </font>
            </x14:dxf>
          </x14:cfRule>
          <x14:cfRule type="expression" priority="242" id="{316A1A17-CE7E-40D1-A355-9E9FAAB72F88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424431F6-25E9-4971-B1DD-31C3E97D614D}">
            <xm:f>V9&lt;60%*DataInduk!$L$16</xm:f>
            <x14:dxf>
              <font>
                <color rgb="FFC00000"/>
              </font>
            </x14:dxf>
          </x14:cfRule>
          <x14:cfRule type="expression" priority="240" id="{A25C1576-0054-487B-80F1-AE1072A62D8C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83FF1A46-B9D8-44CE-A546-A70F1F317FE3}">
            <xm:f>V10&lt;60%*DataInduk!$L$16</xm:f>
            <x14:dxf>
              <font>
                <color rgb="FFC00000"/>
              </font>
            </x14:dxf>
          </x14:cfRule>
          <x14:cfRule type="expression" priority="238" id="{91909490-8D49-4A86-ADC7-92C643E5776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E25E97B4-9973-4F09-84BD-4E738ECA54EE}">
            <xm:f>V11&lt;60%*DataInduk!$L$16</xm:f>
            <x14:dxf>
              <font>
                <color rgb="FFC00000"/>
              </font>
            </x14:dxf>
          </x14:cfRule>
          <x14:cfRule type="expression" priority="236" id="{97A60997-28AC-4EEF-9D28-DDB29EC3D35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A5F9A084-6520-4D33-A75A-BF415B99FF58}">
            <xm:f>V12&lt;60%*DataInduk!$L$16</xm:f>
            <x14:dxf>
              <font>
                <color rgb="FFC00000"/>
              </font>
            </x14:dxf>
          </x14:cfRule>
          <x14:cfRule type="expression" priority="234" id="{1D092975-FD63-42B2-8CE1-BBFEDE765A72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557CD018-1BFE-4B19-A34F-CA79DC50FC5B}">
            <xm:f>V13&lt;60%*DataInduk!$L$16</xm:f>
            <x14:dxf>
              <font>
                <color rgb="FFC00000"/>
              </font>
            </x14:dxf>
          </x14:cfRule>
          <x14:cfRule type="expression" priority="232" id="{777BE39B-0A56-4D1A-B3EC-DC67489D053C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C0EBF480-E4E3-491D-BAA6-666CB2835709}">
            <xm:f>V14&lt;60%*DataInduk!$L$16</xm:f>
            <x14:dxf>
              <font>
                <color rgb="FFC00000"/>
              </font>
            </x14:dxf>
          </x14:cfRule>
          <x14:cfRule type="expression" priority="230" id="{FAA548C0-E6EA-4C86-8229-BB5F7DC4FC2B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755AB1B4-C32D-4A73-A1A6-8753B2A38CDE}">
            <xm:f>V15&lt;60%*DataInduk!$L$16</xm:f>
            <x14:dxf>
              <font>
                <color rgb="FFC00000"/>
              </font>
            </x14:dxf>
          </x14:cfRule>
          <x14:cfRule type="expression" priority="228" id="{8E83FECB-A961-40E8-9AF6-53377793D7C0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EE5A442-CF53-4D72-A44F-12BE57123677}">
            <xm:f>V16&lt;60%*DataInduk!$L$16</xm:f>
            <x14:dxf>
              <font>
                <color rgb="FFC00000"/>
              </font>
            </x14:dxf>
          </x14:cfRule>
          <x14:cfRule type="expression" priority="226" id="{D9386821-0FF2-4D12-886B-86E6BC0B9B35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2959E88E-640A-423B-9B30-D9D63FF72172}">
            <xm:f>V17&lt;60%*DataInduk!$L$16</xm:f>
            <x14:dxf>
              <font>
                <color rgb="FFC00000"/>
              </font>
            </x14:dxf>
          </x14:cfRule>
          <x14:cfRule type="expression" priority="224" id="{AB3D9B44-A229-499B-942A-903B7BA0B335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7A37F1DB-741A-4BC2-9B46-3EE7C2925021}">
            <xm:f>V18&lt;60%*DataInduk!$L$16</xm:f>
            <x14:dxf>
              <font>
                <color rgb="FFC00000"/>
              </font>
            </x14:dxf>
          </x14:cfRule>
          <x14:cfRule type="expression" priority="222" id="{92738513-904E-4404-ACB1-A8912E8A6494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B1D6CD44-53A6-45E7-9AB0-F65C49D3BFCE}">
            <xm:f>V20&lt;60%*DataInduk!$L$16</xm:f>
            <x14:dxf>
              <font>
                <color rgb="FFC00000"/>
              </font>
            </x14:dxf>
          </x14:cfRule>
          <x14:cfRule type="expression" priority="220" id="{B64FC006-3AA0-4658-898E-924E4B3D5DDD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18D97082-CEA7-4E2D-985A-0F663D99BD5E}">
            <xm:f>V21&lt;60%*DataInduk!$L$16</xm:f>
            <x14:dxf>
              <font>
                <color rgb="FFC00000"/>
              </font>
            </x14:dxf>
          </x14:cfRule>
          <x14:cfRule type="expression" priority="218" id="{8198EFBA-3049-40CC-8A28-5E6019A8152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B58394B2-0A1D-456C-B5A6-65525DE0CC16}">
            <xm:f>V22&lt;60%*DataInduk!$L$16</xm:f>
            <x14:dxf>
              <font>
                <color rgb="FFC00000"/>
              </font>
            </x14:dxf>
          </x14:cfRule>
          <x14:cfRule type="expression" priority="216" id="{802AB08F-174E-4551-97FA-C78F60CE0568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242C3AC-7864-4DA1-B56B-790F17D3E771}">
            <xm:f>V23&lt;60%*DataInduk!$L$16</xm:f>
            <x14:dxf>
              <font>
                <color rgb="FFC00000"/>
              </font>
            </x14:dxf>
          </x14:cfRule>
          <x14:cfRule type="expression" priority="214" id="{01127410-9DB4-496F-8D49-85912ADB7600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B97B856D-4559-4828-A15C-3A708FF97602}">
            <xm:f>V24&lt;60%*DataInduk!$L$16</xm:f>
            <x14:dxf>
              <font>
                <color rgb="FFC00000"/>
              </font>
            </x14:dxf>
          </x14:cfRule>
          <x14:cfRule type="expression" priority="212" id="{42D9E7AC-35B0-417C-8EF5-BA3683241663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333A436-24E3-404A-9F54-2C3DF0A7A918}">
            <xm:f>V25&lt;60%*DataInduk!$L$16</xm:f>
            <x14:dxf>
              <font>
                <color rgb="FFC00000"/>
              </font>
            </x14:dxf>
          </x14:cfRule>
          <x14:cfRule type="expression" priority="210" id="{C2B45A6C-26AD-40B1-8B00-87EE8A84AA15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DEE4DA93-62FA-48C9-8C15-3F8F9AD1C4A3}">
            <xm:f>V26&lt;60%*DataInduk!$L$16</xm:f>
            <x14:dxf>
              <font>
                <color rgb="FFC00000"/>
              </font>
            </x14:dxf>
          </x14:cfRule>
          <x14:cfRule type="expression" priority="208" id="{2F63F565-1B63-4C09-A66C-29FB0D183DC0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0117D12E-FA07-4725-B6E6-4235569B9F0B}">
            <xm:f>V27&lt;60%*DataInduk!$L$16</xm:f>
            <x14:dxf>
              <font>
                <color rgb="FFC00000"/>
              </font>
            </x14:dxf>
          </x14:cfRule>
          <x14:cfRule type="expression" priority="206" id="{3C4A3E94-6FC8-4163-B86E-920777392927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4BD32156-D591-4FA6-A53A-F2491F0243A9}">
            <xm:f>V28&lt;60%*DataInduk!$L$10</xm:f>
            <x14:dxf>
              <font>
                <color rgb="FFC00000"/>
              </font>
            </x14:dxf>
          </x14:cfRule>
          <x14:cfRule type="expression" priority="204" id="{8F238513-E268-49EF-9F3F-D1AB0000D8AF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B6B3CC98-8570-4F50-BD3C-7252CB6B1D06}">
            <xm:f>V29&lt;60%*DataInduk!$L$16</xm:f>
            <x14:dxf>
              <font>
                <color rgb="FFC00000"/>
              </font>
            </x14:dxf>
          </x14:cfRule>
          <x14:cfRule type="expression" priority="202" id="{B1BE2B25-6356-411B-8B16-64A50B716209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49AAD849-A95F-4968-AC78-3A416A092878}">
            <xm:f>V30&lt;60%*DataInduk!$L$16</xm:f>
            <x14:dxf>
              <font>
                <color rgb="FFC00000"/>
              </font>
            </x14:dxf>
          </x14:cfRule>
          <x14:cfRule type="expression" priority="200" id="{9F81C080-F66F-4F1C-87D4-AD0C40C9334A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162061BD-6B32-4FA4-8CAF-C26A535E7C16}">
            <xm:f>V31&lt;60%*DataInduk!$L$16</xm:f>
            <x14:dxf>
              <font>
                <color rgb="FFC00000"/>
              </font>
            </x14:dxf>
          </x14:cfRule>
          <x14:cfRule type="expression" priority="198" id="{87E75791-129B-4DC8-8EC0-A886C334FBEF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B00D8D17-F0DB-4A04-A5A4-50F4E24C99B8}">
            <xm:f>V32&lt;60%*DataInduk!$L$16</xm:f>
            <x14:dxf>
              <font>
                <color rgb="FFC00000"/>
              </font>
            </x14:dxf>
          </x14:cfRule>
          <x14:cfRule type="expression" priority="196" id="{CE47FF0A-35A3-41F2-9C41-779111B660E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5F1B5A6B-DA17-44B0-9C0F-9FD87E711B2C}">
            <xm:f>V33&lt;60%*DataInduk!$L$16</xm:f>
            <x14:dxf>
              <font>
                <color rgb="FFC00000"/>
              </font>
            </x14:dxf>
          </x14:cfRule>
          <x14:cfRule type="expression" priority="194" id="{FEC10F70-BCB5-49EC-AB91-BD7E9A618E8E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0FA9B25D-C94A-4A9D-A0F1-A9177BF4C482}">
            <xm:f>V34&lt;60%*DataInduk!$L$16</xm:f>
            <x14:dxf>
              <font>
                <color rgb="FFC00000"/>
              </font>
            </x14:dxf>
          </x14:cfRule>
          <x14:cfRule type="expression" priority="192" id="{28C8A6AB-E9AC-467C-BAC0-1A499637BA66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73C848D4-CE07-402D-9CB6-6DF53C8E348C}">
            <xm:f>V35&lt;60%*DataInduk!$L$16</xm:f>
            <x14:dxf>
              <font>
                <color rgb="FFC00000"/>
              </font>
            </x14:dxf>
          </x14:cfRule>
          <x14:cfRule type="expression" priority="190" id="{462078F1-2088-4D95-9156-F308D61A136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30EAC65-6001-486D-9A6B-136BC3850E90}">
            <xm:f>V36&lt;60%*DataInduk!$L$16</xm:f>
            <x14:dxf>
              <font>
                <color rgb="FFC00000"/>
              </font>
            </x14:dxf>
          </x14:cfRule>
          <x14:cfRule type="expression" priority="188" id="{4AB628F5-EF47-44B4-A314-F80CFAE96B7E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7190CA24-61E8-48BE-BFC9-4170872101ED}">
            <xm:f>V37&lt;60%*DataInduk!$L$10</xm:f>
            <x14:dxf>
              <font>
                <color rgb="FFC00000"/>
              </font>
            </x14:dxf>
          </x14:cfRule>
          <x14:cfRule type="expression" priority="186" id="{B4671674-1B75-45F5-B0E7-3359FBB61B7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1FECF5FE-5E53-44DE-9797-4CAF10DEE81E}">
            <xm:f>V38&lt;60%*DataInduk!$L$16</xm:f>
            <x14:dxf>
              <font>
                <color rgb="FFC00000"/>
              </font>
            </x14:dxf>
          </x14:cfRule>
          <x14:cfRule type="expression" priority="184" id="{BC8DCC46-7B55-4DDE-97F7-4396CD93B27E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5099C253-7887-4650-93FC-EFDA339D1B91}">
            <xm:f>V39&lt;60%*DataInduk!$L$16</xm:f>
            <x14:dxf>
              <font>
                <color rgb="FFC00000"/>
              </font>
            </x14:dxf>
          </x14:cfRule>
          <x14:cfRule type="expression" priority="182" id="{03C3C313-04F0-4051-9E5F-E6B26AAADD2F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EAD25226-8784-40AF-AA37-EDAD020ECBAD}">
            <xm:f>V40&lt;60%*DataInduk!$L$16</xm:f>
            <x14:dxf>
              <font>
                <color rgb="FFC00000"/>
              </font>
            </x14:dxf>
          </x14:cfRule>
          <x14:cfRule type="expression" priority="180" id="{4A835363-2A1E-4F20-9DF8-AC566A8EB46F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258AF6DF-55C2-4E55-9C29-0F7D22A5E345}">
            <xm:f>V41&lt;60%*DataInduk!$L$16</xm:f>
            <x14:dxf>
              <font>
                <color rgb="FFC00000"/>
              </font>
            </x14:dxf>
          </x14:cfRule>
          <x14:cfRule type="expression" priority="178" id="{854D2E09-7BF3-4CC6-AF39-9E1E49D4C8F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DC455204-610E-4C59-962D-593A218DA912}">
            <xm:f>V42&lt;60%*DataInduk!$L$16</xm:f>
            <x14:dxf>
              <font>
                <color rgb="FFC00000"/>
              </font>
            </x14:dxf>
          </x14:cfRule>
          <x14:cfRule type="expression" priority="176" id="{3DB2758C-DBB2-4E11-A785-A82482345A9B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2CF68D8A-78B4-4B25-B7D7-0EA804C9679B}">
            <xm:f>V43&lt;60%*DataInduk!$L$16</xm:f>
            <x14:dxf>
              <font>
                <color rgb="FFC00000"/>
              </font>
            </x14:dxf>
          </x14:cfRule>
          <x14:cfRule type="expression" priority="174" id="{8A040557-F9DC-4B6D-A13B-376D8E4331BA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AA1BC678-4090-4BD1-956A-06202CC371DB}">
            <xm:f>V44&lt;60%*DataInduk!$L$16</xm:f>
            <x14:dxf>
              <font>
                <color rgb="FFC00000"/>
              </font>
            </x14:dxf>
          </x14:cfRule>
          <x14:cfRule type="expression" priority="172" id="{ADCAF0C5-F2EB-43F5-92D6-6AAEA72A37A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DA3A3E1D-1B4E-4740-A05F-01912836E12D}">
            <xm:f>V45&lt;60%*DataInduk!$L$16</xm:f>
            <x14:dxf>
              <font>
                <color rgb="FFC00000"/>
              </font>
            </x14:dxf>
          </x14:cfRule>
          <x14:cfRule type="expression" priority="170" id="{7995A5BE-1949-47C0-B56D-61B3187354AF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9D99FBA8-DBD6-410D-9964-0BFEC232699A}">
            <xm:f>V46&lt;60%*DataInduk!$L$16</xm:f>
            <x14:dxf>
              <font>
                <color rgb="FFC00000"/>
              </font>
            </x14:dxf>
          </x14:cfRule>
          <x14:cfRule type="expression" priority="168" id="{C4DC2258-67E5-450D-AD03-09B41EB5C831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68DA121-7B70-49BD-B4D1-3938E66985B8}">
            <xm:f>V47&lt;60%*DataInduk!$L$16</xm:f>
            <x14:dxf>
              <font>
                <color rgb="FFC00000"/>
              </font>
            </x14:dxf>
          </x14:cfRule>
          <x14:cfRule type="expression" priority="166" id="{0D0B3375-FD82-473F-BE59-828F2BE5E86B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37D3392-DFF3-4ED0-82C8-244BA3D13401}">
            <xm:f>V48&lt;60%*DataInduk!$L$16</xm:f>
            <x14:dxf>
              <font>
                <color rgb="FFC00000"/>
              </font>
            </x14:dxf>
          </x14:cfRule>
          <x14:cfRule type="expression" priority="164" id="{7AFA820A-B7E6-49E6-A877-60A4F2D4CA1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DBB8A7D5-8B01-46BB-8243-E2F4CFACD225}">
            <xm:f>V19&lt;60%*DataInduk!$L$16</xm:f>
            <x14:dxf>
              <font>
                <color rgb="FFC00000"/>
              </font>
            </x14:dxf>
          </x14:cfRule>
          <x14:cfRule type="expression" priority="162" id="{313CE547-7B0B-4584-9C71-FAAA0756D7EA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3C78936-F267-4EF9-AAA5-F4D1BA25E48A}">
            <xm:f>W9&lt;60%*DataInduk!$L$18</xm:f>
            <x14:dxf>
              <font>
                <color rgb="FFC00000"/>
              </font>
            </x14:dxf>
          </x14:cfRule>
          <x14:cfRule type="expression" priority="160" id="{68B60390-89A5-473E-B8B0-4494443AB156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21145CD7-2F50-404E-85D0-3C508BBA1542}">
            <xm:f>W10&lt;60%*DataInduk!$L$18</xm:f>
            <x14:dxf>
              <font>
                <color rgb="FFC00000"/>
              </font>
            </x14:dxf>
          </x14:cfRule>
          <x14:cfRule type="expression" priority="158" id="{4DA804BC-0FA3-4C41-B280-5D05CE6D65B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742585C6-D092-41AB-800C-F969B8EBFAAE}">
            <xm:f>W11&lt;60%*DataInduk!$L$18</xm:f>
            <x14:dxf>
              <font>
                <color rgb="FFC00000"/>
              </font>
            </x14:dxf>
          </x14:cfRule>
          <x14:cfRule type="expression" priority="156" id="{BEBFE2F2-0B25-430A-A057-43712EC1335A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30E10BB-E4DC-47F6-B9FD-271AF2795CFA}">
            <xm:f>W12&lt;60%*DataInduk!$L$18</xm:f>
            <x14:dxf>
              <font>
                <color rgb="FFC00000"/>
              </font>
            </x14:dxf>
          </x14:cfRule>
          <x14:cfRule type="expression" priority="154" id="{154A29FB-BB63-45ED-853B-E382FBA1BDCA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EC57BD7-1E2E-4AE3-9E48-3E245602F64A}">
            <xm:f>W13&lt;60%*DataInduk!$L$18</xm:f>
            <x14:dxf>
              <font>
                <color rgb="FFC00000"/>
              </font>
            </x14:dxf>
          </x14:cfRule>
          <x14:cfRule type="expression" priority="152" id="{0DE84F9B-2502-462F-B2E4-8DA4F1FEBC0D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EE7B350F-6E60-47B3-BE3A-B3E9AC5698AE}">
            <xm:f>W14&lt;60%*DataInduk!$L$18</xm:f>
            <x14:dxf>
              <font>
                <color rgb="FFC00000"/>
              </font>
            </x14:dxf>
          </x14:cfRule>
          <x14:cfRule type="expression" priority="150" id="{000AE5A3-CD21-49E6-BBF7-D3D581DFCC5A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321CDF4F-CAF9-4381-8381-A2CC5C8D2FCD}">
            <xm:f>W15&lt;60%*DataInduk!$L$18</xm:f>
            <x14:dxf>
              <font>
                <color rgb="FFC00000"/>
              </font>
            </x14:dxf>
          </x14:cfRule>
          <x14:cfRule type="expression" priority="148" id="{C82E9BE5-7872-4159-9A96-A13413A2BB0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B1B07B73-7C00-4AD0-BF9A-581DB7F6BDDB}">
            <xm:f>W16&lt;60%*DataInduk!$L$18</xm:f>
            <x14:dxf>
              <font>
                <color rgb="FFC00000"/>
              </font>
            </x14:dxf>
          </x14:cfRule>
          <x14:cfRule type="expression" priority="146" id="{C8E08E50-E3AF-4F45-9A71-339B40289655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CABC90A-4F61-4715-A84A-4BBE05D697C3}">
            <xm:f>W17&lt;60%*DataInduk!$L$18</xm:f>
            <x14:dxf>
              <font>
                <color rgb="FFC00000"/>
              </font>
            </x14:dxf>
          </x14:cfRule>
          <x14:cfRule type="expression" priority="144" id="{517A5FA7-E40B-43BB-A885-9A3A2EDB4F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659FDCD-F66E-46CC-8F51-394D9C45137E}">
            <xm:f>W18&lt;60%*DataInduk!$L$18</xm:f>
            <x14:dxf>
              <font>
                <color rgb="FFC00000"/>
              </font>
            </x14:dxf>
          </x14:cfRule>
          <x14:cfRule type="expression" priority="142" id="{DE86DB98-AF7B-47ED-A3B1-5045BDE8F1D1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24766534-D1DA-429E-9CE4-C286D676447A}">
            <xm:f>W20&lt;60%*DataInduk!$L$18</xm:f>
            <x14:dxf>
              <font>
                <color rgb="FFC00000"/>
              </font>
            </x14:dxf>
          </x14:cfRule>
          <x14:cfRule type="expression" priority="140" id="{8DD3433D-BC19-4D3C-9F7C-53D5E775FD10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61EC49F7-04C8-44A0-9B3E-3A2F84D1419E}">
            <xm:f>W21&lt;60%*DataInduk!$L$18</xm:f>
            <x14:dxf>
              <font>
                <color rgb="FFC00000"/>
              </font>
            </x14:dxf>
          </x14:cfRule>
          <x14:cfRule type="expression" priority="138" id="{ECAF1B67-D3CF-42FC-8EC6-7C65D450830B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7B491674-08A5-47FF-BC0A-3F37B7F77AB7}">
            <xm:f>W22&lt;60%*DataInduk!$L$18</xm:f>
            <x14:dxf>
              <font>
                <color rgb="FFC00000"/>
              </font>
            </x14:dxf>
          </x14:cfRule>
          <x14:cfRule type="expression" priority="136" id="{1B4AA09D-BDD2-45D5-8FFF-548F3469D79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7A494B7E-777B-4051-B155-C7337379E97B}">
            <xm:f>W23&lt;60%*DataInduk!$L$18</xm:f>
            <x14:dxf>
              <font>
                <color rgb="FFC00000"/>
              </font>
            </x14:dxf>
          </x14:cfRule>
          <x14:cfRule type="expression" priority="134" id="{1F4CD775-387E-42E0-9463-1A2CE41F0913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3D17ABF6-2555-4FEF-9961-53734BF961F3}">
            <xm:f>W24&lt;60%*DataInduk!$L$18</xm:f>
            <x14:dxf>
              <font>
                <color rgb="FFC00000"/>
              </font>
            </x14:dxf>
          </x14:cfRule>
          <x14:cfRule type="expression" priority="132" id="{F6464EC9-CA41-4784-8D88-06F0F292771B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D2C96AB0-21AC-4E30-AEC5-196929A98111}">
            <xm:f>W25&lt;60%*DataInduk!$L$18</xm:f>
            <x14:dxf>
              <font>
                <color rgb="FFC00000"/>
              </font>
            </x14:dxf>
          </x14:cfRule>
          <x14:cfRule type="expression" priority="130" id="{AF67779D-1391-4433-AE86-FFF4DCB56AE0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2E8E9CB8-EC5F-4FB4-9E43-2371364B5B71}">
            <xm:f>W26&lt;60%*DataInduk!$L$18</xm:f>
            <x14:dxf>
              <font>
                <color rgb="FFC00000"/>
              </font>
            </x14:dxf>
          </x14:cfRule>
          <x14:cfRule type="expression" priority="128" id="{FAEDADE0-9E88-40AF-9D20-0BB6D599B8F9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F3542E45-8E74-4043-966B-378931544474}">
            <xm:f>W27&lt;60%*DataInduk!$L$18</xm:f>
            <x14:dxf>
              <font>
                <color rgb="FFC00000"/>
              </font>
            </x14:dxf>
          </x14:cfRule>
          <x14:cfRule type="expression" priority="126" id="{ACCCE400-923A-4F63-A614-8E6C1E5C65FC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51454542-7F1A-4DE9-B4D0-CA5DD8EACA6B}">
            <xm:f>W28&lt;60%*DataInduk!$L$18</xm:f>
            <x14:dxf>
              <font>
                <color rgb="FFC00000"/>
              </font>
            </x14:dxf>
          </x14:cfRule>
          <x14:cfRule type="expression" priority="124" id="{6C6CED01-893D-4918-BF82-45F636512D4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AFDB53FA-4B41-4DBC-A4FE-80DB6B0DC292}">
            <xm:f>W29&lt;60%*DataInduk!$L$18</xm:f>
            <x14:dxf>
              <font>
                <color rgb="FFC00000"/>
              </font>
            </x14:dxf>
          </x14:cfRule>
          <x14:cfRule type="expression" priority="122" id="{4290A456-A3E0-44E0-878B-51634650AF05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C5F8BFA1-D9E3-42BD-8B97-7E86D3CF4AB5}">
            <xm:f>W30&lt;60%*DataInduk!$L$18</xm:f>
            <x14:dxf>
              <font>
                <color rgb="FFC00000"/>
              </font>
            </x14:dxf>
          </x14:cfRule>
          <x14:cfRule type="expression" priority="120" id="{372A4083-0960-41CE-BC9B-D6E5F2D3D31A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B172B729-E587-4B5C-98A0-68B635B1AD9F}">
            <xm:f>W31&lt;60%*DataInduk!$L$18</xm:f>
            <x14:dxf>
              <font>
                <color rgb="FFC00000"/>
              </font>
            </x14:dxf>
          </x14:cfRule>
          <x14:cfRule type="expression" priority="118" id="{4C2B32B0-49DF-40FF-ACE2-451A9319103A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76CED4DE-A0F5-4FBE-BC76-EB3F6EED5173}">
            <xm:f>W32&lt;60%*DataInduk!$L$18</xm:f>
            <x14:dxf>
              <font>
                <color rgb="FFC00000"/>
              </font>
            </x14:dxf>
          </x14:cfRule>
          <x14:cfRule type="expression" priority="116" id="{5B036E17-232B-4825-A4C0-2FCFC2B6A715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AF685F1-12A2-492C-99BD-A5510E470DBD}">
            <xm:f>W33&lt;60%*DataInduk!$L$18</xm:f>
            <x14:dxf>
              <font>
                <color rgb="FFC00000"/>
              </font>
            </x14:dxf>
          </x14:cfRule>
          <x14:cfRule type="expression" priority="114" id="{D6BB0B15-98E1-4CBE-9B14-0C330FD07F3B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5113F6B0-F780-45FC-BEA5-A27731541CD5}">
            <xm:f>W34&lt;60%*DataInduk!$L$18</xm:f>
            <x14:dxf>
              <font>
                <color rgb="FFC00000"/>
              </font>
            </x14:dxf>
          </x14:cfRule>
          <x14:cfRule type="expression" priority="112" id="{1F063860-EC2E-4939-B07A-68ABE25542CC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58C27F7-18CE-4F84-9D52-93E44DA2291E}">
            <xm:f>W35&lt;60%*DataInduk!$L$18</xm:f>
            <x14:dxf>
              <font>
                <color rgb="FFC00000"/>
              </font>
            </x14:dxf>
          </x14:cfRule>
          <x14:cfRule type="expression" priority="110" id="{66A525F0-B295-413C-9A90-43F66C3E31F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C6BE12E2-489B-4BE6-9E0D-28F92276FECC}">
            <xm:f>W36&lt;60%*DataInduk!$L$18</xm:f>
            <x14:dxf>
              <font>
                <color rgb="FFC00000"/>
              </font>
            </x14:dxf>
          </x14:cfRule>
          <x14:cfRule type="expression" priority="108" id="{7136ABE7-386A-4195-AC2C-19ACAFA5656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A82D06C5-4DC1-4ECD-932D-2D6F867265B0}">
            <xm:f>W37&lt;60%*DataInduk!$L$18</xm:f>
            <x14:dxf>
              <font>
                <color rgb="FFC00000"/>
              </font>
            </x14:dxf>
          </x14:cfRule>
          <x14:cfRule type="expression" priority="106" id="{B0BFB798-D800-451F-B3DD-75F7F1EDB50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A4BF1191-CAEF-48B2-910E-4DAC7982C923}">
            <xm:f>W38&lt;60%*DataInduk!$L$18</xm:f>
            <x14:dxf>
              <font>
                <color rgb="FFC00000"/>
              </font>
            </x14:dxf>
          </x14:cfRule>
          <x14:cfRule type="expression" priority="104" id="{57E7938F-3611-4A02-AF86-54E16ECD27C2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F51DD304-3768-4207-833D-23BDC4A18094}">
            <xm:f>W39&lt;60%*DataInduk!$L$18</xm:f>
            <x14:dxf>
              <font>
                <color rgb="FFC00000"/>
              </font>
            </x14:dxf>
          </x14:cfRule>
          <x14:cfRule type="expression" priority="102" id="{DF6E8CE7-AAF9-469C-A316-50181785791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CABE3BD0-6BBD-48E9-AD7E-111624914B6A}">
            <xm:f>W40&lt;60%*DataInduk!$L$18</xm:f>
            <x14:dxf>
              <font>
                <color rgb="FFC00000"/>
              </font>
            </x14:dxf>
          </x14:cfRule>
          <x14:cfRule type="expression" priority="100" id="{34A1C460-45C7-4C47-9967-DCAAB6C7C949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6BC2431D-708A-4A93-B870-8D6E720DDF59}">
            <xm:f>W41&lt;60%*DataInduk!$L$18</xm:f>
            <x14:dxf>
              <font>
                <color rgb="FFC00000"/>
              </font>
            </x14:dxf>
          </x14:cfRule>
          <x14:cfRule type="expression" priority="98" id="{0B782193-B8BE-4C3B-9CD7-421DF2664CA8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4CAC7B1-ADD6-4934-9B3B-6EC6090F6732}">
            <xm:f>W42&lt;60%*DataInduk!$L$18</xm:f>
            <x14:dxf>
              <font>
                <color rgb="FFC00000"/>
              </font>
            </x14:dxf>
          </x14:cfRule>
          <x14:cfRule type="expression" priority="96" id="{329E8ADE-03C1-4D40-9C19-160FFCA05919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9BB4E084-0301-45EE-8EF7-37CACF8B7818}">
            <xm:f>W43&lt;60%*DataInduk!$L$18</xm:f>
            <x14:dxf>
              <font>
                <color rgb="FFC00000"/>
              </font>
            </x14:dxf>
          </x14:cfRule>
          <x14:cfRule type="expression" priority="94" id="{D1C164A5-F2BE-472F-B4AB-89FAD6C4A4A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81317F2C-0BED-495B-B80A-68F7834001D6}">
            <xm:f>W44&lt;60%*DataInduk!$L$18</xm:f>
            <x14:dxf>
              <font>
                <color rgb="FFC00000"/>
              </font>
            </x14:dxf>
          </x14:cfRule>
          <x14:cfRule type="expression" priority="92" id="{8726921A-A8CE-42FA-B69F-808FB16340D6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19C6322E-6A25-45FE-A63A-3FF60F6F7E69}">
            <xm:f>W45&lt;60%*DataInduk!$L$18</xm:f>
            <x14:dxf>
              <font>
                <color rgb="FFC00000"/>
              </font>
            </x14:dxf>
          </x14:cfRule>
          <x14:cfRule type="expression" priority="90" id="{A4C09474-411B-47F1-9E0E-CA76CF5938B1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E2265214-4B1E-4AF0-B11B-F8C7B59732E7}">
            <xm:f>W46&lt;60%*DataInduk!$L$18</xm:f>
            <x14:dxf>
              <font>
                <color rgb="FFC00000"/>
              </font>
            </x14:dxf>
          </x14:cfRule>
          <x14:cfRule type="expression" priority="88" id="{0530B5B0-E861-4414-AAE7-B29C4D12126E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8959420E-8D58-44E6-991A-F90791604B90}">
            <xm:f>W47&lt;60%*DataInduk!$L$18</xm:f>
            <x14:dxf>
              <font>
                <color rgb="FFC00000"/>
              </font>
            </x14:dxf>
          </x14:cfRule>
          <x14:cfRule type="expression" priority="86" id="{F4813B8D-F5EF-4858-8767-D0D15B46713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8104F458-F465-4259-8043-324A610B1BFC}">
            <xm:f>W48&lt;60%*DataInduk!$L$18</xm:f>
            <x14:dxf>
              <font>
                <color rgb="FFC00000"/>
              </font>
            </x14:dxf>
          </x14:cfRule>
          <x14:cfRule type="expression" priority="84" id="{BCC0B849-BACA-4B44-B460-FF44A5FC609B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80DA9CC3-5B54-4833-A017-BB47D0546DB3}">
            <xm:f>W19&lt;60%*DataInduk!$L$18</xm:f>
            <x14:dxf>
              <font>
                <color rgb="FFC00000"/>
              </font>
            </x14:dxf>
          </x14:cfRule>
          <x14:cfRule type="expression" priority="82" id="{F2C05E44-087A-49CF-93C9-50DF6EA5941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 t="str">
        <f>IF(U3="","","SUB")</f>
        <v>SUB</v>
      </c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IF(U3="","",IF(OR(DataInduk!$D$35="",DataInduk!$D$35=1),IF(LEN(DataInduk!$D$29)&gt;2,LEFT(DataInduk!$D$29,2),DataInduk!$D$29)&amp;"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IF(DataInduk!$D$35&lt;4,"",(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IF(DataInduk!$D$35&lt;4,"",(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IF(U3="","","Rekap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")&amp;IF(DataInduk!$D$31="Putra","Putra",IF(DataInduk!$D$31="Putri","Putri","")))))</f>
        <v>Rekap Nilai Pelajaran Maddah1 Santri Kelas 3D Putra</v>
      </c>
      <c r="N5" s="59" t="str">
        <f>IF(U3="","",IF(DataInduk!$H$4="Pesantren","Wali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"&amp;DataInduk!$D$45)</f>
        <v xml:space="preserve">Wali Kelas 3D Pa : </v>
      </c>
      <c r="O5" s="59"/>
      <c r="X5" s="59" t="str">
        <f>IF(U3="","",IF(DataInduk!$H$4="Pesantren","Pengampu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IF('DN1'!Z9="","",'DN1'!Z9)</f>
        <v/>
      </c>
      <c r="C9" s="45"/>
      <c r="D9" s="52" t="str">
        <f>IF('DN1'!AE9="","",'DN1'!AE9)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IF(KD1D!Z9="","",(KD1D!Z9/(IF(OR(DataInduk!$L$8="",DataInduk!$L$8=0),1,DataInduk!$L$8)))*100*(IF(OR(DataInduk!$J$8="",DataInduk!$J$8=0),0.01,DataInduk!$J$8)))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IF('DN1'!Z10="","",'DN1'!Z10)</f>
        <v/>
      </c>
      <c r="C10" s="47"/>
      <c r="D10" s="48" t="str">
        <f>IF('DN1'!AE10="","",'DN1'!AE10)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IF(KD1D!Z10="","",(KD1D!Z10/(IF(OR(DataInduk!$L$8="",DataInduk!$L$8=0),1,DataInduk!$L$8)))*100*(IF(OR(DataInduk!$J$8="",DataInduk!$J$8=0),0.01,DataInduk!$J$8)))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IF('DN1'!Z11="","",'DN1'!Z11)</f>
        <v/>
      </c>
      <c r="C11" s="45"/>
      <c r="D11" s="52" t="str">
        <f>IF('DN1'!AE11="","",'DN1'!AE11)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IF(KD1D!Z11="","",(KD1D!Z11/(IF(OR(DataInduk!$L$8="",DataInduk!$L$8=0),1,DataInduk!$L$8)))*100*(IF(OR(DataInduk!$J$8="",DataInduk!$J$8=0),0.01,DataInduk!$J$8)))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IF('DN1'!Z12="","",'DN1'!Z12)</f>
        <v/>
      </c>
      <c r="C12" s="47"/>
      <c r="D12" s="48" t="str">
        <f>IF('DN1'!AE12="","",'DN1'!AE12)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IF(KD1D!Z12="","",(KD1D!Z12/(IF(OR(DataInduk!$L$8="",DataInduk!$L$8=0),1,DataInduk!$L$8)))*100*(IF(OR(DataInduk!$J$8="",DataInduk!$J$8=0),0.01,DataInduk!$J$8)))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IF('DN1'!Z13="","",'DN1'!Z13)</f>
        <v/>
      </c>
      <c r="C13" s="45"/>
      <c r="D13" s="52" t="str">
        <f>IF('DN1'!AE13="","",'DN1'!AE13)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IF(KD1D!Z13="","",(KD1D!Z13/(IF(OR(DataInduk!$L$8="",DataInduk!$L$8=0),1,DataInduk!$L$8)))*100*(IF(OR(DataInduk!$J$8="",DataInduk!$J$8=0),0.01,DataInduk!$J$8)))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IF('DN1'!Z14="","",'DN1'!Z14)</f>
        <v/>
      </c>
      <c r="C14" s="47"/>
      <c r="D14" s="48" t="str">
        <f>IF('DN1'!AE14="","",'DN1'!AE14)</f>
        <v/>
      </c>
      <c r="E14" s="220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IF(KD1D!Z14="","",(KD1D!Z14/(IF(OR(DataInduk!$L$8="",DataInduk!$L$8=0),1,DataInduk!$L$8)))*100*(IF(OR(DataInduk!$J$8="",DataInduk!$J$8=0),0.01,DataInduk!$J$8)))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IF('DN1'!Z15="","",'DN1'!Z15)</f>
        <v/>
      </c>
      <c r="C15" s="45"/>
      <c r="D15" s="52" t="str">
        <f>IF('DN1'!AE15="","",'DN1'!AE15)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IF(KD1D!Z15="","",(KD1D!Z15/(IF(OR(DataInduk!$L$8="",DataInduk!$L$8=0),1,DataInduk!$L$8)))*100*(IF(OR(DataInduk!$J$8="",DataInduk!$J$8=0),0.01,DataInduk!$J$8)))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IF('DN1'!Z16="","",'DN1'!Z16)</f>
        <v/>
      </c>
      <c r="C16" s="47"/>
      <c r="D16" s="48" t="str">
        <f>IF('DN1'!AE16="","",'DN1'!AE16)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IF(KD1D!Z16="","",(KD1D!Z16/(IF(OR(DataInduk!$L$8="",DataInduk!$L$8=0),1,DataInduk!$L$8)))*100*(IF(OR(DataInduk!$J$8="",DataInduk!$J$8=0),0.01,DataInduk!$J$8)))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IF('DN1'!Z17="","",'DN1'!Z17)</f>
        <v/>
      </c>
      <c r="C17" s="45"/>
      <c r="D17" s="52" t="str">
        <f>IF('DN1'!AE17="","",'DN1'!AE17)</f>
        <v/>
      </c>
      <c r="E17" s="219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IF(KD1D!Z17="","",(KD1D!Z17/(IF(OR(DataInduk!$L$8="",DataInduk!$L$8=0),1,DataInduk!$L$8)))*100*(IF(OR(DataInduk!$J$8="",DataInduk!$J$8=0),0.01,DataInduk!$J$8)))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IF('DN1'!Z18="","",'DN1'!Z18)</f>
        <v/>
      </c>
      <c r="C18" s="47"/>
      <c r="D18" s="48" t="str">
        <f>IF('DN1'!AE18="","",'DN1'!AE18)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IF(KD1D!Z18="","",(KD1D!Z18/(IF(OR(DataInduk!$L$8="",DataInduk!$L$8=0),1,DataInduk!$L$8)))*100*(IF(OR(DataInduk!$J$8="",DataInduk!$J$8=0),0.01,DataInduk!$J$8)))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IF('DN1'!Z19="","",'DN1'!Z19)</f>
        <v/>
      </c>
      <c r="C19" s="45"/>
      <c r="D19" s="52" t="str">
        <f>IF('DN1'!AE19="","",'DN1'!AE19)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IF(KD1D!Z19="","",(KD1D!Z19/(IF(OR(DataInduk!$L$8="",DataInduk!$L$8=0),1,DataInduk!$L$8)))*100*(IF(OR(DataInduk!$J$8="",DataInduk!$J$8=0),0.01,DataInduk!$J$8)))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IF('DN1'!Z20="","",'DN1'!Z20)</f>
        <v/>
      </c>
      <c r="C20" s="47"/>
      <c r="D20" s="48" t="str">
        <f>IF('DN1'!AE20="","",'DN1'!AE20)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IF(KD1D!Z20="","",(KD1D!Z20/(IF(OR(DataInduk!$L$8="",DataInduk!$L$8=0),1,DataInduk!$L$8)))*100*(IF(OR(DataInduk!$J$8="",DataInduk!$J$8=0),0.01,DataInduk!$J$8)))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IF('DN1'!Z21="","",'DN1'!Z21)</f>
        <v/>
      </c>
      <c r="C21" s="45"/>
      <c r="D21" s="52" t="str">
        <f>IF('DN1'!AE21="","",'DN1'!AE21)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IF(KD1D!Z21="","",(KD1D!Z21/(IF(OR(DataInduk!$L$8="",DataInduk!$L$8=0),1,DataInduk!$L$8)))*100*(IF(OR(DataInduk!$J$8="",DataInduk!$J$8=0),0.01,DataInduk!$J$8)))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IF('DN1'!Z22="","",'DN1'!Z22)</f>
        <v/>
      </c>
      <c r="C22" s="47"/>
      <c r="D22" s="48" t="str">
        <f>IF('DN1'!AE22="","",'DN1'!AE22)</f>
        <v/>
      </c>
      <c r="E22" s="220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IF(KD1D!Z22="","",(KD1D!Z22/(IF(OR(DataInduk!$L$8="",DataInduk!$L$8=0),1,DataInduk!$L$8)))*100*(IF(OR(DataInduk!$J$8="",DataInduk!$J$8=0),0.01,DataInduk!$J$8)))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IF('DN1'!Z23="","",'DN1'!Z23)</f>
        <v/>
      </c>
      <c r="C23" s="45"/>
      <c r="D23" s="52" t="str">
        <f>IF('DN1'!AE23="","",'DN1'!AE23)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IF(KD1D!Z23="","",(KD1D!Z23/(IF(OR(DataInduk!$L$8="",DataInduk!$L$8=0),1,DataInduk!$L$8)))*100*(IF(OR(DataInduk!$J$8="",DataInduk!$J$8=0),0.01,DataInduk!$J$8)))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IF('DN1'!Z24="","",'DN1'!Z24)</f>
        <v/>
      </c>
      <c r="C24" s="47"/>
      <c r="D24" s="48" t="str">
        <f>IF('DN1'!AE24="","",'DN1'!AE24)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IF(KD1D!Z24="","",(KD1D!Z24/(IF(OR(DataInduk!$L$8="",DataInduk!$L$8=0),1,DataInduk!$L$8)))*100*(IF(OR(DataInduk!$J$8="",DataInduk!$J$8=0),0.01,DataInduk!$J$8)))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IF('DN1'!Z25="","",'DN1'!Z25)</f>
        <v/>
      </c>
      <c r="C25" s="45"/>
      <c r="D25" s="52" t="str">
        <f>IF('DN1'!AE25="","",'DN1'!AE25)</f>
        <v/>
      </c>
      <c r="E25" s="218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IF(KD1D!Z25="","",(KD1D!Z25/(IF(OR(DataInduk!$L$8="",DataInduk!$L$8=0),1,DataInduk!$L$8)))*100*(IF(OR(DataInduk!$J$8="",DataInduk!$J$8=0),0.01,DataInduk!$J$8)))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IF('DN1'!Z26="","",'DN1'!Z26)</f>
        <v/>
      </c>
      <c r="C26" s="47"/>
      <c r="D26" s="48" t="str">
        <f>IF('DN1'!AE26="","",'DN1'!AE26)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IF(KD1D!Z26="","",(KD1D!Z26/(IF(OR(DataInduk!$L$8="",DataInduk!$L$8=0),1,DataInduk!$L$8)))*100*(IF(OR(DataInduk!$J$8="",DataInduk!$J$8=0),0.01,DataInduk!$J$8)))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IF('DN1'!Z27="","",'DN1'!Z27)</f>
        <v/>
      </c>
      <c r="C27" s="45"/>
      <c r="D27" s="52" t="str">
        <f>IF('DN1'!AE27="","",'DN1'!AE27)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IF(KD1D!Z27="","",(KD1D!Z27/(IF(OR(DataInduk!$L$8="",DataInduk!$L$8=0),1,DataInduk!$L$8)))*100*(IF(OR(DataInduk!$J$8="",DataInduk!$J$8=0),0.01,DataInduk!$J$8)))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IF('DN1'!Z28="","",'DN1'!Z28)</f>
        <v/>
      </c>
      <c r="C28" s="47"/>
      <c r="D28" s="48" t="str">
        <f>IF('DN1'!AE28="","",'DN1'!AE28)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IF(KD1D!Z28="","",(KD1D!Z28/(IF(OR(DataInduk!$L$8="",DataInduk!$L$8=0),1,DataInduk!$L$8)))*100*(IF(OR(DataInduk!$J$8="",DataInduk!$J$8=0),0.01,DataInduk!$J$8)))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IF('DN1'!Z29="","",'DN1'!Z29)</f>
        <v/>
      </c>
      <c r="C29" s="45"/>
      <c r="D29" s="52" t="str">
        <f>IF('DN1'!AE29="","",'DN1'!AE29)</f>
        <v/>
      </c>
      <c r="E29" s="219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IF(KD1D!Z29="","",(KD1D!Z29/(IF(OR(DataInduk!$L$8="",DataInduk!$L$8=0),1,DataInduk!$L$8)))*100*(IF(OR(DataInduk!$J$8="",DataInduk!$J$8=0),0.01,DataInduk!$J$8)))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IF('DN1'!Z30="","",'DN1'!Z30)</f>
        <v/>
      </c>
      <c r="C30" s="47"/>
      <c r="D30" s="48" t="str">
        <f>IF('DN1'!AE30="","",'DN1'!AE30)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IF(KD1D!Z30="","",(KD1D!Z30/(IF(OR(DataInduk!$L$8="",DataInduk!$L$8=0),1,DataInduk!$L$8)))*100*(IF(OR(DataInduk!$J$8="",DataInduk!$J$8=0),0.01,DataInduk!$J$8)))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IF('DN1'!Z31="","",'DN1'!Z31)</f>
        <v/>
      </c>
      <c r="C31" s="45"/>
      <c r="D31" s="52" t="str">
        <f>IF('DN1'!AE31="","",'DN1'!AE31)</f>
        <v/>
      </c>
      <c r="E31" s="219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IF(KD1D!Z31="","",(KD1D!Z31/(IF(OR(DataInduk!$L$8="",DataInduk!$L$8=0),1,DataInduk!$L$8)))*100*(IF(OR(DataInduk!$J$8="",DataInduk!$J$8=0),0.01,DataInduk!$J$8)))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IF('DN1'!Z32="","",'DN1'!Z32)</f>
        <v/>
      </c>
      <c r="C32" s="47"/>
      <c r="D32" s="48" t="str">
        <f>IF('DN1'!AE32="","",'DN1'!AE32)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IF(KD1D!Z32="","",(KD1D!Z32/(IF(OR(DataInduk!$L$8="",DataInduk!$L$8=0),1,DataInduk!$L$8)))*100*(IF(OR(DataInduk!$J$8="",DataInduk!$J$8=0),0.01,DataInduk!$J$8)))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IF('DN1'!Z33="","",'DN1'!Z33)</f>
        <v/>
      </c>
      <c r="C33" s="45"/>
      <c r="D33" s="52" t="str">
        <f>IF('DN1'!AE33="","",'DN1'!AE33)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IF(KD1D!Z33="","",(KD1D!Z33/(IF(OR(DataInduk!$L$8="",DataInduk!$L$8=0),1,DataInduk!$L$8)))*100*(IF(OR(DataInduk!$J$8="",DataInduk!$J$8=0),0.01,DataInduk!$J$8)))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IF('DN1'!Z34="","",'DN1'!Z34)</f>
        <v/>
      </c>
      <c r="C34" s="47"/>
      <c r="D34" s="48" t="str">
        <f>IF('DN1'!AE34="","",'DN1'!AE34)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IF(KD1D!Z34="","",(KD1D!Z34/(IF(OR(DataInduk!$L$8="",DataInduk!$L$8=0),1,DataInduk!$L$8)))*100*(IF(OR(DataInduk!$J$8="",DataInduk!$J$8=0),0.01,DataInduk!$J$8)))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IF('DN1'!Z35="","",'DN1'!Z35)</f>
        <v/>
      </c>
      <c r="C35" s="45"/>
      <c r="D35" s="52" t="str">
        <f>IF('DN1'!AE35="","",'DN1'!AE35)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IF(KD1D!Z35="","",(KD1D!Z35/(IF(OR(DataInduk!$L$8="",DataInduk!$L$8=0),1,DataInduk!$L$8)))*100*(IF(OR(DataInduk!$J$8="",DataInduk!$J$8=0),0.01,DataInduk!$J$8)))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IF('DN1'!Z36="","",'DN1'!Z36)</f>
        <v/>
      </c>
      <c r="C36" s="47"/>
      <c r="D36" s="48" t="str">
        <f>IF('DN1'!AE36="","",'DN1'!AE36)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IF(KD1D!Z36="","",(KD1D!Z36/(IF(OR(DataInduk!$L$8="",DataInduk!$L$8=0),1,DataInduk!$L$8)))*100*(IF(OR(DataInduk!$J$8="",DataInduk!$J$8=0),0.01,DataInduk!$J$8)))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IF('DN1'!Z37="","",'DN1'!Z37)</f>
        <v/>
      </c>
      <c r="C37" s="45"/>
      <c r="D37" s="52" t="str">
        <f>IF('DN1'!AE37="","",'DN1'!AE37)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IF(KD1D!Z37="","",(KD1D!Z37/(IF(OR(DataInduk!$L$8="",DataInduk!$L$8=0),1,DataInduk!$L$8)))*100*(IF(OR(DataInduk!$J$8="",DataInduk!$J$8=0),0.01,DataInduk!$J$8)))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IF('DN1'!Z38="","",'DN1'!Z38)</f>
        <v/>
      </c>
      <c r="C38" s="47"/>
      <c r="D38" s="48" t="str">
        <f>IF('DN1'!AE38="","",'DN1'!AE38)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IF(KD1D!Z38="","",(KD1D!Z38/(IF(OR(DataInduk!$L$8="",DataInduk!$L$8=0),1,DataInduk!$L$8)))*100*(IF(OR(DataInduk!$J$8="",DataInduk!$J$8=0),0.01,DataInduk!$J$8)))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IF('DN1'!Z39="","",'DN1'!Z39)</f>
        <v/>
      </c>
      <c r="C39" s="45"/>
      <c r="D39" s="52" t="str">
        <f>IF('DN1'!AE39="","",'DN1'!AE39)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IF(KD1D!Z39="","",(KD1D!Z39/(IF(OR(DataInduk!$L$8="",DataInduk!$L$8=0),1,DataInduk!$L$8)))*100*(IF(OR(DataInduk!$J$8="",DataInduk!$J$8=0),0.01,DataInduk!$J$8)))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IF('DN1'!Z40="","",'DN1'!Z40)</f>
        <v/>
      </c>
      <c r="C40" s="47"/>
      <c r="D40" s="48" t="str">
        <f>IF('DN1'!AE40="","",'DN1'!AE40)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IF(KD1D!Z40="","",(KD1D!Z40/(IF(OR(DataInduk!$L$8="",DataInduk!$L$8=0),1,DataInduk!$L$8)))*100*(IF(OR(DataInduk!$J$8="",DataInduk!$J$8=0),0.01,DataInduk!$J$8)))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IF('DN1'!Z41="","",'DN1'!Z41)</f>
        <v/>
      </c>
      <c r="C41" s="45"/>
      <c r="D41" s="52" t="str">
        <f>IF('DN1'!AE41="","",'DN1'!AE41)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IF(KD1D!Z41="","",(KD1D!Z41/(IF(OR(DataInduk!$L$8="",DataInduk!$L$8=0),1,DataInduk!$L$8)))*100*(IF(OR(DataInduk!$J$8="",DataInduk!$J$8=0),0.01,DataInduk!$J$8)))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IF('DN1'!Z42="","",'DN1'!Z42)</f>
        <v/>
      </c>
      <c r="C42" s="47"/>
      <c r="D42" s="48" t="str">
        <f>IF('DN1'!AE42="","",'DN1'!AE42)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IF(KD1D!Z42="","",(KD1D!Z42/(IF(OR(DataInduk!$L$8="",DataInduk!$L$8=0),1,DataInduk!$L$8)))*100*(IF(OR(DataInduk!$J$8="",DataInduk!$J$8=0),0.01,DataInduk!$J$8)))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IF('DN1'!Z43="","",'DN1'!Z43)</f>
        <v/>
      </c>
      <c r="C43" s="45"/>
      <c r="D43" s="52" t="str">
        <f>IF('DN1'!AE43="","",'DN1'!AE43)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IF(KD1D!Z43="","",(KD1D!Z43/(IF(OR(DataInduk!$L$8="",DataInduk!$L$8=0),1,DataInduk!$L$8)))*100*(IF(OR(DataInduk!$J$8="",DataInduk!$J$8=0),0.01,DataInduk!$J$8)))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IF('DN1'!Z44="","",'DN1'!Z44)</f>
        <v/>
      </c>
      <c r="C44" s="47"/>
      <c r="D44" s="48" t="str">
        <f>IF('DN1'!AE44="","",'DN1'!AE44)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IF(KD1D!Z44="","",(KD1D!Z44/(IF(OR(DataInduk!$L$8="",DataInduk!$L$8=0),1,DataInduk!$L$8)))*100*(IF(OR(DataInduk!$J$8="",DataInduk!$J$8=0),0.01,DataInduk!$J$8)))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IF('DN1'!Z45="","",'DN1'!Z45)</f>
        <v/>
      </c>
      <c r="C45" s="45"/>
      <c r="D45" s="52" t="str">
        <f>IF('DN1'!AE45="","",'DN1'!AE45)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IF(KD1D!Z45="","",(KD1D!Z45/(IF(OR(DataInduk!$L$8="",DataInduk!$L$8=0),1,DataInduk!$L$8)))*100*(IF(OR(DataInduk!$J$8="",DataInduk!$J$8=0),0.01,DataInduk!$J$8)))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IF('DN1'!Z46="","",'DN1'!Z46)</f>
        <v/>
      </c>
      <c r="C46" s="47"/>
      <c r="D46" s="48" t="str">
        <f>IF('DN1'!AE46="","",'DN1'!AE46)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IF(KD1D!Z46="","",(KD1D!Z46/(IF(OR(DataInduk!$L$8="",DataInduk!$L$8=0),1,DataInduk!$L$8)))*100*(IF(OR(DataInduk!$J$8="",DataInduk!$J$8=0),0.01,DataInduk!$J$8)))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IF('DN1'!Z47="","",'DN1'!Z47)</f>
        <v/>
      </c>
      <c r="C47" s="45"/>
      <c r="D47" s="52" t="str">
        <f>IF('DN1'!AE47="","",'DN1'!AE47)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IF(KD1D!Z47="","",(KD1D!Z47/(IF(OR(DataInduk!$L$8="",DataInduk!$L$8=0),1,DataInduk!$L$8)))*100*(IF(OR(DataInduk!$J$8="",DataInduk!$J$8=0),0.01,DataInduk!$J$8)))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IF('DN1'!Z48="","",'DN1'!Z48)</f>
        <v/>
      </c>
      <c r="C48" s="47"/>
      <c r="D48" s="48" t="str">
        <f>IF('DN1'!AE48="","",'DN1'!AE48)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IF(KD1D!Z48="","",(KD1D!Z48/(IF(OR(DataInduk!$L$8="",DataInduk!$L$8=0),1,DataInduk!$L$8)))*100*(IF(OR(DataInduk!$J$8="",DataInduk!$J$8=0),0.01,DataInduk!$J$8)))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5169" priority="79" stopIfTrue="1">
      <formula>($U$9+$Z$9)&lt;60</formula>
    </cfRule>
    <cfRule type="expression" dxfId="15168" priority="80">
      <formula>($U$9+$Z$9)&lt;80</formula>
    </cfRule>
  </conditionalFormatting>
  <conditionalFormatting sqref="Z10">
    <cfRule type="expression" dxfId="15167" priority="77" stopIfTrue="1">
      <formula>($U$10+$Z$10)&lt;60</formula>
    </cfRule>
    <cfRule type="expression" dxfId="15166" priority="78">
      <formula>($U$10+$Z$10)&lt;80</formula>
    </cfRule>
  </conditionalFormatting>
  <conditionalFormatting sqref="Z11">
    <cfRule type="expression" dxfId="15165" priority="75" stopIfTrue="1">
      <formula>($U$11+$Z$11)&lt;60</formula>
    </cfRule>
    <cfRule type="expression" dxfId="15164" priority="76">
      <formula>($U$11+$Z$11)&lt;80</formula>
    </cfRule>
  </conditionalFormatting>
  <conditionalFormatting sqref="Z12">
    <cfRule type="expression" dxfId="15163" priority="73" stopIfTrue="1">
      <formula>($U$12+$Z$12)&lt;60</formula>
    </cfRule>
    <cfRule type="expression" dxfId="15162" priority="74">
      <formula>($U$12+$Z$12)&lt;80</formula>
    </cfRule>
  </conditionalFormatting>
  <conditionalFormatting sqref="Z13">
    <cfRule type="expression" dxfId="15161" priority="71" stopIfTrue="1">
      <formula>($U$13+$Z$13)&lt;60</formula>
    </cfRule>
    <cfRule type="expression" dxfId="15160" priority="72">
      <formula>($U$13+$Z$13)&lt;80</formula>
    </cfRule>
  </conditionalFormatting>
  <conditionalFormatting sqref="Z14">
    <cfRule type="expression" dxfId="15159" priority="69" stopIfTrue="1">
      <formula>($U$14+$Z$14)&lt;60</formula>
    </cfRule>
    <cfRule type="expression" dxfId="15158" priority="70">
      <formula>($U$14+$Z$14)&lt;80</formula>
    </cfRule>
  </conditionalFormatting>
  <conditionalFormatting sqref="Z15">
    <cfRule type="expression" dxfId="15157" priority="67" stopIfTrue="1">
      <formula>($U$15+$Z$15)&lt;60</formula>
    </cfRule>
    <cfRule type="expression" dxfId="15156" priority="68">
      <formula>($U$15+$Z$15)&lt;80</formula>
    </cfRule>
  </conditionalFormatting>
  <conditionalFormatting sqref="Z16">
    <cfRule type="expression" dxfId="15155" priority="65" stopIfTrue="1">
      <formula>($U$16+$Z$16)&lt;60</formula>
    </cfRule>
    <cfRule type="expression" dxfId="15154" priority="66">
      <formula>($U$16+$Z$16)&lt;80</formula>
    </cfRule>
  </conditionalFormatting>
  <conditionalFormatting sqref="Z17">
    <cfRule type="expression" dxfId="15153" priority="63" stopIfTrue="1">
      <formula>($U$17+$Z$17)&lt;60</formula>
    </cfRule>
    <cfRule type="expression" dxfId="15152" priority="64">
      <formula>($U$17+$Z$17)&lt;80</formula>
    </cfRule>
  </conditionalFormatting>
  <conditionalFormatting sqref="Z18">
    <cfRule type="expression" dxfId="15151" priority="61" stopIfTrue="1">
      <formula>($U$18+$Z$18)&lt;60</formula>
    </cfRule>
    <cfRule type="expression" dxfId="15150" priority="62">
      <formula>($U$18+$Z$18)&lt;80</formula>
    </cfRule>
  </conditionalFormatting>
  <conditionalFormatting sqref="Z19">
    <cfRule type="expression" dxfId="15149" priority="59" stopIfTrue="1">
      <formula>($U$19+$Z$19)&lt;60</formula>
    </cfRule>
    <cfRule type="expression" dxfId="15148" priority="60">
      <formula>($U$19+$Z$19)&lt;80</formula>
    </cfRule>
  </conditionalFormatting>
  <conditionalFormatting sqref="Z20">
    <cfRule type="expression" dxfId="15147" priority="57" stopIfTrue="1">
      <formula>($U$20+$Z$20)&lt;60</formula>
    </cfRule>
    <cfRule type="expression" dxfId="15146" priority="58">
      <formula>($U$20+$Z$20)&lt;80</formula>
    </cfRule>
  </conditionalFormatting>
  <conditionalFormatting sqref="Z21">
    <cfRule type="expression" dxfId="15145" priority="55" stopIfTrue="1">
      <formula>($U$21+$Z$21)&lt;60</formula>
    </cfRule>
    <cfRule type="expression" dxfId="15144" priority="56">
      <formula>($U$21+$Z$21)&lt;80</formula>
    </cfRule>
  </conditionalFormatting>
  <conditionalFormatting sqref="Z22">
    <cfRule type="expression" dxfId="15143" priority="53" stopIfTrue="1">
      <formula>($U$22+$Z$22)&lt;60</formula>
    </cfRule>
    <cfRule type="expression" dxfId="15142" priority="54">
      <formula>($U$22+$Z$22)&lt;80</formula>
    </cfRule>
  </conditionalFormatting>
  <conditionalFormatting sqref="Z23">
    <cfRule type="expression" dxfId="15141" priority="51" stopIfTrue="1">
      <formula>($U$23+$Z$23)&lt;60</formula>
    </cfRule>
    <cfRule type="expression" dxfId="15140" priority="52">
      <formula>($U$23+$Z$23)&lt;80</formula>
    </cfRule>
  </conditionalFormatting>
  <conditionalFormatting sqref="Z24">
    <cfRule type="expression" dxfId="15139" priority="49" stopIfTrue="1">
      <formula>($U$24+$Z$24)&lt;60</formula>
    </cfRule>
    <cfRule type="expression" dxfId="15138" priority="50">
      <formula>($U$24+$Z$24)&lt;80</formula>
    </cfRule>
  </conditionalFormatting>
  <conditionalFormatting sqref="Z25">
    <cfRule type="expression" dxfId="15137" priority="47" stopIfTrue="1">
      <formula>($U$25+$Z$25)&lt;60</formula>
    </cfRule>
    <cfRule type="expression" dxfId="15136" priority="48">
      <formula>($U$25+$Z$25)&lt;80</formula>
    </cfRule>
  </conditionalFormatting>
  <conditionalFormatting sqref="Z26">
    <cfRule type="expression" dxfId="15135" priority="45" stopIfTrue="1">
      <formula>($U$26+$Z$26)&lt;60</formula>
    </cfRule>
    <cfRule type="expression" dxfId="15134" priority="46">
      <formula>($U$26+$Z$26)&lt;80</formula>
    </cfRule>
  </conditionalFormatting>
  <conditionalFormatting sqref="Z27">
    <cfRule type="expression" dxfId="15133" priority="43" stopIfTrue="1">
      <formula>($U$27+$Z$27)&lt;60</formula>
    </cfRule>
    <cfRule type="expression" dxfId="15132" priority="44">
      <formula>($U$27+$Z$27)&lt;80</formula>
    </cfRule>
  </conditionalFormatting>
  <conditionalFormatting sqref="Z28">
    <cfRule type="expression" dxfId="15131" priority="41" stopIfTrue="1">
      <formula>($U$28+$Z$28)&lt;60</formula>
    </cfRule>
    <cfRule type="expression" dxfId="15130" priority="42">
      <formula>($U$28+$Z$28)&lt;80</formula>
    </cfRule>
  </conditionalFormatting>
  <conditionalFormatting sqref="Z29">
    <cfRule type="expression" dxfId="15129" priority="39" stopIfTrue="1">
      <formula>($U$29+$Z$29)&lt;60</formula>
    </cfRule>
    <cfRule type="expression" dxfId="15128" priority="40">
      <formula>($U$29+$Z$29)&lt;80</formula>
    </cfRule>
  </conditionalFormatting>
  <conditionalFormatting sqref="Z30">
    <cfRule type="expression" dxfId="15127" priority="37" stopIfTrue="1">
      <formula>($U$30+$Z$30)&lt;60</formula>
    </cfRule>
    <cfRule type="expression" dxfId="15126" priority="38">
      <formula>($U$30+$Z$30)&lt;80</formula>
    </cfRule>
  </conditionalFormatting>
  <conditionalFormatting sqref="Z31">
    <cfRule type="expression" dxfId="15125" priority="35" stopIfTrue="1">
      <formula>($U$31+$Z$31)&lt;60</formula>
    </cfRule>
    <cfRule type="expression" dxfId="15124" priority="36">
      <formula>($U$31+$Z$31)&lt;80</formula>
    </cfRule>
  </conditionalFormatting>
  <conditionalFormatting sqref="Z32">
    <cfRule type="expression" dxfId="15123" priority="33" stopIfTrue="1">
      <formula>($U$32+$Z$32)&lt;60</formula>
    </cfRule>
    <cfRule type="expression" dxfId="15122" priority="34">
      <formula>($U$32+$Z$32)&lt;80</formula>
    </cfRule>
  </conditionalFormatting>
  <conditionalFormatting sqref="Z33">
    <cfRule type="expression" dxfId="15121" priority="31" stopIfTrue="1">
      <formula>($U$33+$Z$33)&lt;60</formula>
    </cfRule>
    <cfRule type="expression" dxfId="15120" priority="32">
      <formula>($U$33+$Z$33)&lt;80</formula>
    </cfRule>
  </conditionalFormatting>
  <conditionalFormatting sqref="Z34">
    <cfRule type="expression" dxfId="15119" priority="29" stopIfTrue="1">
      <formula>($U$34+$Z$34)&lt;60</formula>
    </cfRule>
    <cfRule type="expression" dxfId="15118" priority="30">
      <formula>($U$34+$Z$34)&lt;80</formula>
    </cfRule>
  </conditionalFormatting>
  <conditionalFormatting sqref="Z35">
    <cfRule type="expression" dxfId="15117" priority="27" stopIfTrue="1">
      <formula>($U$35+$Z$35)&lt;60</formula>
    </cfRule>
    <cfRule type="expression" dxfId="15116" priority="28">
      <formula>($U$35+$Z$35)&lt;80</formula>
    </cfRule>
  </conditionalFormatting>
  <conditionalFormatting sqref="Z36">
    <cfRule type="expression" dxfId="15115" priority="25" stopIfTrue="1">
      <formula>($U$36+$Z$36)&lt;60</formula>
    </cfRule>
    <cfRule type="expression" dxfId="15114" priority="26">
      <formula>($U$36+$Z$36)&lt;80</formula>
    </cfRule>
  </conditionalFormatting>
  <conditionalFormatting sqref="Z37">
    <cfRule type="expression" dxfId="15113" priority="23" stopIfTrue="1">
      <formula>($U$37+$Z$37)&lt;60</formula>
    </cfRule>
    <cfRule type="expression" dxfId="15112" priority="24">
      <formula>($U$37+$Z$37)&lt;80</formula>
    </cfRule>
  </conditionalFormatting>
  <conditionalFormatting sqref="Z38">
    <cfRule type="expression" dxfId="15111" priority="21" stopIfTrue="1">
      <formula>($U$38+$Z$38)&lt;60</formula>
    </cfRule>
    <cfRule type="expression" dxfId="15110" priority="22">
      <formula>($U$38+$Z$38)&lt;80</formula>
    </cfRule>
  </conditionalFormatting>
  <conditionalFormatting sqref="Z39">
    <cfRule type="expression" dxfId="15109" priority="19">
      <formula>($U$39+$Z$39)&lt;60</formula>
    </cfRule>
    <cfRule type="expression" dxfId="15108" priority="20">
      <formula>($U$39+$Z$39)&lt;80</formula>
    </cfRule>
  </conditionalFormatting>
  <conditionalFormatting sqref="Z40">
    <cfRule type="expression" dxfId="15107" priority="17" stopIfTrue="1">
      <formula>($U$40+$Z$40)&lt;60</formula>
    </cfRule>
    <cfRule type="expression" dxfId="15106" priority="18">
      <formula>($U$40+$Z$40)&lt;80</formula>
    </cfRule>
  </conditionalFormatting>
  <conditionalFormatting sqref="Z41">
    <cfRule type="expression" dxfId="15105" priority="15" stopIfTrue="1">
      <formula>($U$41+$Z$41)&lt;60</formula>
    </cfRule>
    <cfRule type="expression" dxfId="15104" priority="16">
      <formula>($U$41+$Z$41)&lt;80</formula>
    </cfRule>
  </conditionalFormatting>
  <conditionalFormatting sqref="Z42">
    <cfRule type="expression" dxfId="15103" priority="13" stopIfTrue="1">
      <formula>($U$42+$Z$42)&lt;60</formula>
    </cfRule>
    <cfRule type="expression" dxfId="15102" priority="14">
      <formula>($U$42+$Z$42)&lt;80</formula>
    </cfRule>
  </conditionalFormatting>
  <conditionalFormatting sqref="Z43">
    <cfRule type="expression" dxfId="15101" priority="11" stopIfTrue="1">
      <formula>($U$43+$Z$43)&lt;60</formula>
    </cfRule>
    <cfRule type="expression" dxfId="15100" priority="12">
      <formula>($U$43+$Z$43)&lt;80</formula>
    </cfRule>
  </conditionalFormatting>
  <conditionalFormatting sqref="Z44">
    <cfRule type="expression" dxfId="15099" priority="9" stopIfTrue="1">
      <formula>($U$44+$Z$44)&lt;60</formula>
    </cfRule>
    <cfRule type="expression" dxfId="15098" priority="10">
      <formula>($U$44+$Z$44)&lt;80</formula>
    </cfRule>
  </conditionalFormatting>
  <conditionalFormatting sqref="Z45">
    <cfRule type="expression" dxfId="15097" priority="7" stopIfTrue="1">
      <formula>($U$45+$Z$45)&lt;60</formula>
    </cfRule>
    <cfRule type="expression" dxfId="15096" priority="8">
      <formula>($U$45+$Z$45)&lt;80</formula>
    </cfRule>
  </conditionalFormatting>
  <conditionalFormatting sqref="Z46">
    <cfRule type="expression" dxfId="15095" priority="5" stopIfTrue="1">
      <formula>($U$46+$Z$46)&lt;60</formula>
    </cfRule>
    <cfRule type="expression" dxfId="15094" priority="6">
      <formula>($U$46+$Z$46)&lt;80</formula>
    </cfRule>
  </conditionalFormatting>
  <conditionalFormatting sqref="Z47">
    <cfRule type="expression" dxfId="15093" priority="3" stopIfTrue="1">
      <formula>($U$47+$Z$47)&lt;60</formula>
    </cfRule>
    <cfRule type="expression" dxfId="15092" priority="4">
      <formula>($U$47+$Z$47)&lt;80</formula>
    </cfRule>
  </conditionalFormatting>
  <conditionalFormatting sqref="Z48">
    <cfRule type="expression" dxfId="15091" priority="1" stopIfTrue="1">
      <formula>($U$48+$Z$48)&lt;60</formula>
    </cfRule>
    <cfRule type="expression" dxfId="150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662FB64C-2AD4-4EC0-801A-A9141A9AB199}">
            <xm:f>$U$9&lt;60%*DataInduk!L14</xm:f>
            <x14:dxf>
              <font>
                <color rgb="FFC00000"/>
              </font>
            </x14:dxf>
          </x14:cfRule>
          <x14:cfRule type="expression" priority="1440" id="{5646BF4F-D0FE-4464-AF1F-8948698EBDBC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8F88E9A2-AC9E-4172-9875-2DE24EF782AD}">
            <xm:f>$U$10&lt;60%*DataInduk!L14</xm:f>
            <x14:dxf>
              <font>
                <color rgb="FFC00000"/>
              </font>
            </x14:dxf>
          </x14:cfRule>
          <x14:cfRule type="expression" priority="1438" id="{8B938A6A-232E-4C89-8CBA-8829530C66C0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46A36D5-B560-4697-ADA6-B6EF4574F2BF}">
            <xm:f>$U$11&lt;60%*DataInduk!L14</xm:f>
            <x14:dxf>
              <font>
                <color rgb="FFC00000"/>
              </font>
            </x14:dxf>
          </x14:cfRule>
          <x14:cfRule type="expression" priority="1436" id="{EFCA9BAF-1E55-4BE8-849B-963A5921A06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DB5C5C63-D0FC-436B-9291-CA9688657220}">
            <xm:f>$U$12&lt;60%*DataInduk!L14</xm:f>
            <x14:dxf>
              <font>
                <color rgb="FFC00000"/>
              </font>
            </x14:dxf>
          </x14:cfRule>
          <x14:cfRule type="expression" priority="1434" id="{0A706357-6A78-452A-9861-608A0ACE23F4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38C8E482-005C-4529-B55A-096B71730CB9}">
            <xm:f>$U$13&lt;60%*DataInduk!L14</xm:f>
            <x14:dxf>
              <font>
                <color rgb="FFC00000"/>
              </font>
            </x14:dxf>
          </x14:cfRule>
          <x14:cfRule type="expression" priority="1432" id="{B1D951DA-38AE-40D3-A18C-75DA8AE331E2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F20A1CF5-BA32-415C-B414-B6C9391AF77E}">
            <xm:f>$U$14&lt;60%*DataInduk!L14</xm:f>
            <x14:dxf>
              <font>
                <color rgb="FFC00000"/>
              </font>
            </x14:dxf>
          </x14:cfRule>
          <x14:cfRule type="expression" priority="1430" id="{9D14981B-85F6-40EE-8D42-89D3E7014722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9D3A1703-800A-4EC8-B98A-16B3043BCE6A}">
            <xm:f>$U$15&lt;60%*DataInduk!L14</xm:f>
            <x14:dxf>
              <font>
                <color rgb="FFC00000"/>
              </font>
            </x14:dxf>
          </x14:cfRule>
          <x14:cfRule type="expression" priority="1428" id="{8AAE1117-FACE-4FCB-8CEA-3472E350D8B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34E042A8-00F5-406C-9374-A468303AAB2D}">
            <xm:f>$U$16&lt;60%*DataInduk!L14</xm:f>
            <x14:dxf>
              <font>
                <color rgb="FFC00000"/>
              </font>
            </x14:dxf>
          </x14:cfRule>
          <x14:cfRule type="expression" priority="1426" id="{E33B4E3C-1164-4785-8005-11F34458B0D3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6CE1016-3851-4F6B-B472-B2294FE6614E}">
            <xm:f>$U$17&lt;60%*DataInduk!L14</xm:f>
            <x14:dxf>
              <font>
                <color rgb="FFC00000"/>
              </font>
            </x14:dxf>
          </x14:cfRule>
          <x14:cfRule type="expression" priority="1424" id="{483F1449-EA81-421C-9356-D738818DD408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0F346B36-3580-444E-A1C7-B74972D88C51}">
            <xm:f>$U$18&lt;60%*DataInduk!L14</xm:f>
            <x14:dxf>
              <font>
                <color rgb="FFC00000"/>
              </font>
            </x14:dxf>
          </x14:cfRule>
          <x14:cfRule type="expression" priority="1422" id="{8650F3A0-0ED5-4D39-9528-7838545CE907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14E21801-E46A-4BF3-8598-A446A71E1AF1}">
            <xm:f>$U$19&lt;60%*DataInduk!L14</xm:f>
            <x14:dxf>
              <font>
                <color rgb="FFC00000"/>
              </font>
            </x14:dxf>
          </x14:cfRule>
          <x14:cfRule type="expression" priority="1420" id="{C6B42D66-D0AC-4A4A-93BA-419F88DE77B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E5DABB5D-135A-4BE9-A760-56F300F505DF}">
            <xm:f>$U$20&lt;60%*DataInduk!L14</xm:f>
            <x14:dxf>
              <font>
                <color rgb="FFC00000"/>
              </font>
            </x14:dxf>
          </x14:cfRule>
          <x14:cfRule type="expression" priority="1418" id="{DC30C23A-6FBB-4D33-B5F9-8A7B4DA9BB02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D6A53186-A269-4FA1-94ED-745DE1C3CD5C}">
            <xm:f>$U$21&lt;60%*DataInduk!L14</xm:f>
            <x14:dxf>
              <font>
                <color rgb="FFC00000"/>
              </font>
            </x14:dxf>
          </x14:cfRule>
          <x14:cfRule type="expression" priority="1416" id="{F484E10D-2DDF-454B-811A-A1C17461810D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DFD65A9-FDDE-4AE4-885C-BA1989C53520}">
            <xm:f>$U$22&lt;60%*DataInduk!L14</xm:f>
            <x14:dxf>
              <font>
                <color rgb="FFC00000"/>
              </font>
            </x14:dxf>
          </x14:cfRule>
          <x14:cfRule type="expression" priority="1414" id="{18F3A5D2-BB16-4D39-8B8B-825392A0E5AB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F19B5DEF-DE1F-467C-BD93-D314E0BF5249}">
            <xm:f>$U$23&lt;60%*DataInduk!L14</xm:f>
            <x14:dxf>
              <font>
                <color rgb="FFC00000"/>
              </font>
            </x14:dxf>
          </x14:cfRule>
          <x14:cfRule type="expression" priority="1412" id="{E5DEBBB7-EC94-4087-A902-F010CFEAB30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F0CFCDB-7D5E-4751-AA5D-5266542033F7}">
            <xm:f>$U$24&lt;60%*DataInduk!L14</xm:f>
            <x14:dxf>
              <font>
                <color rgb="FFC00000"/>
              </font>
            </x14:dxf>
          </x14:cfRule>
          <x14:cfRule type="expression" priority="1410" id="{E74641E2-3A4C-4387-9F94-8FBFCF84CE11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AF54B46-F995-4A89-A0EE-874976F909D0}">
            <xm:f>$U$25&lt;60%*DataInduk!L14</xm:f>
            <x14:dxf>
              <font>
                <color rgb="FFC00000"/>
              </font>
            </x14:dxf>
          </x14:cfRule>
          <x14:cfRule type="expression" priority="1408" id="{DA690B3C-EFBE-4CBD-B07F-EB3A012C6D84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AA9B9754-44F3-4500-83E6-7E5040EACF7F}">
            <xm:f>$U$26&lt;60%*DataInduk!L14</xm:f>
            <x14:dxf>
              <font>
                <color rgb="FFC00000"/>
              </font>
            </x14:dxf>
          </x14:cfRule>
          <x14:cfRule type="expression" priority="1406" id="{92E7A437-B1E3-41B3-95D3-104AEFC74D6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1DA05B35-21D4-4569-8113-0A28E5DF9B6D}">
            <xm:f>$U$27&lt;60%*DataInduk!L14</xm:f>
            <x14:dxf>
              <font>
                <color rgb="FFC00000"/>
              </font>
            </x14:dxf>
          </x14:cfRule>
          <x14:cfRule type="expression" priority="1404" id="{0BDF6AC7-D88A-43E3-B22E-A3451B4A256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77D33B0-8037-4EF2-B826-15D2A39DB963}">
            <xm:f>$U$28&lt;60%*DataInduk!L14</xm:f>
            <x14:dxf>
              <font>
                <color rgb="FFC00000"/>
              </font>
            </x14:dxf>
          </x14:cfRule>
          <x14:cfRule type="expression" priority="1402" id="{F2E1034E-CC9F-4A63-8B98-AAE3776FBFB5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3CA54AB8-208A-4EF9-B23D-B43FC422E456}">
            <xm:f>$U$29&lt;60%*DataInduk!L14</xm:f>
            <x14:dxf>
              <font>
                <color rgb="FFC00000"/>
              </font>
            </x14:dxf>
          </x14:cfRule>
          <x14:cfRule type="expression" priority="1400" id="{BE32DFAB-7257-43C2-B5A7-9C13098D566B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0E4529B0-A6FD-4325-AA9D-6B793747E533}">
            <xm:f>$U$30&lt;60%*DataInduk!L14</xm:f>
            <x14:dxf>
              <font>
                <color rgb="FFC00000"/>
              </font>
            </x14:dxf>
          </x14:cfRule>
          <x14:cfRule type="expression" priority="1398" id="{B7F4F616-0AB9-4B16-97AF-489C1ABD591A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723C9FFC-6378-4FF7-893D-56CB4D8491E0}">
            <xm:f>$U$31&lt;60%*DataInduk!L14</xm:f>
            <x14:dxf>
              <font>
                <color rgb="FFC00000"/>
              </font>
            </x14:dxf>
          </x14:cfRule>
          <x14:cfRule type="expression" priority="1396" id="{80DC00E9-B74E-4C59-B0A2-C40D95938C1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A4AAC208-1BC2-415C-A478-94CA991F0E79}">
            <xm:f>$U$32&lt;60%*DataInduk!L14</xm:f>
            <x14:dxf>
              <font>
                <color rgb="FFC00000"/>
              </font>
            </x14:dxf>
          </x14:cfRule>
          <x14:cfRule type="expression" priority="1394" id="{F6A267AE-9274-4E97-AD6C-4BE4476DBC6D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B021EF0-6380-48FD-9D18-9FFBBF497191}">
            <xm:f>$U$33&lt;60%*DataInduk!L14</xm:f>
            <x14:dxf>
              <font>
                <color rgb="FFC00000"/>
              </font>
            </x14:dxf>
          </x14:cfRule>
          <x14:cfRule type="expression" priority="1392" id="{36BE634B-ED06-4DB2-A99D-84EBFEDF3886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33920513-5CE4-4841-9C30-B3D8252F4364}">
            <xm:f>$U$34&lt;60%*DataInduk!L14</xm:f>
            <x14:dxf>
              <font>
                <color rgb="FFC00000"/>
              </font>
            </x14:dxf>
          </x14:cfRule>
          <x14:cfRule type="expression" priority="1390" id="{FB4EAC3C-6A6F-4BA9-8FDD-DE9B8D1A9127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F1615F39-049F-43BE-967B-F5E806B7EA2B}">
            <xm:f>$U$35&lt;60%*DataInduk!L14</xm:f>
            <x14:dxf>
              <font>
                <color rgb="FFC00000"/>
              </font>
            </x14:dxf>
          </x14:cfRule>
          <x14:cfRule type="expression" priority="1388" id="{6B3AF40A-DE2D-4BD9-A999-3ACFBF8085C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A766E721-0CCE-4C2A-99F3-C09263669493}">
            <xm:f>$U$36&lt;60%*DataInduk!L14</xm:f>
            <x14:dxf>
              <font>
                <color rgb="FFC00000"/>
              </font>
            </x14:dxf>
          </x14:cfRule>
          <x14:cfRule type="expression" priority="1386" id="{FBA268E5-F1FB-477B-8F49-007A81AC794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00461FBF-8DF7-4D73-90A2-0FA5A3FCAF2F}">
            <xm:f>$U$37&lt;60%*DataInduk!L14</xm:f>
            <x14:dxf>
              <font>
                <color rgb="FFC00000"/>
              </font>
            </x14:dxf>
          </x14:cfRule>
          <x14:cfRule type="expression" priority="1384" id="{F161138E-5300-4393-BB48-E03323C4C074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1E8161D3-93AE-4DD1-9158-4C1FC6C9F89B}">
            <xm:f>$U$38&lt;60%*DataInduk!L14</xm:f>
            <x14:dxf>
              <font>
                <color rgb="FFC00000"/>
              </font>
            </x14:dxf>
          </x14:cfRule>
          <x14:cfRule type="expression" priority="1382" id="{19DBFBAD-3822-48E4-917F-0EABA3D1913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234893E5-C37C-4FE0-A06F-B8E67276A5BA}">
            <xm:f>$U$39&lt;60%*DataInduk!L14</xm:f>
            <x14:dxf>
              <font>
                <color rgb="FFC00000"/>
              </font>
            </x14:dxf>
          </x14:cfRule>
          <x14:cfRule type="expression" priority="1380" id="{215A9EA7-9769-4D16-BD37-BDE4B81F2B89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F1119DBB-3CE0-43AB-886B-2A6B4C8A1189}">
            <xm:f>$U$40&lt;60%*DataInduk!L14</xm:f>
            <x14:dxf>
              <font>
                <color rgb="FFC00000"/>
              </font>
            </x14:dxf>
          </x14:cfRule>
          <x14:cfRule type="expression" priority="1378" id="{3B9CC7EE-E1AC-4919-9A6D-CF63C63538B2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E9EAE49D-41AC-415E-95D4-B0847B15FB63}">
            <xm:f>$U$41&lt;60%*DataInduk!L14</xm:f>
            <x14:dxf>
              <font>
                <color rgb="FFC00000"/>
              </font>
            </x14:dxf>
          </x14:cfRule>
          <x14:cfRule type="expression" priority="1376" id="{E04F4813-8B9E-4BCC-B8EF-38F2E31613BF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7460F32D-CD38-4FD0-A43A-FBEF3B022E8D}">
            <xm:f>$U$42&lt;60%*DataInduk!L14</xm:f>
            <x14:dxf>
              <font>
                <color rgb="FFC00000"/>
              </font>
            </x14:dxf>
          </x14:cfRule>
          <x14:cfRule type="expression" priority="1374" id="{2AB32451-10E2-4550-86BB-588302075B73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E5720F4C-E5C0-4A1A-8E41-85562E65E9B6}">
            <xm:f>$U$43&lt;60%*DataInduk!L14</xm:f>
            <x14:dxf>
              <font>
                <color rgb="FFC00000"/>
              </font>
            </x14:dxf>
          </x14:cfRule>
          <x14:cfRule type="expression" priority="1372" id="{4DF09BE6-057B-49C9-B388-C931DCF6258C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7A184FB3-045E-405D-A676-F74DD97D6D48}">
            <xm:f>$U$44&lt;60%*DataInduk!L14</xm:f>
            <x14:dxf>
              <font>
                <color rgb="FFC00000"/>
              </font>
            </x14:dxf>
          </x14:cfRule>
          <x14:cfRule type="expression" priority="1370" id="{5E056AB8-C2AC-4A56-8A75-5CA10979571E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9B2AEB92-6C94-46E6-803D-676C048CF8A1}">
            <xm:f>$U$45&lt;60%*DataInduk!L14</xm:f>
            <x14:dxf>
              <font>
                <color rgb="FFC00000"/>
              </font>
            </x14:dxf>
          </x14:cfRule>
          <x14:cfRule type="expression" priority="1368" id="{5BB6A3BA-68C9-4057-BC15-22658CEAA8C3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BAF8FE15-D850-496D-BE87-A14CDD92CDCF}">
            <xm:f>$U$46&lt;60%*DataInduk!L14</xm:f>
            <x14:dxf>
              <font>
                <color rgb="FFC00000"/>
              </font>
            </x14:dxf>
          </x14:cfRule>
          <x14:cfRule type="expression" priority="1366" id="{0280EBF5-A38C-41AB-A5E7-4330094E4A9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E205678A-E10C-4232-B4A9-FFFF06C482CB}">
            <xm:f>$U$47&lt;60%*DataInduk!L14</xm:f>
            <x14:dxf>
              <font>
                <color rgb="FFC00000"/>
              </font>
            </x14:dxf>
          </x14:cfRule>
          <x14:cfRule type="expression" priority="1364" id="{60CF9861-2A83-4F74-869B-310928736B4E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7218C1F-5AC8-4250-8A41-D3AC3F282EC4}">
            <xm:f>$U$48&lt;60%*DataInduk!L14</xm:f>
            <x14:dxf>
              <font>
                <color rgb="FFC00000"/>
              </font>
            </x14:dxf>
          </x14:cfRule>
          <x14:cfRule type="expression" priority="1362" id="{14A3C1C8-C37F-418F-A3F6-DB851D6C3D00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50A70DC8-68F1-4520-B6D7-EADBF37D54E1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693F823-0B73-4404-AA93-3B485CF7650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091BFE11-2251-4B3D-9488-E6122778A85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D1538EC-EF9F-4D18-B21A-10CF20038630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3280DE55-E749-4D4C-8BA2-E81536E969F5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75504DE9-A392-48E8-A8B9-9152F5CF400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4E932FF8-82EB-4236-891A-939E6D453974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7EE79E32-6B60-4F20-9FB4-CBA092A0D818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883475A1-974D-4B06-9E41-3EE262325BAA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895535CD-C4AE-409B-AA7E-0B784A09D6B7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7D840908-F24E-4A86-A20E-4501FFFC0142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DE44EC0D-95A1-464A-AE0B-EF92EFA567EB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435877F5-295C-4928-A7BA-ED4EB719EAAD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A09E03BD-8404-46E3-A385-8E086E8A05CF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FE55487C-F4A2-460F-AAB5-017EC67A812D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6C89CBAA-D05D-438D-9E53-E07EB057D44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495B17AF-3D7E-43F5-9987-B96FBD74D92D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52822B4E-42F4-42E4-9643-C2009E964913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7D9499BC-9444-48CC-85BA-18C90934DAFB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8827A51-D1C5-4D94-9709-D0DC62B953DB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4295C3BC-9573-4238-BDA6-F8F04FD6F052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38A3B524-5BBD-428C-951C-BE564C01BD42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F2DCF38A-13DE-4B16-80FA-E91B22EFA2B8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35DE9BEA-8249-4FB0-882D-F56CB3DB586E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325B1DF7-20EE-4A79-A73B-D2463382BADB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FA71F33F-ADA9-4900-B6C3-2759E68CA025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9EE61ADD-DD47-41BC-8A4B-B20C1E5941F6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DB761280-7F2C-4CC1-B03A-9EE276536A47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94E45C8F-7072-4918-8037-02CC5DC5465D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238AFC4E-A2BA-4266-8B6E-FD02B03F9BA8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54BF0C3-B034-40CD-91EB-30A61756C3B4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54F7FB6-03D0-451E-8975-E7F59F1BECBF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0D70776A-D79B-4CDF-B536-012B7C51EA40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C0CA66BD-D811-45A8-9B42-98EB628DB84B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A37C7D1F-E4B0-4A31-9B34-A4AA4948DA9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6E5051D-4CD8-44EF-BF39-3E0F76485DCA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3C2453C6-50D1-4BCE-94A5-0BCBD7C674FF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A5CA07E-9600-40B5-9759-C5BF8DBEC4B1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D7EFC96F-5A94-4F19-8660-E7B7C3A927F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E4EE6F3F-6E88-45CA-8647-68B10F4F401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E08BC5E9-9805-43A9-95A4-E2B60133D03B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D565BE38-A2AA-4BFA-8E9F-CFDD5C24CC58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4E60CA37-5783-408B-9A9E-6BFD4D01F1A9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70B4CF50-E024-4420-B833-07BD745C4400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8D80C0C-710D-4FF9-A723-2BB6604F8B11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B10E42B1-4DB2-4226-834E-C86561502F66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CB9BB0C6-73EF-4880-B107-B3EDBE76F69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E23EA7D1-1F54-4207-A354-8EB90E27C5F7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534CAB5-0C3B-420A-A9EA-83CF36799D70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29269C80-265A-4902-A3BC-79AE85C10CD8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B20C9A25-C3BE-4ABA-BE10-EB78750AC19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282E0287-4398-4701-B59D-69A54A3E420D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D5F463BE-89FB-43FE-9C88-E6F680217CB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A123E0ED-E275-4BD6-A82B-79859EB4F6F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3FF65B3-B9BD-48F4-8028-70D99CF09259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A51C8FB6-BEF4-4632-935E-349457637606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F46D8A2A-3364-4B56-BFF7-0568F8695237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C5DD1514-5F16-4E33-8DDA-CC078A6D1B3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76D2008-807A-4363-9652-3A3A613E8788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CE45A3F-F3D3-4EBF-BFBC-E7DB1C247CD4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2CAF3887-0CC6-4D29-91B3-EC4D3DC3E6BD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437EAA1F-D08A-4635-A2A9-F685B0ED96D5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990ABD4-3A30-48F5-8A01-58980EDBA92C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BFB0089B-CBBF-471D-BD69-FE153EC7AB4E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5075C174-F5F5-435D-8207-DBCBA02C9EF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3050EE3C-389B-4643-8F9D-78D6DB455E0E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A22B70EE-E807-4B57-AEF2-12B10AAB234A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FF15B6F9-C687-474C-A320-D072F18938E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B30B5B30-7F9A-436F-AC41-355B43233343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A0990198-BF95-4695-944D-8BCA99750FB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A585029-F127-4B9C-869C-96392441A31A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5B98115-7E82-49B4-8E49-61F5ED86FABD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525BFF55-FA00-48F4-901A-8970ED8B4459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7499447-86EF-4C13-B3A7-522AA202CCD9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C59098C5-0034-4C38-89F5-E2CD4F01140E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1D8C88DF-90A6-4A24-AC11-57190FE123B3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08F89C6F-7674-4CCF-8544-A71037B19B1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5C559347-B519-4FDB-83A9-8E3DCFA4D944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CC5522B-0301-471C-91AA-E26F29C5AC58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F4BB3F79-9877-4613-8FCD-B6BD8CAAC9E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75DDF0F9-983B-4A5C-BF30-89E1248E0735}">
            <xm:f>$E$9&lt;60%*DataInduk!L6</xm:f>
            <x14:dxf>
              <font>
                <color rgb="FFC00000"/>
              </font>
            </x14:dxf>
          </x14:cfRule>
          <x14:cfRule type="expression" priority="1200" id="{AD1CA0AE-6BB9-49C8-B55C-9FBE469F4B12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5E0EF45-6593-4500-A251-27BA4F727224}">
            <xm:f>$E$10&lt;60%*DataInduk!L6</xm:f>
            <x14:dxf>
              <font>
                <color rgb="FFC00000"/>
              </font>
            </x14:dxf>
          </x14:cfRule>
          <x14:cfRule type="expression" priority="1198" id="{6E84D08A-DF04-4CDB-83A5-9D82D08FEBB6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3A25BCF1-9C94-496A-9DCD-688F85F70EC7}">
            <xm:f>$E$11&lt;60%*DataInduk!L6</xm:f>
            <x14:dxf>
              <font>
                <color rgb="FFC00000"/>
              </font>
            </x14:dxf>
          </x14:cfRule>
          <x14:cfRule type="expression" priority="1196" id="{4BB3BCF6-19BA-46FD-AF41-70D90A3F426A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845C975B-A80F-41AC-B13D-27CD14838A0B}">
            <xm:f>$E$12&lt;60%*DataInduk!L6</xm:f>
            <x14:dxf>
              <font>
                <color rgb="FFC00000"/>
              </font>
            </x14:dxf>
          </x14:cfRule>
          <x14:cfRule type="expression" priority="1194" id="{CC3A68FD-9110-436A-8C1B-0E00A709167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26FC02C9-C4A0-4168-9526-559762BCE337}">
            <xm:f>$E$13&lt;60%*DataInduk!L6</xm:f>
            <x14:dxf>
              <font>
                <color rgb="FFC00000"/>
              </font>
            </x14:dxf>
          </x14:cfRule>
          <x14:cfRule type="expression" priority="1192" id="{EF96E5CF-C974-4CF6-8E2A-63E275EC6D1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AA416066-24D5-42E5-AC42-ACB390AF1654}">
            <xm:f>$E$14&lt;60%*DataInduk!L6</xm:f>
            <x14:dxf>
              <font>
                <color rgb="FFC00000"/>
              </font>
            </x14:dxf>
          </x14:cfRule>
          <x14:cfRule type="expression" priority="1190" id="{59675D60-F7F7-4701-9B79-5DAE3DEF8146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340DAA32-8A03-4F50-89BF-B5ED21B0E6A4}">
            <xm:f>$E$15&lt;60%*DataInduk!L6</xm:f>
            <x14:dxf>
              <font>
                <color rgb="FFC00000"/>
              </font>
            </x14:dxf>
          </x14:cfRule>
          <x14:cfRule type="expression" priority="1188" id="{502127E6-49C6-4C85-8A15-9C17E37BD88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FFFB5F66-18A9-4EC2-B2B9-676E4DA0F256}">
            <xm:f>$E$16&lt;60%*DataInduk!L6</xm:f>
            <x14:dxf>
              <font>
                <color rgb="FFC00000"/>
              </font>
            </x14:dxf>
          </x14:cfRule>
          <x14:cfRule type="expression" priority="1186" id="{E8F08CCC-0B30-4B7C-B69A-01E983D63CD4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31EA8B2F-BAC7-457D-9470-FBD4517992F9}">
            <xm:f>$E$17&lt;60%*DataInduk!L6</xm:f>
            <x14:dxf>
              <font>
                <color rgb="FFC00000"/>
              </font>
            </x14:dxf>
          </x14:cfRule>
          <x14:cfRule type="expression" priority="1184" id="{19768DA3-102E-4100-89EA-278ED6078471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C3D495F1-08B4-48F1-B037-D73418E685E7}">
            <xm:f>$E$18&lt;60%*DataInduk!L6</xm:f>
            <x14:dxf>
              <font>
                <color rgb="FFC00000"/>
              </font>
            </x14:dxf>
          </x14:cfRule>
          <x14:cfRule type="expression" priority="1182" id="{F2BD5240-5CD2-4541-B2B3-BA8705609821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1439C5F4-2A5A-40DB-BFB7-B68266902CC6}">
            <xm:f>$E$19&lt;60%*DataInduk!L6</xm:f>
            <x14:dxf>
              <font>
                <color rgb="FFC00000"/>
              </font>
            </x14:dxf>
          </x14:cfRule>
          <x14:cfRule type="expression" priority="1180" id="{72F41CB4-9A66-45D4-A69F-D58DBA87A87C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27ACCF6A-DE30-47EB-903E-5FF936AA32F4}">
            <xm:f>$E$20&lt;60%*DataInduk!L6</xm:f>
            <x14:dxf>
              <font>
                <color rgb="FFC00000"/>
              </font>
            </x14:dxf>
          </x14:cfRule>
          <x14:cfRule type="expression" priority="1178" id="{D8E53331-DC76-49FE-8D27-0B966641296A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CD13BA8A-DBEC-4243-9A78-9E866126F96B}">
            <xm:f>$E$21&lt;60%*DataInduk!L6</xm:f>
            <x14:dxf>
              <font>
                <color rgb="FFC00000"/>
              </font>
            </x14:dxf>
          </x14:cfRule>
          <x14:cfRule type="expression" priority="1176" id="{8DF8CE45-E5F0-4BFE-B441-47FDB1A68FBC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2312AF8-035D-465C-8D17-C8F0F0A22B1A}">
            <xm:f>$E$22&lt;60%*DataInduk!L6</xm:f>
            <x14:dxf>
              <font>
                <color rgb="FFC00000"/>
              </font>
            </x14:dxf>
          </x14:cfRule>
          <x14:cfRule type="expression" priority="1174" id="{9B254515-3AB4-4E53-A403-A8F0B3D3E4A0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203567F-1646-467A-BCE6-A42F24AB70E8}">
            <xm:f>$E$23&lt;60%*DataInduk!L6</xm:f>
            <x14:dxf>
              <font>
                <color rgb="FFC00000"/>
              </font>
            </x14:dxf>
          </x14:cfRule>
          <x14:cfRule type="expression" priority="1172" id="{F4869BFF-3BBC-4DD2-B0A3-F2790C2F8FD2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F959DD45-A13F-4AD7-B878-2669DCF5AAB5}">
            <xm:f>$E$24&lt;60%*DataInduk!L6</xm:f>
            <x14:dxf>
              <font>
                <color rgb="FFC00000"/>
              </font>
            </x14:dxf>
          </x14:cfRule>
          <x14:cfRule type="expression" priority="1170" id="{78A6AC3F-3344-43B3-99CF-F0CD7AB26C47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D5A7F659-A341-423E-AB44-593CB064E3DA}">
            <xm:f>$E$25&lt;60%*DataInduk!L6</xm:f>
            <x14:dxf>
              <font>
                <color rgb="FFC00000"/>
              </font>
            </x14:dxf>
          </x14:cfRule>
          <x14:cfRule type="expression" priority="1168" id="{C39ECEB7-05BB-4C4D-ABD0-12953B9F919E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C3C2EAD-B791-4FC3-8D9B-E8C7D659A6BF}">
            <xm:f>$E$26&lt;60%*DataInduk!L6</xm:f>
            <x14:dxf>
              <font>
                <color rgb="FFC00000"/>
              </font>
            </x14:dxf>
          </x14:cfRule>
          <x14:cfRule type="expression" priority="1166" id="{29C170EB-B064-4577-8160-B5A8FE2AF588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FBA6D11D-9C76-4423-BE45-D6B4ADEA79BC}">
            <xm:f>$E$27&lt;60%*DataInduk!L6</xm:f>
            <x14:dxf>
              <font>
                <color rgb="FFC00000"/>
              </font>
            </x14:dxf>
          </x14:cfRule>
          <x14:cfRule type="expression" priority="1164" id="{59FE8172-B01E-4F53-8455-D321825C3560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82799061-C8AE-4B74-A53D-48DD880A800F}">
            <xm:f>$E$28&lt;60%*DataInduk!L6</xm:f>
            <x14:dxf>
              <font>
                <color rgb="FFC00000"/>
              </font>
            </x14:dxf>
          </x14:cfRule>
          <x14:cfRule type="expression" priority="1162" id="{F379C401-0DC6-40E9-84F7-21C4C8382013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0B77D5C-B909-434B-9360-CEC93F588DC5}">
            <xm:f>$E$29&lt;60%*DataInduk!L6</xm:f>
            <x14:dxf>
              <font>
                <color rgb="FFC00000"/>
              </font>
            </x14:dxf>
          </x14:cfRule>
          <x14:cfRule type="expression" priority="1160" id="{D67DE0BE-4B25-4115-8EC8-D699C3C10860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99EC3DE9-1FDD-4363-B22A-93CA57B2BD88}">
            <xm:f>$E$30&lt;60%*DataInduk!L6</xm:f>
            <x14:dxf>
              <font>
                <color rgb="FFC00000"/>
              </font>
            </x14:dxf>
          </x14:cfRule>
          <x14:cfRule type="expression" priority="1158" id="{55A3C705-D1AF-438C-A171-54940F531B3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B15ACBE7-0EEE-4697-AB7F-6B0377051465}">
            <xm:f>$E$31&lt;60%*DataInduk!L6</xm:f>
            <x14:dxf>
              <font>
                <color rgb="FFC00000"/>
              </font>
            </x14:dxf>
          </x14:cfRule>
          <x14:cfRule type="expression" priority="1156" id="{CC99541A-794C-4181-9964-BD4754A7571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A9BDC866-6E0B-4189-A81A-80B924814A2D}">
            <xm:f>$E$32&lt;60%*DataInduk!L6</xm:f>
            <x14:dxf>
              <font>
                <color rgb="FFC00000"/>
              </font>
            </x14:dxf>
          </x14:cfRule>
          <x14:cfRule type="expression" priority="1154" id="{35750365-7D90-4A94-823E-6FD3BB1A869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D159CD4-8CF5-4238-B886-576C8A3B7055}">
            <xm:f>$E$33&lt;60%*DataInduk!L6</xm:f>
            <x14:dxf>
              <font>
                <color rgb="FFC00000"/>
              </font>
            </x14:dxf>
          </x14:cfRule>
          <x14:cfRule type="expression" priority="1152" id="{46ED7D9B-E5AD-40DA-955D-00DB86CA3A7B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5A50491-82D7-4D55-A07B-EE0D6B606580}">
            <xm:f>$E$34&lt;60%*DataInduk!L6</xm:f>
            <x14:dxf>
              <font>
                <color rgb="FFC00000"/>
              </font>
            </x14:dxf>
          </x14:cfRule>
          <x14:cfRule type="expression" priority="1150" id="{A3D4822C-2619-49AC-BF89-10EE49E8D4C1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62F9F9C0-A45B-4A0E-9BE1-EE9D7E14A53C}">
            <xm:f>$E$35&lt;60%*DataInduk!L6</xm:f>
            <x14:dxf>
              <font>
                <color rgb="FFC00000"/>
              </font>
            </x14:dxf>
          </x14:cfRule>
          <x14:cfRule type="expression" priority="1148" id="{908F64D4-C506-43F4-8C88-ADE6FF4E8BD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4860889E-BD8F-4EF6-8E0C-ED44F2F38206}">
            <xm:f>$E$36&lt;60%*DataInduk!L6</xm:f>
            <x14:dxf>
              <font>
                <color rgb="FFC00000"/>
              </font>
            </x14:dxf>
          </x14:cfRule>
          <x14:cfRule type="expression" priority="1146" id="{A94213A0-9487-47CB-95B1-023FA98D5004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2DF7F5CE-A1D7-41DA-8815-5D6DF8902464}">
            <xm:f>$E$37&lt;60%*DataInduk!L6</xm:f>
            <x14:dxf>
              <font>
                <color rgb="FFC00000"/>
              </font>
            </x14:dxf>
          </x14:cfRule>
          <x14:cfRule type="expression" priority="1144" id="{E345AFD6-F987-4744-BF19-ADEA9078F83C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D0FB9842-2420-49E0-A41C-645B379A4D1D}">
            <xm:f>$E$38&lt;60%*DataInduk!L6</xm:f>
            <x14:dxf>
              <font>
                <color rgb="FFC00000"/>
              </font>
            </x14:dxf>
          </x14:cfRule>
          <x14:cfRule type="expression" priority="1142" id="{5C3194EE-2634-42D6-B6ED-0DC82DFD8B5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3C3DEB8D-9897-45FE-9497-838076E7168F}">
            <xm:f>$E$39&lt;60%*DataInduk!L6</xm:f>
            <x14:dxf>
              <font>
                <color rgb="FFC00000"/>
              </font>
            </x14:dxf>
          </x14:cfRule>
          <x14:cfRule type="expression" priority="1140" id="{D6FF2004-29AD-4A73-B70E-44EFDB560C39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AAC022F5-D22C-482F-AA56-6F8496A550FC}">
            <xm:f>$E$40&lt;60%*DataInduk!L6</xm:f>
            <x14:dxf>
              <font>
                <color rgb="FFC00000"/>
              </font>
            </x14:dxf>
          </x14:cfRule>
          <x14:cfRule type="expression" priority="1138" id="{5AE94DFD-06E3-43B0-B7BB-E56D6F655574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445622E2-E3B5-449C-B418-4BA588B0D5F9}">
            <xm:f>$E$41&lt;60%*DataInduk!L6</xm:f>
            <x14:dxf>
              <font>
                <color rgb="FFC00000"/>
              </font>
            </x14:dxf>
          </x14:cfRule>
          <x14:cfRule type="expression" priority="1136" id="{CA1C0CED-E15A-48B6-8504-1558CDE37B33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F6EC08E-BABE-4F38-80A3-6C996E7AF901}">
            <xm:f>$E$42&lt;60%*DataInduk!L6</xm:f>
            <x14:dxf>
              <font>
                <color rgb="FFC00000"/>
              </font>
            </x14:dxf>
          </x14:cfRule>
          <x14:cfRule type="expression" priority="1134" id="{A1C0EC1A-934F-4272-9673-78DB8DC7036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E36D9F79-EDB2-4800-AD5B-EAAB8156F54B}">
            <xm:f>$E$43&lt;60%*DataInduk!L6</xm:f>
            <x14:dxf>
              <font>
                <color rgb="FFC00000"/>
              </font>
            </x14:dxf>
          </x14:cfRule>
          <x14:cfRule type="expression" priority="1132" id="{F4996AF7-1DCF-4518-A2A0-A10B2DEC9755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E72F46E7-A109-4208-8C6A-37C03D85708C}">
            <xm:f>$E$44&lt;60%*DataInduk!L6</xm:f>
            <x14:dxf>
              <font>
                <color rgb="FFC00000"/>
              </font>
            </x14:dxf>
          </x14:cfRule>
          <x14:cfRule type="expression" priority="1130" id="{682235A4-20B4-4885-B132-06CCACDBE4B6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E21BC669-B266-4D0D-8865-7F5D5FC3E36D}">
            <xm:f>$E$45&lt;60%*DataInduk!L6</xm:f>
            <x14:dxf>
              <font>
                <color rgb="FFC00000"/>
              </font>
            </x14:dxf>
          </x14:cfRule>
          <x14:cfRule type="expression" priority="1128" id="{0C981512-2381-4B21-B95A-966D83C4802E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6C127A11-A445-44FA-B371-2E8134E2CE36}">
            <xm:f>$E$46&lt;60%*DataInduk!L6</xm:f>
            <x14:dxf>
              <font>
                <color rgb="FFC00000"/>
              </font>
            </x14:dxf>
          </x14:cfRule>
          <x14:cfRule type="expression" priority="1126" id="{28B6DC70-5867-4EFC-BC7A-6C60831646C6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13D8F3D6-0585-4C57-B1F2-75409C1167B8}">
            <xm:f>$E$47&lt;60%*DataInduk!L6</xm:f>
            <x14:dxf>
              <font>
                <color rgb="FFC00000"/>
              </font>
            </x14:dxf>
          </x14:cfRule>
          <x14:cfRule type="expression" priority="1124" id="{55F247C9-3807-48FB-81FB-78B27B9AB21E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6F881D6D-165F-4A01-88B0-4FF17AD285FD}">
            <xm:f>$E$48&lt;60%*DataInduk!L6</xm:f>
            <x14:dxf>
              <font>
                <color rgb="FFC00000"/>
              </font>
            </x14:dxf>
          </x14:cfRule>
          <x14:cfRule type="expression" priority="1122" id="{D703916B-383A-4736-8054-5F83D0B93373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ABBCCC1-D0E3-484E-BD25-41D1778F8E7C}">
            <xm:f>$F$9&lt;60%*DataInduk!L6</xm:f>
            <x14:dxf>
              <font>
                <color rgb="FFC00000"/>
              </font>
            </x14:dxf>
          </x14:cfRule>
          <x14:cfRule type="expression" priority="1120" id="{6CDF01D7-FDFC-431A-8400-7B5E31EAFCE1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8523AF68-E456-4DD3-A52D-FD3DABEBA79A}">
            <xm:f>$F$10&lt;60%*DataInduk!L6</xm:f>
            <x14:dxf>
              <font>
                <color rgb="FFC00000"/>
              </font>
            </x14:dxf>
          </x14:cfRule>
          <x14:cfRule type="expression" priority="1118" id="{423FC580-385D-4661-92F4-95C03DE8C32D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F9C26055-3A0F-41C8-8B04-8F1FBAA01701}">
            <xm:f>$F$11&lt;60%*DataInduk!L6</xm:f>
            <x14:dxf>
              <font>
                <color rgb="FFC00000"/>
              </font>
            </x14:dxf>
          </x14:cfRule>
          <x14:cfRule type="expression" priority="1116" id="{2EF459ED-EE4C-42E4-BC46-AC417301A903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537538C5-082B-4210-8F18-F34E9297F2F8}">
            <xm:f>$F$12&lt;60%*DataInduk!L6</xm:f>
            <x14:dxf>
              <font>
                <color rgb="FFC00000"/>
              </font>
            </x14:dxf>
          </x14:cfRule>
          <x14:cfRule type="expression" priority="1114" id="{A6544F9F-6704-464B-B525-B20FD6B1009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7B486A6F-5E6C-42C0-B6D2-2A9998BA7DE8}">
            <xm:f>$F$13&lt;60%*DataInduk!L6</xm:f>
            <x14:dxf>
              <font>
                <color rgb="FFC00000"/>
              </font>
            </x14:dxf>
          </x14:cfRule>
          <x14:cfRule type="expression" priority="1112" id="{33FC86D5-BEB6-4925-A132-E8D8897558F4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BBDBF05C-14F0-4B2D-8A3D-D549B60CEE5D}">
            <xm:f>$F$14&lt;60%*DataInduk!L6</xm:f>
            <x14:dxf>
              <font>
                <color rgb="FFC00000"/>
              </font>
            </x14:dxf>
          </x14:cfRule>
          <x14:cfRule type="expression" priority="1110" id="{6FD9A3AC-B9DD-4629-8C91-92B414C72D13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251D6276-37A8-4D52-96F5-7B78D7FCB935}">
            <xm:f>$F$15&lt;60%*DataInduk!L6</xm:f>
            <x14:dxf>
              <font>
                <color rgb="FFC00000"/>
              </font>
            </x14:dxf>
          </x14:cfRule>
          <x14:cfRule type="expression" priority="1108" id="{1BD3FBB4-620D-454B-A40F-4ADF45B83906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CA2048A-C285-4DC0-B279-34BF31D2C810}">
            <xm:f>$F$16&lt;60%*DataInduk!L6</xm:f>
            <x14:dxf>
              <font>
                <color rgb="FFC00000"/>
              </font>
            </x14:dxf>
          </x14:cfRule>
          <x14:cfRule type="expression" priority="1106" id="{F7E11A90-CA6B-4E2A-AE73-5D3FEADE89B3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A2E39993-FD7D-4CE6-9ECF-F34EC5B203F2}">
            <xm:f>$F$17&lt;60%*DataInduk!L6</xm:f>
            <x14:dxf>
              <font>
                <color rgb="FFC00000"/>
              </font>
            </x14:dxf>
          </x14:cfRule>
          <x14:cfRule type="expression" priority="1104" id="{5B3264E1-5012-4ED2-B87B-050173B4081A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259566C8-49CA-4C88-B450-1C988F4B2541}">
            <xm:f>$F$18&lt;60%*DataInduk!L6</xm:f>
            <x14:dxf>
              <font>
                <color rgb="FFC00000"/>
              </font>
            </x14:dxf>
          </x14:cfRule>
          <x14:cfRule type="expression" priority="1102" id="{76099AE4-C5D9-4046-812B-9D9D2380DB9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C4AFF060-1823-460F-8441-66032FE7F2D0}">
            <xm:f>$F$19&lt;60%*DataInduk!L6</xm:f>
            <x14:dxf>
              <font>
                <color rgb="FFC00000"/>
              </font>
            </x14:dxf>
          </x14:cfRule>
          <x14:cfRule type="expression" priority="1100" id="{884923C9-7705-4F7B-9AB8-450F3EE78AFA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DE4F09F6-F4E8-4CDD-855B-0C4663D95DDD}">
            <xm:f>$F$20&lt;60%*DataInduk!L6</xm:f>
            <x14:dxf>
              <font>
                <color rgb="FFC00000"/>
              </font>
            </x14:dxf>
          </x14:cfRule>
          <x14:cfRule type="expression" priority="1098" id="{44C07602-EDED-4ECB-90A2-2E87ED3E024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6D49C956-1731-45EA-B179-650602B2119C}">
            <xm:f>$F$21&lt;60%*DataInduk!L6</xm:f>
            <x14:dxf>
              <font>
                <color rgb="FFC00000"/>
              </font>
            </x14:dxf>
          </x14:cfRule>
          <x14:cfRule type="expression" priority="1096" id="{35008134-BD35-421A-88CD-649F2EC0BBF4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36B8E577-05CE-491C-8993-B6FBCF1AE260}">
            <xm:f>$F$22&lt;60%*DataInduk!L6</xm:f>
            <x14:dxf>
              <font>
                <color rgb="FFC00000"/>
              </font>
            </x14:dxf>
          </x14:cfRule>
          <x14:cfRule type="expression" priority="1094" id="{3693DEA5-7661-49CC-B429-F5323E4CB525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92829833-E253-48F7-A063-78243C358319}">
            <xm:f>$F$23&lt;60%*DataInduk!L6</xm:f>
            <x14:dxf>
              <font>
                <color rgb="FFC00000"/>
              </font>
            </x14:dxf>
          </x14:cfRule>
          <x14:cfRule type="expression" priority="1092" id="{F634FF18-86F0-4B3A-9F5F-523098C5C3DA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F914F727-31A9-4D15-98F9-B962BF559204}">
            <xm:f>$F$24&lt;60%*DataInduk!L6</xm:f>
            <x14:dxf>
              <font>
                <color rgb="FFC00000"/>
              </font>
            </x14:dxf>
          </x14:cfRule>
          <x14:cfRule type="expression" priority="1090" id="{C1D0B647-5A07-4898-9921-D5CEFADD8CFE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A36825D9-DAA7-4655-ABA3-74F89B4FDE03}">
            <xm:f>$F$25&lt;60%*DataInduk!L6</xm:f>
            <x14:dxf>
              <font>
                <color rgb="FFC00000"/>
              </font>
            </x14:dxf>
          </x14:cfRule>
          <x14:cfRule type="expression" priority="1088" id="{43AEDB93-34DB-4DFB-BCF4-07B852A31EDC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AD9101F-B8A0-48B0-903B-A89E8F00854C}">
            <xm:f>$F$26&lt;60%*DataInduk!L6</xm:f>
            <x14:dxf>
              <font>
                <color rgb="FFC00000"/>
              </font>
            </x14:dxf>
          </x14:cfRule>
          <x14:cfRule type="expression" priority="1086" id="{A2648103-ED02-4B1F-8DB2-F54249C6097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69D7AFE-C7F6-4DB8-BB2F-F17CF9FF4A09}">
            <xm:f>$F$27&lt;60%*DataInduk!L6</xm:f>
            <x14:dxf>
              <font>
                <color rgb="FFC00000"/>
              </font>
            </x14:dxf>
          </x14:cfRule>
          <x14:cfRule type="expression" priority="1084" id="{EA5862BD-E230-48F2-8057-00A5381199E5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BBB7D70E-910B-43EB-B906-BFEA1E495126}">
            <xm:f>$F$28&lt;60%*DataInduk!L6</xm:f>
            <x14:dxf>
              <font>
                <color rgb="FFC00000"/>
              </font>
            </x14:dxf>
          </x14:cfRule>
          <x14:cfRule type="expression" priority="1082" id="{540416E7-B433-4636-B657-28E245DDC45A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B75D6A61-6060-4DE9-B5C6-6BAF02BC8556}">
            <xm:f>$F$29&lt;60%*DataInduk!L6</xm:f>
            <x14:dxf>
              <font>
                <color rgb="FFC00000"/>
              </font>
            </x14:dxf>
          </x14:cfRule>
          <x14:cfRule type="expression" priority="1080" id="{8931BD97-8748-4CC1-AEAA-5CF22C1654D6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88D87FEA-7D09-48C8-AB15-16CAE55ABF36}">
            <xm:f>$F$30&lt;60%*DataInduk!L6</xm:f>
            <x14:dxf>
              <font>
                <color rgb="FFC00000"/>
              </font>
            </x14:dxf>
          </x14:cfRule>
          <x14:cfRule type="expression" priority="1078" id="{0DBCA982-B4AA-4DA8-B9F3-2372C77367E2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18069C13-931F-4736-8816-C06E27949814}">
            <xm:f>$F$31&lt;60%*DataInduk!L6</xm:f>
            <x14:dxf>
              <font>
                <color rgb="FFC00000"/>
              </font>
            </x14:dxf>
          </x14:cfRule>
          <x14:cfRule type="expression" priority="1076" id="{F2EDAE66-A974-4393-B7C7-4F693B19066F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65BC7713-938A-4D27-8ECC-99C973DEEB5D}">
            <xm:f>$F$32&lt;60%*DataInduk!L6</xm:f>
            <x14:dxf>
              <font>
                <color rgb="FFC00000"/>
              </font>
            </x14:dxf>
          </x14:cfRule>
          <x14:cfRule type="expression" priority="1074" id="{430B1EE9-BE63-46C1-ACB9-6AD25418B3B5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9698720C-1D9E-4E00-8D70-F8F655BFC0A3}">
            <xm:f>$F$33&lt;60%*DataInduk!L6</xm:f>
            <x14:dxf>
              <font>
                <color rgb="FFC00000"/>
              </font>
            </x14:dxf>
          </x14:cfRule>
          <x14:cfRule type="expression" priority="1072" id="{8F2DAE3E-4564-463C-B943-5F82F734441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79344F5C-EB2B-487A-8E72-A46D0043F378}">
            <xm:f>$F$34&lt;60%*DataInduk!L6</xm:f>
            <x14:dxf>
              <font>
                <color rgb="FFC00000"/>
              </font>
            </x14:dxf>
          </x14:cfRule>
          <x14:cfRule type="expression" priority="1070" id="{FFFD5137-B61E-4FCB-B86C-9B37909C26EE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2F0A562E-02C7-4C39-AD9D-AF9D1DE67AF3}">
            <xm:f>$F$35&lt;60%*DataInduk!L6</xm:f>
            <x14:dxf>
              <font>
                <color rgb="FFC00000"/>
              </font>
            </x14:dxf>
          </x14:cfRule>
          <x14:cfRule type="expression" priority="1068" id="{EE3156CF-6360-415D-B7EC-21B0185730D9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8DD2F7D9-29F0-4293-AD84-78AF93F36083}">
            <xm:f>$F$36&lt;60%*DataInduk!L6</xm:f>
            <x14:dxf>
              <font>
                <color rgb="FFC00000"/>
              </font>
            </x14:dxf>
          </x14:cfRule>
          <x14:cfRule type="expression" priority="1066" id="{9E8265FE-A269-4ECC-A919-CA94F6959690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08B40ABB-FE2C-4D78-B1C2-5EA45429690F}">
            <xm:f>$F$37&lt;60%*DataInduk!L6</xm:f>
            <x14:dxf>
              <font>
                <color rgb="FFC00000"/>
              </font>
            </x14:dxf>
          </x14:cfRule>
          <x14:cfRule type="expression" priority="1064" id="{BB72E275-5EBD-465E-9F3B-8B6968271E06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6E467578-402C-4275-BA19-847CC9B66990}">
            <xm:f>$F$38&lt;60%*DataInduk!L6</xm:f>
            <x14:dxf>
              <font>
                <color rgb="FFC00000"/>
              </font>
            </x14:dxf>
          </x14:cfRule>
          <x14:cfRule type="expression" priority="1062" id="{597A095C-6D3A-4881-AFA7-E81744922228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434DF8D1-34F7-4E1C-A959-82FCD72AE7DC}">
            <xm:f>$F$39&lt;60%*DataInduk!L6</xm:f>
            <x14:dxf>
              <font>
                <color rgb="FFC00000"/>
              </font>
            </x14:dxf>
          </x14:cfRule>
          <x14:cfRule type="expression" priority="1060" id="{C1B2218F-E6C4-43B6-8CE1-04D178614CAF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5C7E7C9A-024D-4CA4-9F14-C1C4221B39D3}">
            <xm:f>$F$40&lt;60%*DataInduk!L6</xm:f>
            <x14:dxf>
              <font>
                <color rgb="FFC00000"/>
              </font>
            </x14:dxf>
          </x14:cfRule>
          <x14:cfRule type="expression" priority="1058" id="{E47BAC84-FE03-4FE4-BDDA-29C2C7C7BE11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1D63801F-B32F-49E5-B4EE-248B799B39A6}">
            <xm:f>$F$41&lt;60%*DataInduk!L6</xm:f>
            <x14:dxf>
              <font>
                <color rgb="FFC00000"/>
              </font>
            </x14:dxf>
          </x14:cfRule>
          <x14:cfRule type="expression" priority="1056" id="{9ABC6FDB-9D3D-487B-BDF9-F7CA56BE6BE2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95C0623-4F80-496C-ADC8-EE49EC58FB0B}">
            <xm:f>$F$42&lt;60%*DataInduk!L6</xm:f>
            <x14:dxf>
              <font>
                <color rgb="FFC00000"/>
              </font>
            </x14:dxf>
          </x14:cfRule>
          <x14:cfRule type="expression" priority="1054" id="{6AD2985D-A38D-4D51-9712-C39814AABD80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37DE39F1-B703-4A6A-A778-770CC1E25858}">
            <xm:f>$F$43&lt;60%*DataInduk!L6</xm:f>
            <x14:dxf>
              <font>
                <color rgb="FFC00000"/>
              </font>
            </x14:dxf>
          </x14:cfRule>
          <x14:cfRule type="expression" priority="1052" id="{7F6AEBBE-8A3E-4B1B-9910-2869ED99BA3F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FCC6E274-8A96-4137-A808-17FA886C5759}">
            <xm:f>$F$44&lt;60%*DataInduk!L6</xm:f>
            <x14:dxf>
              <font>
                <color rgb="FFC00000"/>
              </font>
            </x14:dxf>
          </x14:cfRule>
          <x14:cfRule type="expression" priority="1050" id="{059CED74-FCF6-4592-A339-E2727A918FA3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DEBF414B-453C-4365-9CCD-9E018E985441}">
            <xm:f>$F$45&lt;60%*DataInduk!L6</xm:f>
            <x14:dxf>
              <font>
                <color rgb="FFC00000"/>
              </font>
            </x14:dxf>
          </x14:cfRule>
          <x14:cfRule type="expression" priority="1048" id="{2095F03F-06C0-40CD-B1DE-3E793F8EAD46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C3DDC495-3C93-4D89-B3C8-00CBD084FD6B}">
            <xm:f>$F$46&lt;60%*DataInduk!L6</xm:f>
            <x14:dxf>
              <font>
                <color rgb="FFC00000"/>
              </font>
            </x14:dxf>
          </x14:cfRule>
          <x14:cfRule type="expression" priority="1046" id="{28283944-B5DE-4F45-9A6F-54DFD2594E19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A49722F-B244-42D5-9E0C-2099533D4829}">
            <xm:f>$F$47&lt;60%*DataInduk!L6</xm:f>
            <x14:dxf>
              <font>
                <color rgb="FFC00000"/>
              </font>
            </x14:dxf>
          </x14:cfRule>
          <x14:cfRule type="expression" priority="1044" id="{7A66A486-A502-43DD-9A39-D87601BF231D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F567B4D9-3316-43FC-A4C8-B3D09059C28D}">
            <xm:f>$F$48&lt;60%*DataInduk!L6</xm:f>
            <x14:dxf>
              <font>
                <color rgb="FFC00000"/>
              </font>
            </x14:dxf>
          </x14:cfRule>
          <x14:cfRule type="expression" priority="1042" id="{0C5A4582-6365-4BB8-9352-0A7643379F91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ACDE4BA8-7E68-4E86-81DE-07AA9D330EEE}">
            <xm:f>$G$9&lt;60%*DataInduk!$L$6</xm:f>
            <x14:dxf>
              <font>
                <color rgb="FFC00000"/>
              </font>
            </x14:dxf>
          </x14:cfRule>
          <x14:cfRule type="expression" priority="1040" id="{BE81334D-3868-42D4-B8A2-DB67D2022940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86FB28C7-09BD-4D8D-AC6E-DE05574AC663}">
            <xm:f>$G$10&lt;60%*DataInduk!$L$6</xm:f>
            <x14:dxf>
              <font>
                <color rgb="FFC00000"/>
              </font>
            </x14:dxf>
          </x14:cfRule>
          <x14:cfRule type="expression" priority="1038" id="{CD6DDFA2-F5E9-4DB0-84AA-550826B3373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D214AEBE-0A8B-425C-873B-CC951F76E33A}">
            <xm:f>$G$11&lt;60%*DataInduk!$L$6</xm:f>
            <x14:dxf>
              <font>
                <color rgb="FFC00000"/>
              </font>
            </x14:dxf>
          </x14:cfRule>
          <x14:cfRule type="expression" priority="1036" id="{50EAEF22-7219-4FE7-B98E-0F2121CF5090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B6F76562-E011-4030-AC77-349E25058A1B}">
            <xm:f>$G$12&lt;60%*DataInduk!$L$6</xm:f>
            <x14:dxf>
              <font>
                <color rgb="FFC00000"/>
              </font>
            </x14:dxf>
          </x14:cfRule>
          <x14:cfRule type="expression" priority="1034" id="{296DD112-F260-4830-BA4F-FF4A9C184EAC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E552A68B-D987-426F-912D-2E696B06C5BB}">
            <xm:f>$G$13&lt;60%*DataInduk!$L$6</xm:f>
            <x14:dxf>
              <font>
                <color rgb="FFC00000"/>
              </font>
            </x14:dxf>
          </x14:cfRule>
          <x14:cfRule type="expression" priority="1032" id="{7DFF7312-7E91-40DB-9A90-625A0C4D7F6F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A1B81CE8-00C0-4983-8D90-848EFFDEB675}">
            <xm:f>$G$14&lt;60%*DataInduk!$L$6</xm:f>
            <x14:dxf>
              <font>
                <color rgb="FFC00000"/>
              </font>
            </x14:dxf>
          </x14:cfRule>
          <x14:cfRule type="expression" priority="1030" id="{EC1C347E-C8E2-411F-94A9-28548E486948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412D1E4-92A2-4B76-8FA7-6168BAC37D95}">
            <xm:f>$G$15&lt;60%*DataInduk!$L$6</xm:f>
            <x14:dxf>
              <font>
                <color rgb="FFC00000"/>
              </font>
            </x14:dxf>
          </x14:cfRule>
          <x14:cfRule type="expression" priority="1028" id="{0EFA1891-5438-4D0B-985D-1BFA33A2D32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88EB6156-13C8-4165-807C-6EA72BBC1685}">
            <xm:f>$G$16&lt;60%*DataInduk!$L$6</xm:f>
            <x14:dxf>
              <font>
                <color rgb="FFC00000"/>
              </font>
            </x14:dxf>
          </x14:cfRule>
          <x14:cfRule type="expression" priority="1026" id="{88F7870B-9E00-43C8-A750-04C5A9B604C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07F1030F-E4C3-40D3-BCBA-A16F411DE81F}">
            <xm:f>$G$17&lt;60%*DataInduk!$L$6</xm:f>
            <x14:dxf>
              <font>
                <color rgb="FFC00000"/>
              </font>
            </x14:dxf>
          </x14:cfRule>
          <x14:cfRule type="expression" priority="1024" id="{F287E406-5552-4D17-BFB3-4A1B02DE938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351AB628-833C-4BDC-9821-64BC2D0E9783}">
            <xm:f>$G$18&lt;60%*DataInduk!$L$6</xm:f>
            <x14:dxf>
              <font>
                <color rgb="FFC00000"/>
              </font>
            </x14:dxf>
          </x14:cfRule>
          <x14:cfRule type="expression" priority="1022" id="{EC609DE5-0911-4E28-9D61-09D61BD7F0E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21D1768-D5AD-4EB1-879B-80ED2E0BE0D6}">
            <xm:f>$G$19&lt;60%*DataInduk!$L$6</xm:f>
            <x14:dxf>
              <font>
                <color rgb="FFC00000"/>
              </font>
            </x14:dxf>
          </x14:cfRule>
          <x14:cfRule type="expression" priority="1020" id="{3E558B82-5922-47C4-9519-4AE6D5C9CE25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7026FC49-BC50-4800-82E9-2C48E56E65C9}">
            <xm:f>$G$20&lt;60%*DataInduk!$L$6</xm:f>
            <x14:dxf>
              <font>
                <color rgb="FFC00000"/>
              </font>
            </x14:dxf>
          </x14:cfRule>
          <x14:cfRule type="expression" priority="1018" id="{5B2A3155-EA5D-4460-80EF-FD94134D25F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00D0D6DA-0DC0-4398-A50C-A6F61F62F110}">
            <xm:f>$G$21&lt;60%*DataInduk!$L$6</xm:f>
            <x14:dxf>
              <font>
                <color rgb="FFC00000"/>
              </font>
            </x14:dxf>
          </x14:cfRule>
          <x14:cfRule type="expression" priority="1016" id="{5AEE6330-3FFC-48A8-9D51-1D56504BD645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1A4012C2-4398-436E-A740-0B34654577A9}">
            <xm:f>$G$22&lt;60%*DataInduk!$L$6</xm:f>
            <x14:dxf>
              <font>
                <color rgb="FFC00000"/>
              </font>
            </x14:dxf>
          </x14:cfRule>
          <x14:cfRule type="expression" priority="1014" id="{FD613DFA-C2DC-4491-84BF-3099141674A4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7E04CB9F-3BE5-4B8F-AC85-9AEA7A1757EA}">
            <xm:f>$G$23&lt;60%*DataInduk!$L$6</xm:f>
            <x14:dxf>
              <font>
                <color rgb="FFC00000"/>
              </font>
            </x14:dxf>
          </x14:cfRule>
          <x14:cfRule type="expression" priority="1012" id="{6A9CFABD-DA49-4E50-8491-048745AA6E99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1D9FAD7F-0B48-47A5-9F7F-30B441AE621B}">
            <xm:f>$G$24&lt;60%*DataInduk!$L$6</xm:f>
            <x14:dxf>
              <font>
                <color rgb="FFC00000"/>
              </font>
            </x14:dxf>
          </x14:cfRule>
          <x14:cfRule type="expression" priority="1010" id="{E451B8F9-E68D-4222-9DB4-EC9E96625A0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006BE86C-4C5C-4B88-AA88-4698772690B1}">
            <xm:f>$G$25&lt;60%*DataInduk!$L$6</xm:f>
            <x14:dxf>
              <font>
                <color rgb="FFC00000"/>
              </font>
            </x14:dxf>
          </x14:cfRule>
          <x14:cfRule type="expression" priority="1008" id="{DB53D774-48B6-4BF0-B4D1-34360BFB5C7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857E948C-4067-400A-A1CD-7E952FE1EE55}">
            <xm:f>$G$26&lt;60%*DataInduk!$L$6</xm:f>
            <x14:dxf>
              <font>
                <color rgb="FFC00000"/>
              </font>
            </x14:dxf>
          </x14:cfRule>
          <x14:cfRule type="expression" priority="1006" id="{FE67E647-3AE0-487F-B486-38703DAE58F4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2B79992-4BBD-4471-8165-5074A1463503}">
            <xm:f>$G$27&lt;60%*DataInduk!$L$6</xm:f>
            <x14:dxf>
              <font>
                <color rgb="FFC00000"/>
              </font>
            </x14:dxf>
          </x14:cfRule>
          <x14:cfRule type="expression" priority="1004" id="{7CAF9D5D-F1EE-4117-8C78-FDA936115983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E1795516-00F3-481A-BC9A-472CC20BF73E}">
            <xm:f>$G$28&lt;60%*DataInduk!$L$6</xm:f>
            <x14:dxf>
              <font>
                <color rgb="FFC00000"/>
              </font>
            </x14:dxf>
          </x14:cfRule>
          <x14:cfRule type="expression" priority="1002" id="{3BD90EAA-B9C7-4526-9BC5-2A9E90175589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660DF515-F9FE-4D9C-8B26-D4C342DD7735}">
            <xm:f>$G$29&lt;60%*DataInduk!$L$6</xm:f>
            <x14:dxf>
              <font>
                <color rgb="FFC00000"/>
              </font>
            </x14:dxf>
          </x14:cfRule>
          <x14:cfRule type="expression" priority="1000" id="{71A8EB4D-46E6-4354-AD2F-55C0AC7DE7C6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3C95DD56-0584-409E-ACA1-7764B71C14F6}">
            <xm:f>$G$30&lt;60%*DataInduk!$L$6</xm:f>
            <x14:dxf>
              <font>
                <color rgb="FFC00000"/>
              </font>
            </x14:dxf>
          </x14:cfRule>
          <x14:cfRule type="expression" priority="998" id="{A2690E82-6ABA-4F9B-95CD-F9FFA5B554F9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34A1A41-3378-4F39-AB3E-2B9DF6BCC917}">
            <xm:f>$G$31&lt;60%*DataInduk!$L$6</xm:f>
            <x14:dxf>
              <font>
                <color rgb="FFC00000"/>
              </font>
            </x14:dxf>
          </x14:cfRule>
          <x14:cfRule type="expression" priority="996" id="{7CCDE220-0A15-49CC-BFEB-212F8C5072F6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59A5E15A-B584-417E-A0E6-0DB3D5AC5F31}">
            <xm:f>$G$32&lt;60%*DataInduk!$L$6</xm:f>
            <x14:dxf>
              <font>
                <color rgb="FFC00000"/>
              </font>
            </x14:dxf>
          </x14:cfRule>
          <x14:cfRule type="expression" priority="994" id="{8ED8AD71-7697-42B8-8D75-C8D7E5ADF5DC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083EE6A1-DFD7-431C-9214-664DC8A1C838}">
            <xm:f>$G$33&lt;60%*DataInduk!$L$6</xm:f>
            <x14:dxf>
              <font>
                <color rgb="FFC00000"/>
              </font>
            </x14:dxf>
          </x14:cfRule>
          <x14:cfRule type="expression" priority="992" id="{389E2935-3995-4CE6-A5A4-AB7F3DC4A18A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5D59D27E-FD4F-4501-9C80-13FCF3D6F39F}">
            <xm:f>$G$34&lt;60%*DataInduk!$L$6</xm:f>
            <x14:dxf>
              <font>
                <color rgb="FFC00000"/>
              </font>
            </x14:dxf>
          </x14:cfRule>
          <x14:cfRule type="expression" priority="990" id="{6FD52D32-AF94-498E-BD38-44FEF76A3290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F88ABB04-D767-4C7A-8449-17B5AD3E3D89}">
            <xm:f>$G$35&lt;60%*DataInduk!$L$6</xm:f>
            <x14:dxf>
              <font>
                <color rgb="FFC00000"/>
              </font>
            </x14:dxf>
          </x14:cfRule>
          <x14:cfRule type="expression" priority="988" id="{7C45E9DC-2A63-4378-866E-5716B4988105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F99C101A-74A5-4DF5-A715-878FF3901552}">
            <xm:f>$G$36&lt;60%*DataInduk!$L$6</xm:f>
            <x14:dxf>
              <font>
                <color rgb="FFC00000"/>
              </font>
            </x14:dxf>
          </x14:cfRule>
          <x14:cfRule type="expression" priority="986" id="{B948A83A-BD15-4AEF-85DA-0ABBB32FB1D6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F9D75BFD-AC4A-4A96-B324-4F3386E0B07A}">
            <xm:f>$G$37&lt;60%*DataInduk!$L$6</xm:f>
            <x14:dxf>
              <font>
                <color rgb="FFC00000"/>
              </font>
            </x14:dxf>
          </x14:cfRule>
          <x14:cfRule type="expression" priority="984" id="{5A8E2675-5AE0-42EF-8D03-4A323C544BE3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0829CC1-4A73-4CC1-94CD-7A35A19797FB}">
            <xm:f>$G$38&lt;60%*DataInduk!$L$6</xm:f>
            <x14:dxf>
              <font>
                <color rgb="FFC00000"/>
              </font>
            </x14:dxf>
          </x14:cfRule>
          <x14:cfRule type="expression" priority="982" id="{83FAE2EF-CC63-45AD-9377-CC7A6774ED13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8E46E5EF-9F7F-4EAB-BEEF-EF9050FF1739}">
            <xm:f>$G$39&lt;60%*DataInduk!$L$6</xm:f>
            <x14:dxf>
              <font>
                <color rgb="FFC00000"/>
              </font>
            </x14:dxf>
          </x14:cfRule>
          <x14:cfRule type="expression" priority="980" id="{FF28FBF6-C12C-43C2-AE28-E853BC64782F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F94ECBA8-51AB-4B52-A94A-4484262C3D5C}">
            <xm:f>$G$40&lt;60%*DataInduk!$L$6</xm:f>
            <x14:dxf>
              <font>
                <color rgb="FFC00000"/>
              </font>
            </x14:dxf>
          </x14:cfRule>
          <x14:cfRule type="expression" priority="978" id="{A4AECA1A-C1FC-45F5-B3B9-83458182E7B9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17A1219-CFCA-47DA-99B3-28D1844738E0}">
            <xm:f>$G$41&lt;60%*DataInduk!$L$6</xm:f>
            <x14:dxf>
              <font>
                <color rgb="FFC00000"/>
              </font>
            </x14:dxf>
          </x14:cfRule>
          <x14:cfRule type="expression" priority="976" id="{6281D57C-491D-4864-B82D-39F098CCBBAD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BE2CE15-FA7F-4A68-988D-1C6FC778A54B}">
            <xm:f>$G$42&lt;60%*DataInduk!$L$6</xm:f>
            <x14:dxf>
              <font>
                <color rgb="FFC00000"/>
              </font>
            </x14:dxf>
          </x14:cfRule>
          <x14:cfRule type="expression" priority="974" id="{806FBA47-BC98-4F10-B57C-12AFBB0CCD15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AE3822C9-485F-4DEC-A9B9-ED7431112203}">
            <xm:f>$G$43&lt;60%*DataInduk!$L$6</xm:f>
            <x14:dxf>
              <font>
                <color rgb="FFC00000"/>
              </font>
            </x14:dxf>
          </x14:cfRule>
          <x14:cfRule type="expression" priority="972" id="{DD0DF231-4876-4E5D-B2F3-65C4AFE2D629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5905388D-4B1D-48AC-9BCB-F51E6B9D3C7C}">
            <xm:f>$G$44&lt;60%*DataInduk!$L$6</xm:f>
            <x14:dxf>
              <font>
                <color rgb="FFC00000"/>
              </font>
            </x14:dxf>
          </x14:cfRule>
          <x14:cfRule type="expression" priority="970" id="{1F426090-1CDB-4D99-A029-0F1BCD492279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A25852D3-86D7-4399-9015-CCE95CCAD9FD}">
            <xm:f>$G$45&lt;60%*DataInduk!$L$6</xm:f>
            <x14:dxf>
              <font>
                <color rgb="FFC00000"/>
              </font>
            </x14:dxf>
          </x14:cfRule>
          <x14:cfRule type="expression" priority="968" id="{974ADCF4-6E4E-4841-8107-A7832A7B1AD3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1C465838-1201-43AA-B996-2266860704A4}">
            <xm:f>$G$46&lt;60%*DataInduk!$L$6</xm:f>
            <x14:dxf>
              <font>
                <color rgb="FFC00000"/>
              </font>
            </x14:dxf>
          </x14:cfRule>
          <x14:cfRule type="expression" priority="966" id="{426DC4F5-C6FC-4C20-9E61-33BEA3659876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BB7F7251-2644-4CFD-91CD-957A016F1ADC}">
            <xm:f>$G$47&lt;60%*DataInduk!$L$6</xm:f>
            <x14:dxf>
              <font>
                <color rgb="FFC00000"/>
              </font>
            </x14:dxf>
          </x14:cfRule>
          <x14:cfRule type="expression" priority="964" id="{538D24BC-01D5-48DB-90F4-6ABBEB41B2B6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65820AC-7515-4D82-B6CB-E00B5135AF69}">
            <xm:f>$G$48&lt;60%*DataInduk!$L$6</xm:f>
            <x14:dxf>
              <font>
                <color rgb="FFC00000"/>
              </font>
            </x14:dxf>
          </x14:cfRule>
          <x14:cfRule type="expression" priority="962" id="{714841FC-16B0-4337-AA47-D8B4A8CBEFEE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875603B-8380-4ADA-9C19-8E1A151E1DC8}">
            <xm:f>H9&lt;60%*DataInduk!$L$6</xm:f>
            <x14:dxf>
              <font>
                <color rgb="FFC00000"/>
              </font>
            </x14:dxf>
          </x14:cfRule>
          <x14:cfRule type="expression" priority="960" id="{07D49848-DDF3-4688-BCAD-0CA43133455D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E8ED9382-D013-4137-BE31-42630C7C18FD}">
            <xm:f>H10&lt;60%*DataInduk!$L$6</xm:f>
            <x14:dxf>
              <font>
                <color rgb="FFC00000"/>
              </font>
            </x14:dxf>
          </x14:cfRule>
          <x14:cfRule type="expression" priority="958" id="{3EE38A64-3021-43D2-BDAC-8041DE2CC1F3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883E6D9C-A7EA-481E-961A-D193DB09AB49}">
            <xm:f>H11&lt;60%*DataInduk!$L$6</xm:f>
            <x14:dxf>
              <font>
                <color rgb="FFC00000"/>
              </font>
            </x14:dxf>
          </x14:cfRule>
          <x14:cfRule type="expression" priority="956" id="{7344E041-1B71-47B3-9D7D-961955CFBCC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40588B27-AFB9-4A7C-8370-8686BA8647F3}">
            <xm:f>H12&lt;60%*DataInduk!$L$6</xm:f>
            <x14:dxf>
              <font>
                <color rgb="FFC00000"/>
              </font>
            </x14:dxf>
          </x14:cfRule>
          <x14:cfRule type="expression" priority="954" id="{8B8CDC72-884C-402D-8E99-F0180D8915C7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49C02266-6E7A-421E-9FE8-244313E6AE49}">
            <xm:f>H13&lt;60%*DataInduk!$L$6</xm:f>
            <x14:dxf>
              <font>
                <color rgb="FFC00000"/>
              </font>
            </x14:dxf>
          </x14:cfRule>
          <x14:cfRule type="expression" priority="952" id="{76ECF455-2D21-4D0C-94A9-ED7DE6EC1EF5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24B7191D-E992-483D-9780-32980F42DD1B}">
            <xm:f>H14&lt;60%*DataInduk!$L$6</xm:f>
            <x14:dxf>
              <font>
                <color rgb="FFC00000"/>
              </font>
            </x14:dxf>
          </x14:cfRule>
          <x14:cfRule type="expression" priority="950" id="{C0A0AE94-E471-444F-849D-F91460D40310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6277F35-AB02-4409-9494-69987DFF8694}">
            <xm:f>H15&lt;60%*DataInduk!$L$6</xm:f>
            <x14:dxf>
              <font>
                <color rgb="FFC00000"/>
              </font>
            </x14:dxf>
          </x14:cfRule>
          <x14:cfRule type="expression" priority="948" id="{BD4CBD7D-386F-41ED-9A04-9CDB14361E8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24A5BBB3-333D-4702-A1E2-D6360ABA38DD}">
            <xm:f>H16&lt;60%*DataInduk!$L$6</xm:f>
            <x14:dxf>
              <font>
                <color rgb="FFC00000"/>
              </font>
            </x14:dxf>
          </x14:cfRule>
          <x14:cfRule type="expression" priority="946" id="{1072B07C-4787-4FE2-9ED6-B0CEB46A97B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FBFDE5BF-BEB3-4BBA-B76D-86ADFF5AF7B9}">
            <xm:f>H17&lt;60%*DataInduk!$L$6</xm:f>
            <x14:dxf>
              <font>
                <color rgb="FFC00000"/>
              </font>
            </x14:dxf>
          </x14:cfRule>
          <x14:cfRule type="expression" priority="944" id="{12EEF71C-D718-4B75-9A82-45769CD8B91E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BD1C4A17-5A12-4FCA-9A02-5A403EB4C32A}">
            <xm:f>H18&lt;60%*DataInduk!$L$6</xm:f>
            <x14:dxf>
              <font>
                <color rgb="FFC00000"/>
              </font>
            </x14:dxf>
          </x14:cfRule>
          <x14:cfRule type="expression" priority="942" id="{03286CA5-DD07-4E00-9046-768CE9A76429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18A3208-6EE1-4E07-A102-D21695215D41}">
            <xm:f>H20&lt;60%*DataInduk!$L$6</xm:f>
            <x14:dxf>
              <font>
                <color rgb="FFC00000"/>
              </font>
            </x14:dxf>
          </x14:cfRule>
          <x14:cfRule type="expression" priority="940" id="{A6C79D68-1C69-44C7-98FD-EF739907DC87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F1A085B-BD85-46C1-B452-E8A6D7F476FE}">
            <xm:f>H21&lt;60%*DataInduk!$L$6</xm:f>
            <x14:dxf>
              <font>
                <color rgb="FFC00000"/>
              </font>
            </x14:dxf>
          </x14:cfRule>
          <x14:cfRule type="expression" priority="938" id="{2AEEBA96-4554-4BFF-BCB7-4A83FED9F8F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045F94B5-FA09-440D-AC1B-09B01138BF3A}">
            <xm:f>H22&lt;60%*DataInduk!$L$6</xm:f>
            <x14:dxf>
              <font>
                <color rgb="FFC00000"/>
              </font>
            </x14:dxf>
          </x14:cfRule>
          <x14:cfRule type="expression" priority="936" id="{18C4A240-5AA7-441D-8CE8-C5E8FE93E750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6B8693FC-8DB5-425C-8BD0-C07D4269C373}">
            <xm:f>H23&lt;60%*DataInduk!$L$6</xm:f>
            <x14:dxf>
              <font>
                <color rgb="FFC00000"/>
              </font>
            </x14:dxf>
          </x14:cfRule>
          <x14:cfRule type="expression" priority="934" id="{2BC2A3A1-6937-4540-927E-A5443BC75987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BA98525-FB8A-488F-8EFE-03104A9B981A}">
            <xm:f>H24&lt;60%*DataInduk!$L$6</xm:f>
            <x14:dxf>
              <font>
                <color rgb="FFC00000"/>
              </font>
            </x14:dxf>
          </x14:cfRule>
          <x14:cfRule type="expression" priority="932" id="{7F442009-65F1-4810-BFBC-B6A903EF5FDE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6CFBAA74-E4A2-404C-99B6-B866001631EB}">
            <xm:f>H25&lt;60%*DataInduk!$L$6</xm:f>
            <x14:dxf>
              <font>
                <color rgb="FFC00000"/>
              </font>
            </x14:dxf>
          </x14:cfRule>
          <x14:cfRule type="expression" priority="930" id="{C4C13002-51C9-457D-9E97-D202608DE306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3077EF0-FF3F-4270-ABD2-1FADF2707F77}">
            <xm:f>H26&lt;60%*DataInduk!$L$6</xm:f>
            <x14:dxf>
              <font>
                <color rgb="FFC00000"/>
              </font>
            </x14:dxf>
          </x14:cfRule>
          <x14:cfRule type="expression" priority="928" id="{9F1D05F6-6321-4C58-94C1-6F529745A4EC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10502D76-9972-4360-880B-E0D84F77818B}">
            <xm:f>H27&lt;60%*DataInduk!$L$6</xm:f>
            <x14:dxf>
              <font>
                <color rgb="FFC00000"/>
              </font>
            </x14:dxf>
          </x14:cfRule>
          <x14:cfRule type="expression" priority="926" id="{3D2174D4-1CF8-445C-A8ED-37B17EABDE33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C7640993-1EF7-4526-A95F-9C789B0B597C}">
            <xm:f>H28&lt;60%*DataInduk!$L$6</xm:f>
            <x14:dxf>
              <font>
                <color rgb="FFC00000"/>
              </font>
            </x14:dxf>
          </x14:cfRule>
          <x14:cfRule type="expression" priority="924" id="{28D07BB0-D37D-4A72-ADEE-8633A15B33B6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6EF17D16-703D-4686-BA76-161289BA753C}">
            <xm:f>H29&lt;60%*DataInduk!$L$6</xm:f>
            <x14:dxf>
              <font>
                <color rgb="FFC00000"/>
              </font>
            </x14:dxf>
          </x14:cfRule>
          <x14:cfRule type="expression" priority="922" id="{17F4E2F5-F1C3-400D-AD6F-4812492EFE0B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27030B5-BB44-410F-BFF5-1BDD567F327B}">
            <xm:f>H30&lt;60%*DataInduk!$L$6</xm:f>
            <x14:dxf>
              <font>
                <color rgb="FFC00000"/>
              </font>
            </x14:dxf>
          </x14:cfRule>
          <x14:cfRule type="expression" priority="920" id="{601C5921-3D88-404C-A902-2141DB9E6DD7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7C0A9E87-1878-4543-9E04-1C0190ECE911}">
            <xm:f>H31&lt;60%*DataInduk!$L$6</xm:f>
            <x14:dxf>
              <font>
                <color rgb="FFC00000"/>
              </font>
            </x14:dxf>
          </x14:cfRule>
          <x14:cfRule type="expression" priority="918" id="{55DC5394-1D2F-4648-8548-9E26A22B5088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320A59EF-9B8E-4156-ACF1-9D564BD2343A}">
            <xm:f>H32&lt;60%*DataInduk!$L$6</xm:f>
            <x14:dxf>
              <font>
                <color rgb="FFC00000"/>
              </font>
            </x14:dxf>
          </x14:cfRule>
          <x14:cfRule type="expression" priority="916" id="{3B659B2F-9E45-441F-AD0D-67ACAA49A586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1BC87530-EA3A-44EA-8EB5-67F9977BD397}">
            <xm:f>H33&lt;60%*DataInduk!$L$6</xm:f>
            <x14:dxf>
              <font>
                <color rgb="FFC00000"/>
              </font>
            </x14:dxf>
          </x14:cfRule>
          <x14:cfRule type="expression" priority="914" id="{37B637F3-EAF0-41C2-BBAF-87C5BF33506F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A766D988-70A6-457E-8728-D85D158F453C}">
            <xm:f>H34&lt;60%*DataInduk!$L$6</xm:f>
            <x14:dxf>
              <font>
                <color rgb="FFC00000"/>
              </font>
            </x14:dxf>
          </x14:cfRule>
          <x14:cfRule type="expression" priority="912" id="{74AC3B34-3A28-45A1-B5C9-BF61296B19EB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389003A3-E987-42CA-AFBC-3019185DC89D}">
            <xm:f>H35&lt;60%*DataInduk!$L$6</xm:f>
            <x14:dxf>
              <font>
                <color rgb="FFC00000"/>
              </font>
            </x14:dxf>
          </x14:cfRule>
          <x14:cfRule type="expression" priority="910" id="{0031AFB6-7EDA-45EB-A04F-A7D0F4E4424B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EDCFE60E-7C1A-4A7A-9179-5CB9A0575000}">
            <xm:f>H36&lt;60%*DataInduk!$L$6</xm:f>
            <x14:dxf>
              <font>
                <color rgb="FFC00000"/>
              </font>
            </x14:dxf>
          </x14:cfRule>
          <x14:cfRule type="expression" priority="908" id="{2AF16CAA-CB11-49B4-9653-CA6AC36EDE4B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B703241-9330-46DC-BEBB-7FB2917667BD}">
            <xm:f>H37&lt;60%*DataInduk!$L$6</xm:f>
            <x14:dxf>
              <font>
                <color rgb="FFC00000"/>
              </font>
            </x14:dxf>
          </x14:cfRule>
          <x14:cfRule type="expression" priority="906" id="{BE3F13A4-094F-4F3F-94D2-874774EF1BDE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F89F722A-3DBC-4EC8-9C35-D28497F98E2C}">
            <xm:f>H38&lt;60%*DataInduk!$L$6</xm:f>
            <x14:dxf>
              <font>
                <color rgb="FFC00000"/>
              </font>
            </x14:dxf>
          </x14:cfRule>
          <x14:cfRule type="expression" priority="904" id="{31616595-E4A4-4FD1-BE08-271AB35A5DF3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30939DF3-A61B-4344-8CB2-11758F14ACFD}">
            <xm:f>H39&lt;60%*DataInduk!$L$6</xm:f>
            <x14:dxf>
              <font>
                <color rgb="FFC00000"/>
              </font>
            </x14:dxf>
          </x14:cfRule>
          <x14:cfRule type="expression" priority="902" id="{DA50786B-4397-4AE7-9395-51F7E225589A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C832D09E-4034-4E58-900F-7F02DB42C742}">
            <xm:f>H40&lt;60%*DataInduk!$L$6</xm:f>
            <x14:dxf>
              <font>
                <color rgb="FFC00000"/>
              </font>
            </x14:dxf>
          </x14:cfRule>
          <x14:cfRule type="expression" priority="900" id="{632B6B10-D676-4031-8D9A-FD03448A392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CC6B9B8-F1D7-4841-91DC-39AE138C63DB}">
            <xm:f>H41&lt;60%*DataInduk!$L$6</xm:f>
            <x14:dxf>
              <font>
                <color rgb="FFC00000"/>
              </font>
            </x14:dxf>
          </x14:cfRule>
          <x14:cfRule type="expression" priority="898" id="{25AAD22A-0B23-49FE-B28E-89BFE06AD087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26E5B0D-EF55-4C2A-B898-DBC8AC6E0578}">
            <xm:f>H42&lt;60%*DataInduk!$L$6</xm:f>
            <x14:dxf>
              <font>
                <color rgb="FFC00000"/>
              </font>
            </x14:dxf>
          </x14:cfRule>
          <x14:cfRule type="expression" priority="896" id="{D83E479C-179E-44C9-A4BC-9BEE07CEEBC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107A89F0-B23F-4F41-A33F-29F47C24D13F}">
            <xm:f>H43&lt;60%*DataInduk!$L$6</xm:f>
            <x14:dxf>
              <font>
                <color rgb="FFC00000"/>
              </font>
            </x14:dxf>
          </x14:cfRule>
          <x14:cfRule type="expression" priority="894" id="{A27B06D5-1998-4CA0-83E1-7F1C47A1AAA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CDD5666D-6532-436B-9DA4-7BEB40020F1E}">
            <xm:f>H44&lt;60%*DataInduk!$L$6</xm:f>
            <x14:dxf>
              <font>
                <color rgb="FFC00000"/>
              </font>
            </x14:dxf>
          </x14:cfRule>
          <x14:cfRule type="expression" priority="892" id="{6E6A40CD-3E9F-4587-A258-A45BE1479A92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1811DE45-E629-4A29-A2D5-ACC626FDBCF6}">
            <xm:f>H45&lt;60%*DataInduk!$L$6</xm:f>
            <x14:dxf>
              <font>
                <color rgb="FFC00000"/>
              </font>
            </x14:dxf>
          </x14:cfRule>
          <x14:cfRule type="expression" priority="890" id="{7CC117C9-C29B-4FCC-A3C9-1674A1AD6031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348C3E6A-73CE-49A9-B2CF-61EA81000CEA}">
            <xm:f>H46&lt;60%*DataInduk!$L$6</xm:f>
            <x14:dxf>
              <font>
                <color rgb="FFC00000"/>
              </font>
            </x14:dxf>
          </x14:cfRule>
          <x14:cfRule type="expression" priority="888" id="{100DEBE9-3831-4800-A7CA-1349037BFA1D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E5E9E4AB-8328-44BA-A9F5-C34D0ADEA386}">
            <xm:f>H47&lt;60%*DataInduk!$L$6</xm:f>
            <x14:dxf>
              <font>
                <color rgb="FFC00000"/>
              </font>
            </x14:dxf>
          </x14:cfRule>
          <x14:cfRule type="expression" priority="886" id="{F2CB9BE5-695D-41D4-A7A4-8B8CF42CBA03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252E2DF0-1B38-482D-B44C-A4508C27820D}">
            <xm:f>H48&lt;60%*DataInduk!$L$6</xm:f>
            <x14:dxf>
              <font>
                <color rgb="FFC00000"/>
              </font>
            </x14:dxf>
          </x14:cfRule>
          <x14:cfRule type="expression" priority="884" id="{03975253-BF4A-49EE-AF69-0772DFDEBD61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9542CAF-C233-4CFA-9FAE-BB8C0197CB2E}">
            <xm:f>H19&lt;60%*DataInduk!$L$6</xm:f>
            <x14:dxf>
              <font>
                <color rgb="FFC00000"/>
              </font>
            </x14:dxf>
          </x14:cfRule>
          <x14:cfRule type="expression" priority="882" id="{22A4CC1A-64A3-42E6-A676-544878CC234D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048C2D3B-C641-4696-9DE2-5ED01BD605E0}">
            <xm:f>I9&lt;60%*DataInduk!$L$6</xm:f>
            <x14:dxf>
              <font>
                <color rgb="FFC00000"/>
              </font>
            </x14:dxf>
          </x14:cfRule>
          <x14:cfRule type="expression" priority="880" id="{BF698AC1-F865-4880-BF12-0F7A7D9505E5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79B41BE0-A152-4EB6-A194-06E1B308FBF9}">
            <xm:f>I10&lt;60%*DataInduk!$L$6</xm:f>
            <x14:dxf>
              <font>
                <color rgb="FFC00000"/>
              </font>
            </x14:dxf>
          </x14:cfRule>
          <x14:cfRule type="expression" priority="878" id="{E7ED7076-F175-4801-9199-DD3EB9B610D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E0C24C8-0A90-4A73-A6C5-4E902A5A12D7}">
            <xm:f>I11&lt;60%*DataInduk!$L$6</xm:f>
            <x14:dxf>
              <font>
                <color rgb="FFC00000"/>
              </font>
            </x14:dxf>
          </x14:cfRule>
          <x14:cfRule type="expression" priority="876" id="{2FEF9E58-C1FB-4830-87BA-B0D25848518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62BD2B18-81BD-4193-BB9F-85F7E9EC2943}">
            <xm:f>I12&lt;60%*DataInduk!$L$6</xm:f>
            <x14:dxf>
              <font>
                <color rgb="FFC00000"/>
              </font>
            </x14:dxf>
          </x14:cfRule>
          <x14:cfRule type="expression" priority="874" id="{BAFCEF5F-680E-4BB6-856E-FFCF6689A629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233EB6ED-60D0-4E3B-A737-27BC9A14FF1A}">
            <xm:f>I13&lt;60%*DataInduk!$L$6</xm:f>
            <x14:dxf>
              <font>
                <color rgb="FFC00000"/>
              </font>
            </x14:dxf>
          </x14:cfRule>
          <x14:cfRule type="expression" priority="872" id="{C87A465B-5E48-41E7-BB0B-DC61B435628E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510F3887-961D-4FD5-8410-35C872A95582}">
            <xm:f>I14&lt;60%*DataInduk!$L$6</xm:f>
            <x14:dxf>
              <font>
                <color rgb="FFC00000"/>
              </font>
            </x14:dxf>
          </x14:cfRule>
          <x14:cfRule type="expression" priority="870" id="{D1DB7B7B-FA5E-420C-BE8A-A82B4D6354B5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B0446714-3BAB-49F1-8DC2-19F140CFE815}">
            <xm:f>I15&lt;60%*DataInduk!$L$6</xm:f>
            <x14:dxf>
              <font>
                <color rgb="FFC00000"/>
              </font>
            </x14:dxf>
          </x14:cfRule>
          <x14:cfRule type="expression" priority="868" id="{9A9EC926-238F-4392-8438-E9D6220C2106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8C4CF4D-E0D9-430A-8CFC-8E99C43CFC44}">
            <xm:f>I16&lt;60%*DataInduk!$L$6</xm:f>
            <x14:dxf>
              <font>
                <color rgb="FFC00000"/>
              </font>
            </x14:dxf>
          </x14:cfRule>
          <x14:cfRule type="expression" priority="866" id="{D7F49A46-0156-41EC-A5DB-820361A2265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B2C085C7-94F5-42B3-B7FD-C13A7695E58F}">
            <xm:f>I17&lt;60%*DataInduk!$L$6</xm:f>
            <x14:dxf>
              <font>
                <color rgb="FFC00000"/>
              </font>
            </x14:dxf>
          </x14:cfRule>
          <x14:cfRule type="expression" priority="864" id="{063FE6F5-00C5-43EB-9657-79325AF2AC03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7C9F35BE-5F60-4B1C-8E01-7D78747938A8}">
            <xm:f>I18&lt;60%*DataInduk!$L$6</xm:f>
            <x14:dxf>
              <font>
                <color rgb="FFC00000"/>
              </font>
            </x14:dxf>
          </x14:cfRule>
          <x14:cfRule type="expression" priority="862" id="{D49A805D-C23B-405A-B63C-D4B482F9F08F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44035926-2618-4FDF-80DB-9FB0383186A9}">
            <xm:f>I20&lt;60%*DataInduk!$L$6</xm:f>
            <x14:dxf>
              <font>
                <color rgb="FFC00000"/>
              </font>
            </x14:dxf>
          </x14:cfRule>
          <x14:cfRule type="expression" priority="860" id="{05AE1779-7796-4FCB-8DC0-3EE80423479A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88368641-8681-498E-B22F-9E32ED397A56}">
            <xm:f>I21&lt;60%*DataInduk!$L$6</xm:f>
            <x14:dxf>
              <font>
                <color rgb="FFC00000"/>
              </font>
            </x14:dxf>
          </x14:cfRule>
          <x14:cfRule type="expression" priority="858" id="{EE259ED3-05E3-4254-B733-828D7EF0CF66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1C52BF9A-C73A-4B18-B24C-71E359E36D62}">
            <xm:f>I22&lt;60%*DataInduk!$L$6</xm:f>
            <x14:dxf>
              <font>
                <color rgb="FFC00000"/>
              </font>
            </x14:dxf>
          </x14:cfRule>
          <x14:cfRule type="expression" priority="856" id="{D12A3AC9-CF7C-4272-8139-E38AB8B3DBE8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EDE95ACF-4764-4362-83E7-FA88B8B3FCD4}">
            <xm:f>I23&lt;60%*DataInduk!$L$6</xm:f>
            <x14:dxf>
              <font>
                <color rgb="FFC00000"/>
              </font>
            </x14:dxf>
          </x14:cfRule>
          <x14:cfRule type="expression" priority="854" id="{FBA745C3-FF1B-448A-982C-2EC582EB44E6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5B919925-3C48-4639-B10A-9BA936CF22B0}">
            <xm:f>I24&lt;60%*DataInduk!$L$6</xm:f>
            <x14:dxf>
              <font>
                <color rgb="FFC00000"/>
              </font>
            </x14:dxf>
          </x14:cfRule>
          <x14:cfRule type="expression" priority="852" id="{3470EEE8-1114-497D-AF40-F5ED84D095F2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5AAAFB77-4D94-4FC3-83A7-BCD1619B4EFA}">
            <xm:f>I25&lt;60%*DataInduk!$L$6</xm:f>
            <x14:dxf>
              <font>
                <color rgb="FFC00000"/>
              </font>
            </x14:dxf>
          </x14:cfRule>
          <x14:cfRule type="expression" priority="850" id="{0B3DBA00-03F8-478A-A067-F81EAFD03CDA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3BF5C1C4-97C8-45B8-A2F7-340EEEB7EE4C}">
            <xm:f>I26&lt;60%*DataInduk!$L$6</xm:f>
            <x14:dxf>
              <font>
                <color rgb="FFC00000"/>
              </font>
            </x14:dxf>
          </x14:cfRule>
          <x14:cfRule type="expression" priority="848" id="{75AE7E27-F009-44F1-A05C-C679032674CD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C2860924-7218-4D49-88E0-C143903A60BF}">
            <xm:f>I27&lt;60%*DataInduk!$L$6</xm:f>
            <x14:dxf>
              <font>
                <color rgb="FFC00000"/>
              </font>
            </x14:dxf>
          </x14:cfRule>
          <x14:cfRule type="expression" priority="846" id="{B907D695-E563-4927-80A0-ADC32244868F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34AF2BEA-0F9C-4A36-97A9-5B6DD928F16C}">
            <xm:f>I28&lt;60%*DataInduk!$L$6</xm:f>
            <x14:dxf>
              <font>
                <color rgb="FFC00000"/>
              </font>
            </x14:dxf>
          </x14:cfRule>
          <x14:cfRule type="expression" priority="844" id="{69EB8466-AE98-41A2-9AD0-2EC3268095A0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9474DBA8-CA47-43FF-AAC6-1C41A361AF1E}">
            <xm:f>I29&lt;60%*DataInduk!$L$6</xm:f>
            <x14:dxf>
              <font>
                <color rgb="FFC00000"/>
              </font>
            </x14:dxf>
          </x14:cfRule>
          <x14:cfRule type="expression" priority="842" id="{0CF3C3E9-E677-4C0A-A406-FCB88961BEF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0DCB6D66-C9BB-458B-A53C-F8EF3395D530}">
            <xm:f>I30&lt;60%*DataInduk!$L$6</xm:f>
            <x14:dxf>
              <font>
                <color rgb="FFC00000"/>
              </font>
            </x14:dxf>
          </x14:cfRule>
          <x14:cfRule type="expression" priority="840" id="{DE352AF3-6409-433C-BE96-0320EE44DEBB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E4918AAB-708A-4AA3-A05E-FF8FD3FC6707}">
            <xm:f>I31&lt;60%*DataInduk!$L$6</xm:f>
            <x14:dxf>
              <font>
                <color rgb="FFC00000"/>
              </font>
            </x14:dxf>
          </x14:cfRule>
          <x14:cfRule type="expression" priority="838" id="{C5162C7C-2E6E-4983-B764-CCCE3AA11CD5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35512127-0CCA-43FC-AEDE-0F333A489E48}">
            <xm:f>I32&lt;60%*DataInduk!$L$6</xm:f>
            <x14:dxf>
              <font>
                <color rgb="FFC00000"/>
              </font>
            </x14:dxf>
          </x14:cfRule>
          <x14:cfRule type="expression" priority="836" id="{2752E6D6-DA8B-4564-90AD-9E9BDB52A4F8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ADEEC48-89EB-4E91-85C7-D3DDA5577AC1}">
            <xm:f>I33&lt;60%*DataInduk!$L$6</xm:f>
            <x14:dxf>
              <font>
                <color rgb="FFC00000"/>
              </font>
            </x14:dxf>
          </x14:cfRule>
          <x14:cfRule type="expression" priority="834" id="{FA90F716-072A-4131-9201-3FEF037CA013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54EB6979-FF90-49F2-9234-F56AC6D9C9AC}">
            <xm:f>I34&lt;60%*DataInduk!$L$6</xm:f>
            <x14:dxf>
              <font>
                <color rgb="FFC00000"/>
              </font>
            </x14:dxf>
          </x14:cfRule>
          <x14:cfRule type="expression" priority="832" id="{22DA4842-F6B7-49DD-80DB-F051C196BA83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97591B54-B565-495D-8EBC-04F62C83A7DD}">
            <xm:f>I35&lt;60%*DataInduk!$L$6</xm:f>
            <x14:dxf>
              <font>
                <color rgb="FFC00000"/>
              </font>
            </x14:dxf>
          </x14:cfRule>
          <x14:cfRule type="expression" priority="830" id="{FF0B0302-E398-4AD5-8DC7-FBD385548980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1177FB08-9021-4461-81F3-2E51077C0E71}">
            <xm:f>I36&lt;60%*DataInduk!$L$6</xm:f>
            <x14:dxf>
              <font>
                <color rgb="FFC00000"/>
              </font>
            </x14:dxf>
          </x14:cfRule>
          <x14:cfRule type="expression" priority="828" id="{F0DA4A10-DE7D-433B-BF46-7E06C38C3F49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124ABC70-C949-4EA3-8692-95A97E14A43F}">
            <xm:f>I37&lt;60%*DataInduk!$L$6</xm:f>
            <x14:dxf>
              <font>
                <color rgb="FFC00000"/>
              </font>
            </x14:dxf>
          </x14:cfRule>
          <x14:cfRule type="expression" priority="826" id="{88277233-51AD-4021-B052-BA4D05645F87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C00D01CB-4743-469A-AC6D-FEF05399F031}">
            <xm:f>I38&lt;60%*DataInduk!$L$6</xm:f>
            <x14:dxf>
              <font>
                <color rgb="FFC00000"/>
              </font>
            </x14:dxf>
          </x14:cfRule>
          <x14:cfRule type="expression" priority="824" id="{EF7DA5B3-5E00-48DA-8A63-89C4B674C78E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2E0441B-82C6-4F72-B570-42E1CDB3CE5D}">
            <xm:f>I39&lt;60%*DataInduk!$L$6</xm:f>
            <x14:dxf>
              <font>
                <color rgb="FFC00000"/>
              </font>
            </x14:dxf>
          </x14:cfRule>
          <x14:cfRule type="expression" priority="822" id="{5F809817-0905-4C8C-B297-BC6E2C7883EE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A98172FE-CF42-414B-88F1-BA75DEA5841C}">
            <xm:f>I40&lt;60%*DataInduk!$L$6</xm:f>
            <x14:dxf>
              <font>
                <color rgb="FFC00000"/>
              </font>
            </x14:dxf>
          </x14:cfRule>
          <x14:cfRule type="expression" priority="820" id="{2DA6372F-C2EE-4A7D-BA7A-99FC22C2BE3B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FD932441-7D45-4D26-9748-59509E155FF5}">
            <xm:f>I41&lt;60%*DataInduk!$L$6</xm:f>
            <x14:dxf>
              <font>
                <color rgb="FFC00000"/>
              </font>
            </x14:dxf>
          </x14:cfRule>
          <x14:cfRule type="expression" priority="818" id="{E1AA6675-6BA2-4195-B2AE-7BC6E53989B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22FA2C18-0B19-48E7-BA7A-B4A6E56AF42C}">
            <xm:f>I42&lt;60%*DataInduk!$L$6</xm:f>
            <x14:dxf>
              <font>
                <color rgb="FFC00000"/>
              </font>
            </x14:dxf>
          </x14:cfRule>
          <x14:cfRule type="expression" priority="816" id="{72C05071-5A17-4046-B98F-7F8200DA716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CC47ECC1-987F-4B6D-9A94-65BE6902110F}">
            <xm:f>I43&lt;60%*DataInduk!$L$6</xm:f>
            <x14:dxf>
              <font>
                <color rgb="FFC00000"/>
              </font>
            </x14:dxf>
          </x14:cfRule>
          <x14:cfRule type="expression" priority="814" id="{2A0830B9-5169-479D-B7B2-F8B36332F6B8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123CA8F3-F8CD-4F69-A781-6CEA38E8E86D}">
            <xm:f>I44&lt;60%*DataInduk!$L$6</xm:f>
            <x14:dxf>
              <font>
                <color rgb="FFC00000"/>
              </font>
            </x14:dxf>
          </x14:cfRule>
          <x14:cfRule type="expression" priority="812" id="{B7A219ED-2571-4BEF-9538-A58D3B58748F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AB391D8D-C5E1-4231-9C3B-220F65B87969}">
            <xm:f>I45&lt;60%*DataInduk!$L$6</xm:f>
            <x14:dxf>
              <font>
                <color rgb="FFC00000"/>
              </font>
            </x14:dxf>
          </x14:cfRule>
          <x14:cfRule type="expression" priority="810" id="{694969EC-4B74-46F6-9269-BBC5F06BAA74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5FBB4409-5B93-49A2-A1E8-A1EF85E37AC3}">
            <xm:f>I46&lt;60%*DataInduk!$L$6</xm:f>
            <x14:dxf>
              <font>
                <color rgb="FFC00000"/>
              </font>
            </x14:dxf>
          </x14:cfRule>
          <x14:cfRule type="expression" priority="808" id="{4D2F52F4-D494-4655-AC08-BB74E72757C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1698DD5-D94B-4F8C-B2BD-BD0F26F5617D}">
            <xm:f>I47&lt;60%*DataInduk!$L$6</xm:f>
            <x14:dxf>
              <font>
                <color rgb="FFC00000"/>
              </font>
            </x14:dxf>
          </x14:cfRule>
          <x14:cfRule type="expression" priority="806" id="{81F577C5-3ACD-4BAD-8774-7AB51881D7DE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FDD7EEE8-9F95-4CB9-AC67-96C6A9FB52DA}">
            <xm:f>I48&lt;60%*DataInduk!$L$6</xm:f>
            <x14:dxf>
              <font>
                <color rgb="FFC00000"/>
              </font>
            </x14:dxf>
          </x14:cfRule>
          <x14:cfRule type="expression" priority="804" id="{857D8A2A-1DCF-43FE-A31C-6F10DC9A29B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72D3D13D-9122-478A-9A5C-F6497B9A6D13}">
            <xm:f>I19&lt;60%*DataInduk!$L$6</xm:f>
            <x14:dxf>
              <font>
                <color rgb="FFC00000"/>
              </font>
            </x14:dxf>
          </x14:cfRule>
          <x14:cfRule type="expression" priority="802" id="{1C1DA795-5183-4868-B7B1-574AB25935E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B7365249-1804-4AAE-B280-82BF35FE489D}">
            <xm:f>K9&lt;60%*DataInduk!$L$8</xm:f>
            <x14:dxf>
              <font>
                <color rgb="FFC00000"/>
              </font>
            </x14:dxf>
          </x14:cfRule>
          <x14:cfRule type="expression" priority="800" id="{C2252294-4C7D-49CC-A83A-E0455FB37FFF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C2D3CA96-E7D4-445B-870D-B2AC4E4104B1}">
            <xm:f>K10&lt;60%*DataInduk!$L$8</xm:f>
            <x14:dxf>
              <font>
                <color rgb="FFC00000"/>
              </font>
            </x14:dxf>
          </x14:cfRule>
          <x14:cfRule type="expression" priority="798" id="{89B253E1-1B4E-45C1-8C97-20F02120288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8EE74D6-2F79-4C4B-8B7B-070AEF5BEB0A}">
            <xm:f>K11&lt;60%*DataInduk!$L$8</xm:f>
            <x14:dxf>
              <font>
                <color rgb="FFC00000"/>
              </font>
            </x14:dxf>
          </x14:cfRule>
          <x14:cfRule type="expression" priority="796" id="{10E6B661-EBAE-452B-B0CD-CC4DCEE117BF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687893E8-0CB2-4AE0-8EEF-EE8592666FFE}">
            <xm:f>K12&lt;60%*DataInduk!$L$8</xm:f>
            <x14:dxf>
              <font>
                <color rgb="FFC00000"/>
              </font>
            </x14:dxf>
          </x14:cfRule>
          <x14:cfRule type="expression" priority="794" id="{2B1C9A3D-CEB4-44FB-8130-BB7C30E04DE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D268C03-C11E-43A3-AA21-26DA40446692}">
            <xm:f>K13&lt;60%*DataInduk!$L$8</xm:f>
            <x14:dxf>
              <font>
                <color rgb="FFC00000"/>
              </font>
            </x14:dxf>
          </x14:cfRule>
          <x14:cfRule type="expression" priority="792" id="{73FD8B30-0B27-4B06-AFD2-1978A3A01C19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44274E7A-AADF-442F-9B8A-B2931762694B}">
            <xm:f>K14&lt;60%*DataInduk!$L$8</xm:f>
            <x14:dxf>
              <font>
                <color rgb="FFC00000"/>
              </font>
            </x14:dxf>
          </x14:cfRule>
          <x14:cfRule type="expression" priority="790" id="{A5A25C41-5B45-458C-B318-1C46977A35A9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F0A58AE1-817F-4AE1-BF8F-FB240FBFF1EA}">
            <xm:f>K15&lt;60%*DataInduk!$L$8</xm:f>
            <x14:dxf>
              <font>
                <color rgb="FFC00000"/>
              </font>
            </x14:dxf>
          </x14:cfRule>
          <x14:cfRule type="expression" priority="788" id="{5A5D0530-DCCC-4449-8A05-DB6F87E5D8EA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5876E4D2-4FD8-4AAC-A6A4-F0F7A7FA347B}">
            <xm:f>K16&lt;60%*DataInduk!$L$8</xm:f>
            <x14:dxf>
              <font>
                <color rgb="FFC00000"/>
              </font>
            </x14:dxf>
          </x14:cfRule>
          <x14:cfRule type="expression" priority="786" id="{02E82166-945A-476F-9E62-2B6D0FAED642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BB39CC25-62EC-4040-BFCF-65191E601CF1}">
            <xm:f>K17&lt;60%*DataInduk!$L$8</xm:f>
            <x14:dxf>
              <font>
                <color rgb="FFC00000"/>
              </font>
            </x14:dxf>
          </x14:cfRule>
          <x14:cfRule type="expression" priority="784" id="{28375ED6-B895-431A-8C0F-9BDB90BE9172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0C7AC4C4-226F-4840-B875-76080C871515}">
            <xm:f>K18&lt;60%*DataInduk!$L$8</xm:f>
            <x14:dxf>
              <font>
                <color rgb="FFC00000"/>
              </font>
            </x14:dxf>
          </x14:cfRule>
          <x14:cfRule type="expression" priority="782" id="{10564697-D741-4A45-BAA8-38FC5131009B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CABDA7F1-F5FD-412F-AF8B-18A2CD34C241}">
            <xm:f>K20&lt;60%*DataInduk!$L$8</xm:f>
            <x14:dxf>
              <font>
                <color rgb="FFC00000"/>
              </font>
            </x14:dxf>
          </x14:cfRule>
          <x14:cfRule type="expression" priority="780" id="{7B7E80C5-D4F2-4AD4-BDAB-645AA21F543F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1A62BC6D-93B2-49D5-82A4-32EFE4A5AEF9}">
            <xm:f>K21&lt;60%*DataInduk!$L$8</xm:f>
            <x14:dxf>
              <font>
                <color rgb="FFC00000"/>
              </font>
            </x14:dxf>
          </x14:cfRule>
          <x14:cfRule type="expression" priority="778" id="{9B747F08-0D0F-4BBE-BF0C-4FAA0E21682B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E4EDCDA9-6C66-4B3D-9275-A85B9A9C5C29}">
            <xm:f>K22&lt;60%*DataInduk!$L$8</xm:f>
            <x14:dxf>
              <font>
                <color rgb="FFC00000"/>
              </font>
            </x14:dxf>
          </x14:cfRule>
          <x14:cfRule type="expression" priority="776" id="{7C44A034-B89E-4DE6-9B18-DDF32918E249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4F53F0F9-63A1-45CC-B570-7763C444DE5D}">
            <xm:f>K23&lt;60%*DataInduk!$L$8</xm:f>
            <x14:dxf>
              <font>
                <color rgb="FFC00000"/>
              </font>
            </x14:dxf>
          </x14:cfRule>
          <x14:cfRule type="expression" priority="774" id="{08C4FF8E-08E9-434A-BCBD-15459E1B4BFF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39CABC6D-059B-456C-897A-ECFB3C75962E}">
            <xm:f>K24&lt;60%*DataInduk!$L$8</xm:f>
            <x14:dxf>
              <font>
                <color rgb="FFC00000"/>
              </font>
            </x14:dxf>
          </x14:cfRule>
          <x14:cfRule type="expression" priority="772" id="{A71F7BA4-3364-429C-A6CB-4AB67A5C3D51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7623A3B-2820-4135-9962-45D64BBFE4F0}">
            <xm:f>K25&lt;60%*DataInduk!$L$8</xm:f>
            <x14:dxf>
              <font>
                <color rgb="FFC00000"/>
              </font>
            </x14:dxf>
          </x14:cfRule>
          <x14:cfRule type="expression" priority="770" id="{64857A38-6E16-4407-B511-9A11E1C36CF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3CD246FA-445D-4FFE-AE00-C30474312136}">
            <xm:f>K26&lt;60%*DataInduk!$L$8</xm:f>
            <x14:dxf>
              <font>
                <color rgb="FFC00000"/>
              </font>
            </x14:dxf>
          </x14:cfRule>
          <x14:cfRule type="expression" priority="768" id="{E08D46EA-6E99-4D82-86A9-8AD45D512AE0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EEC4106E-1D93-4158-9FC0-F7FE80BB0574}">
            <xm:f>K27&lt;60%*DataInduk!$L$8</xm:f>
            <x14:dxf>
              <font>
                <color rgb="FFC00000"/>
              </font>
            </x14:dxf>
          </x14:cfRule>
          <x14:cfRule type="expression" priority="766" id="{DFA3A475-25DA-4300-9C47-ABDAB119E58E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FFE185C9-F21E-47E2-90FB-69C67CDB40F6}">
            <xm:f>K28&lt;60%*DataInduk!$L$8</xm:f>
            <x14:dxf>
              <font>
                <color rgb="FFC00000"/>
              </font>
            </x14:dxf>
          </x14:cfRule>
          <x14:cfRule type="expression" priority="764" id="{9172B038-FEB9-4580-8D9C-B578F15E47E9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C595BD14-AF4B-4280-882D-7B38D5726404}">
            <xm:f>K29&lt;60%*DataInduk!$L$8</xm:f>
            <x14:dxf>
              <font>
                <color rgb="FFC00000"/>
              </font>
            </x14:dxf>
          </x14:cfRule>
          <x14:cfRule type="expression" priority="762" id="{1B713082-4F58-4584-9E37-3E22494B28EF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3F6B6A11-8C4F-4E8F-BD3F-D37189F9D2AA}">
            <xm:f>K30&lt;60%*DataInduk!$L$8</xm:f>
            <x14:dxf>
              <font>
                <color rgb="FFC00000"/>
              </font>
            </x14:dxf>
          </x14:cfRule>
          <x14:cfRule type="expression" priority="760" id="{5F2E54A0-E763-4F48-A4E7-75028CF3436B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E89FBAFB-2BFD-49C3-974E-B5B2F27A42D4}">
            <xm:f>K31&lt;60%*DataInduk!$L$8</xm:f>
            <x14:dxf>
              <font>
                <color rgb="FFC00000"/>
              </font>
            </x14:dxf>
          </x14:cfRule>
          <x14:cfRule type="expression" priority="758" id="{994E0B5C-EE17-42E7-8AAB-A49F698D94AC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B442068F-3FAD-4B74-881E-EE01D11BCB71}">
            <xm:f>K32&lt;60%*DataInduk!$L$8</xm:f>
            <x14:dxf>
              <font>
                <color rgb="FFC00000"/>
              </font>
            </x14:dxf>
          </x14:cfRule>
          <x14:cfRule type="expression" priority="756" id="{A24DBB1F-9688-4E3E-9BCC-C446544591F7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73A6CF2C-B6F5-469B-B2B6-94D9A0FA5D18}">
            <xm:f>K33&lt;60%*DataInduk!$L$8</xm:f>
            <x14:dxf>
              <font>
                <color rgb="FFC00000"/>
              </font>
            </x14:dxf>
          </x14:cfRule>
          <x14:cfRule type="expression" priority="754" id="{74B0FFF5-7F41-4F75-8CC9-4D66EDF34B2E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AF00A612-EC1D-4CE4-A203-1A00F326A299}">
            <xm:f>K34&lt;60%*DataInduk!$L$8</xm:f>
            <x14:dxf>
              <font>
                <color rgb="FFC00000"/>
              </font>
            </x14:dxf>
          </x14:cfRule>
          <x14:cfRule type="expression" priority="752" id="{77BB38EB-01C6-4A0D-944E-BD42FFD5FF75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C63C4A9C-4A38-4927-B7EB-62D31F134743}">
            <xm:f>K35&lt;60%*DataInduk!$L$8</xm:f>
            <x14:dxf>
              <font>
                <color rgb="FFC00000"/>
              </font>
            </x14:dxf>
          </x14:cfRule>
          <x14:cfRule type="expression" priority="750" id="{1755E4C1-E046-4A82-9A03-483C83A878A5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1C1DB3D3-A336-4631-9617-F8DEA5825321}">
            <xm:f>K36&lt;60%*DataInduk!$L$8</xm:f>
            <x14:dxf>
              <font>
                <color rgb="FFC00000"/>
              </font>
            </x14:dxf>
          </x14:cfRule>
          <x14:cfRule type="expression" priority="748" id="{DD350A61-AE1A-457A-9E0A-6D498D1E1412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7875FD35-ABCA-4AEB-BA55-6826FC380645}">
            <xm:f>K37&lt;60%*DataInduk!$L$8</xm:f>
            <x14:dxf>
              <font>
                <color rgb="FFC00000"/>
              </font>
            </x14:dxf>
          </x14:cfRule>
          <x14:cfRule type="expression" priority="746" id="{6A679A48-2F13-4F19-B159-D0D16E81222B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A6F9BBCA-2E25-4789-97AD-1C7E1C8570E1}">
            <xm:f>K38&lt;60%*DataInduk!$L$8</xm:f>
            <x14:dxf>
              <font>
                <color rgb="FFC00000"/>
              </font>
            </x14:dxf>
          </x14:cfRule>
          <x14:cfRule type="expression" priority="744" id="{0C2C1B39-5276-4FF2-8563-C56C033FD4D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9A6ECC0D-B52A-4E1A-A484-8269DA33F8F7}">
            <xm:f>K39&lt;60%*DataInduk!$L$8</xm:f>
            <x14:dxf>
              <font>
                <color rgb="FFC00000"/>
              </font>
            </x14:dxf>
          </x14:cfRule>
          <x14:cfRule type="expression" priority="742" id="{72187A5C-4232-4626-9310-566460B78E90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C24B68BC-B61F-4B65-88B7-607EB7D53B52}">
            <xm:f>K40&lt;60%*DataInduk!$L$8</xm:f>
            <x14:dxf>
              <font>
                <color rgb="FFC00000"/>
              </font>
            </x14:dxf>
          </x14:cfRule>
          <x14:cfRule type="expression" priority="740" id="{0F143EBD-B260-4B16-928B-85C9B279BF73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397FC037-AB49-4C7D-90DA-B715A2F44E4C}">
            <xm:f>K41&lt;60%*DataInduk!$L$8</xm:f>
            <x14:dxf>
              <font>
                <color rgb="FFC00000"/>
              </font>
            </x14:dxf>
          </x14:cfRule>
          <x14:cfRule type="expression" priority="738" id="{BEBF0459-394F-4263-A8CC-39E9F2CD7964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55477B7C-27BA-4A53-92CC-DD4608421BA0}">
            <xm:f>K42&lt;60%*DataInduk!$L$8</xm:f>
            <x14:dxf>
              <font>
                <color rgb="FFC00000"/>
              </font>
            </x14:dxf>
          </x14:cfRule>
          <x14:cfRule type="expression" priority="736" id="{20AAE7F2-4047-4CA0-81CA-26F6856FEA87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C12F2E7E-3C08-4CF8-B77B-7E449F8A4FFF}">
            <xm:f>K43&lt;60%*DataInduk!$L$8</xm:f>
            <x14:dxf>
              <font>
                <color rgb="FFC00000"/>
              </font>
            </x14:dxf>
          </x14:cfRule>
          <x14:cfRule type="expression" priority="734" id="{6C1DC78B-4055-4124-8EE0-7F37501CFFA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BB57FECC-1015-4078-A8F2-1659E3AD5332}">
            <xm:f>K44&lt;60%*DataInduk!$L$8</xm:f>
            <x14:dxf>
              <font>
                <color rgb="FFC00000"/>
              </font>
            </x14:dxf>
          </x14:cfRule>
          <x14:cfRule type="expression" priority="732" id="{73323098-E08A-485F-8C3C-0970E3B375E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BA57ACFC-57D6-44F9-A545-809ADE4236B7}">
            <xm:f>K45&lt;60%*DataInduk!$L$8</xm:f>
            <x14:dxf>
              <font>
                <color rgb="FFC00000"/>
              </font>
            </x14:dxf>
          </x14:cfRule>
          <x14:cfRule type="expression" priority="730" id="{B0E085F9-2306-4837-88FC-1AB112D15FBF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D563AC2-6644-4642-8CA7-0ADC1EC9BF26}">
            <xm:f>K46&lt;60%*DataInduk!$L$8</xm:f>
            <x14:dxf>
              <font>
                <color rgb="FFC00000"/>
              </font>
            </x14:dxf>
          </x14:cfRule>
          <x14:cfRule type="expression" priority="728" id="{06A23166-B23D-4D15-BC9C-C95C4BB890A9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D51BBF4-7A1F-4FAD-AC26-87BBCAC2033A}">
            <xm:f>K47&lt;60%*DataInduk!$L$8</xm:f>
            <x14:dxf>
              <font>
                <color rgb="FFC00000"/>
              </font>
            </x14:dxf>
          </x14:cfRule>
          <x14:cfRule type="expression" priority="726" id="{D25044F2-FD60-4253-8787-1830867E1E6A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25999902-2C9A-4F32-88E5-48429824B92E}">
            <xm:f>K48&lt;60%*DataInduk!$L$8</xm:f>
            <x14:dxf>
              <font>
                <color rgb="FFC00000"/>
              </font>
            </x14:dxf>
          </x14:cfRule>
          <x14:cfRule type="expression" priority="724" id="{D92CE9FC-1BA6-46BA-B0EF-E05FE98C61BF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383A6C4-BEA1-40C9-8D4A-09BC5049CD65}">
            <xm:f>K19&lt;60%*DataInduk!$L$8</xm:f>
            <x14:dxf>
              <font>
                <color rgb="FFC00000"/>
              </font>
            </x14:dxf>
          </x14:cfRule>
          <x14:cfRule type="expression" priority="722" id="{55FD801F-A62C-4248-96CC-FB72B8B9E0C5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E0A01027-F70F-4311-B55B-732FF38DA0B3}">
            <xm:f>L9&lt;60%*DataInduk!$L$8</xm:f>
            <x14:dxf>
              <font>
                <color rgb="FFC00000"/>
              </font>
            </x14:dxf>
          </x14:cfRule>
          <x14:cfRule type="expression" priority="720" id="{F31A5172-EFA3-4796-8CC6-B93415CD89C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0FBF29E8-6C65-4B84-8FB4-EC198B6DE6E1}">
            <xm:f>L10&lt;60%*DataInduk!$L$8</xm:f>
            <x14:dxf>
              <font>
                <color rgb="FFC00000"/>
              </font>
            </x14:dxf>
          </x14:cfRule>
          <x14:cfRule type="expression" priority="718" id="{0E0397AE-9E8F-455B-B6F2-0BEE43B6AE6C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BBB4790C-5929-4017-9477-D6104BED43C7}">
            <xm:f>L11&lt;60%*DataInduk!$L$8</xm:f>
            <x14:dxf>
              <font>
                <color rgb="FFC00000"/>
              </font>
            </x14:dxf>
          </x14:cfRule>
          <x14:cfRule type="expression" priority="716" id="{9028F14F-E907-403A-8046-2155D4A5C6FC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363F858C-1B43-4C18-92EC-5C79003258A1}">
            <xm:f>L12&lt;60%*DataInduk!$L$8</xm:f>
            <x14:dxf>
              <font>
                <color rgb="FFC00000"/>
              </font>
            </x14:dxf>
          </x14:cfRule>
          <x14:cfRule type="expression" priority="714" id="{EAE7290C-05E9-4FDE-B4D6-6C988A16702D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576F0399-5C49-4348-B46A-360BD5E6A194}">
            <xm:f>L13&lt;60%*DataInduk!$L$8</xm:f>
            <x14:dxf>
              <font>
                <color rgb="FFC00000"/>
              </font>
            </x14:dxf>
          </x14:cfRule>
          <x14:cfRule type="expression" priority="712" id="{F77683A4-422C-4173-8DAE-C8E218FDF93F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D329CD66-CA63-4825-963D-AA342AD8B4F5}">
            <xm:f>L14&lt;60%*DataInduk!$L$8</xm:f>
            <x14:dxf>
              <font>
                <color rgb="FFC00000"/>
              </font>
            </x14:dxf>
          </x14:cfRule>
          <x14:cfRule type="expression" priority="710" id="{EA4F5D5D-6B69-488D-AF71-29B60D141EB5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F43C59D1-0C0A-46EF-97D4-EB39929FF0D5}">
            <xm:f>L15&lt;60%*DataInduk!$L$8</xm:f>
            <x14:dxf>
              <font>
                <color rgb="FFC00000"/>
              </font>
            </x14:dxf>
          </x14:cfRule>
          <x14:cfRule type="expression" priority="708" id="{E6A89176-5548-43F6-B58A-CE9AF5C65E30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BCD39F31-1F62-4CE6-A1B6-A4B6BB0C367F}">
            <xm:f>L16&lt;60%*DataInduk!$L$8</xm:f>
            <x14:dxf>
              <font>
                <color rgb="FFC00000"/>
              </font>
            </x14:dxf>
          </x14:cfRule>
          <x14:cfRule type="expression" priority="706" id="{BEC6EDBB-55A6-4747-982E-58764503968A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33E3C324-DA74-4308-8984-492A34C9C854}">
            <xm:f>L17&lt;60%*DataInduk!$L$8</xm:f>
            <x14:dxf>
              <font>
                <color rgb="FFC00000"/>
              </font>
            </x14:dxf>
          </x14:cfRule>
          <x14:cfRule type="expression" priority="704" id="{3AAD330E-A138-44D0-93F6-B674B5C48E38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4911AD82-27DB-4DF9-BFE1-7C720AD7EF8E}">
            <xm:f>L18&lt;60%*DataInduk!$L$8</xm:f>
            <x14:dxf>
              <font>
                <color rgb="FFC00000"/>
              </font>
            </x14:dxf>
          </x14:cfRule>
          <x14:cfRule type="expression" priority="702" id="{0E0764D5-F81B-418C-9B7B-C925AC498123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3573271-3E1C-43CE-AE4A-2142B0EEBF94}">
            <xm:f>L20&lt;60%*DataInduk!$L$8</xm:f>
            <x14:dxf>
              <font>
                <color rgb="FFC00000"/>
              </font>
            </x14:dxf>
          </x14:cfRule>
          <x14:cfRule type="expression" priority="700" id="{59CF10DB-84FD-463E-BCD1-0738FC063DB7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89B0F388-E798-487E-B9C7-110CD700E95C}">
            <xm:f>L21&lt;60%*DataInduk!$L$8</xm:f>
            <x14:dxf>
              <font>
                <color rgb="FFC00000"/>
              </font>
            </x14:dxf>
          </x14:cfRule>
          <x14:cfRule type="expression" priority="698" id="{2C304751-079A-4E28-A042-DD82C11CD723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03EB6090-0E96-4D35-ADDC-15D9E417E4B3}">
            <xm:f>L22&lt;60%*DataInduk!$L$8</xm:f>
            <x14:dxf>
              <font>
                <color rgb="FFC00000"/>
              </font>
            </x14:dxf>
          </x14:cfRule>
          <x14:cfRule type="expression" priority="696" id="{27C540B1-EF34-4256-8B45-21061CE2E3E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B9ED20F-820C-40DF-8D18-469A3B4B1CA3}">
            <xm:f>L23&lt;60%*DataInduk!$L$8</xm:f>
            <x14:dxf>
              <font>
                <color rgb="FFC00000"/>
              </font>
            </x14:dxf>
          </x14:cfRule>
          <x14:cfRule type="expression" priority="694" id="{FA4B1169-52D6-4403-95C8-6A4A63A45C5B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0C68A489-2E90-4349-AC00-61147C460BB5}">
            <xm:f>L24&lt;60%*DataInduk!$L$8</xm:f>
            <x14:dxf>
              <font>
                <color rgb="FFC00000"/>
              </font>
            </x14:dxf>
          </x14:cfRule>
          <x14:cfRule type="expression" priority="692" id="{D478D057-8460-42FD-8272-82C3B4D7DA19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223E691B-9C75-46F7-A149-8A3C220D6C46}">
            <xm:f>L25&lt;60%*DataInduk!$L$8</xm:f>
            <x14:dxf>
              <font>
                <color rgb="FFC00000"/>
              </font>
            </x14:dxf>
          </x14:cfRule>
          <x14:cfRule type="expression" priority="690" id="{9C2A37FA-5245-49D6-B087-203E6E637120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E59E50CC-6CC2-4E7D-A3C6-BE16ECA7A05F}">
            <xm:f>L26&lt;60%*DataInduk!$L$8</xm:f>
            <x14:dxf>
              <font>
                <color rgb="FFC00000"/>
              </font>
            </x14:dxf>
          </x14:cfRule>
          <x14:cfRule type="expression" priority="688" id="{E617E5C8-9F6F-4661-9788-61C586ED9C68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738DFA78-DC75-4399-A509-A2EA95B21D45}">
            <xm:f>L27&lt;60%*DataInduk!$L$8</xm:f>
            <x14:dxf>
              <font>
                <color rgb="FFC00000"/>
              </font>
            </x14:dxf>
          </x14:cfRule>
          <x14:cfRule type="expression" priority="686" id="{BAAD1844-7153-45DC-BDAA-A4B7F3E8F637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ABCC532A-E45C-4B8C-9407-1CD066F0C685}">
            <xm:f>L28&lt;60%*DataInduk!$L$8</xm:f>
            <x14:dxf>
              <font>
                <color rgb="FFC00000"/>
              </font>
            </x14:dxf>
          </x14:cfRule>
          <x14:cfRule type="expression" priority="684" id="{E87CD35B-4EE9-4A7C-8BA2-40A017B8492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FD8767EC-6B2F-4227-9DE5-9B0F4A83FB26}">
            <xm:f>L29&lt;60%*DataInduk!$L$8</xm:f>
            <x14:dxf>
              <font>
                <color rgb="FFC00000"/>
              </font>
            </x14:dxf>
          </x14:cfRule>
          <x14:cfRule type="expression" priority="682" id="{7F4E4B70-80A9-4826-AD66-26BD86182B78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CC0A09C-273A-4768-AE68-A06143CC1C2E}">
            <xm:f>L30&lt;60%*DataInduk!$L$8</xm:f>
            <x14:dxf>
              <font>
                <color rgb="FFC00000"/>
              </font>
            </x14:dxf>
          </x14:cfRule>
          <x14:cfRule type="expression" priority="680" id="{503EA315-4EEF-46F5-9207-CC02E4F2CC70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31DFC87B-A72D-4E19-BFDA-1DB728CD7823}">
            <xm:f>L31&lt;60%*DataInduk!$L$8</xm:f>
            <x14:dxf>
              <font>
                <color rgb="FFC00000"/>
              </font>
            </x14:dxf>
          </x14:cfRule>
          <x14:cfRule type="expression" priority="678" id="{49233AD9-2DDD-4597-A5CF-EBD75A564726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D43810F8-B8F8-4D30-B7F7-C26D6F29E66A}">
            <xm:f>L32&lt;60%*DataInduk!$L$8</xm:f>
            <x14:dxf>
              <font>
                <color rgb="FFC00000"/>
              </font>
            </x14:dxf>
          </x14:cfRule>
          <x14:cfRule type="expression" priority="676" id="{C903C7B0-0E6C-44C4-AB9C-30637BEE3BE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7C19ABD7-7A3F-4763-946D-39F0195920D2}">
            <xm:f>L33&lt;60%*DataInduk!$L$8</xm:f>
            <x14:dxf>
              <font>
                <color rgb="FFC00000"/>
              </font>
            </x14:dxf>
          </x14:cfRule>
          <x14:cfRule type="expression" priority="674" id="{256F880A-6472-4014-BD3A-75EDCFEB49B3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F8056A53-EAB9-4733-98C3-478565BF25FE}">
            <xm:f>L34&lt;60%*DataInduk!$L$8</xm:f>
            <x14:dxf>
              <font>
                <color rgb="FFC00000"/>
              </font>
            </x14:dxf>
          </x14:cfRule>
          <x14:cfRule type="expression" priority="672" id="{CF1B27E6-093F-4BC6-A76E-63026391204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2AE3E026-06B4-40EA-A091-4B68DEC72EDE}">
            <xm:f>L35&lt;60%*DataInduk!$L$8</xm:f>
            <x14:dxf>
              <font>
                <color rgb="FFC00000"/>
              </font>
            </x14:dxf>
          </x14:cfRule>
          <x14:cfRule type="expression" priority="670" id="{69348279-46B6-46EC-947B-5C349236FD71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1898BCC3-D27B-4BD3-B04C-EB3DAEAA4FC1}">
            <xm:f>L36&lt;60%*DataInduk!$L$8</xm:f>
            <x14:dxf>
              <font>
                <color rgb="FFC00000"/>
              </font>
            </x14:dxf>
          </x14:cfRule>
          <x14:cfRule type="expression" priority="668" id="{D23B18B6-7508-4DB2-9FDF-00DBA4B4A1DF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88BF0FAD-38D0-42B5-B087-30A79D8251DC}">
            <xm:f>L37&lt;60%*DataInduk!$L$8</xm:f>
            <x14:dxf>
              <font>
                <color rgb="FFC00000"/>
              </font>
            </x14:dxf>
          </x14:cfRule>
          <x14:cfRule type="expression" priority="666" id="{D3209740-BF8A-415B-9088-FBA97A0E1B56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DAE21552-CEF3-4B1C-B505-1AF1490730B7}">
            <xm:f>L38&lt;60%*DataInduk!$L$8</xm:f>
            <x14:dxf>
              <font>
                <color rgb="FFC00000"/>
              </font>
            </x14:dxf>
          </x14:cfRule>
          <x14:cfRule type="expression" priority="664" id="{B53CCA36-4A22-4630-961B-B8140A26237F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976FFA6B-E41D-47C8-B3D4-7349CB1F2355}">
            <xm:f>L39&lt;60%*DataInduk!$L$8</xm:f>
            <x14:dxf>
              <font>
                <color rgb="FFC00000"/>
              </font>
            </x14:dxf>
          </x14:cfRule>
          <x14:cfRule type="expression" priority="662" id="{6099E47A-52B2-4104-BBB5-BEEBBFA3BD71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B56678D0-1BFA-41AC-A3D6-E9226E79D101}">
            <xm:f>L40&lt;60%*DataInduk!$L$8</xm:f>
            <x14:dxf>
              <font>
                <color rgb="FFC00000"/>
              </font>
            </x14:dxf>
          </x14:cfRule>
          <x14:cfRule type="expression" priority="660" id="{5145DCF8-A8AE-4657-B38A-7E9EA536F9E8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D1A08F15-5D9E-4B00-8C4E-CA26116F31D5}">
            <xm:f>L41&lt;60%*DataInduk!$L$8</xm:f>
            <x14:dxf>
              <font>
                <color rgb="FFC00000"/>
              </font>
            </x14:dxf>
          </x14:cfRule>
          <x14:cfRule type="expression" priority="658" id="{F37AC222-6559-4FD2-952E-B66E4F04169E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9EFB39FF-2EAA-4912-8380-D824A86A56CF}">
            <xm:f>L42&lt;60%*DataInduk!$L$8</xm:f>
            <x14:dxf>
              <font>
                <color rgb="FFC00000"/>
              </font>
            </x14:dxf>
          </x14:cfRule>
          <x14:cfRule type="expression" priority="656" id="{6B540A3F-DDB8-4CDA-984D-7B947F414ABB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1C08262-D294-4FB7-B42A-B9689FC9239E}">
            <xm:f>L43&lt;60%*DataInduk!$L$8</xm:f>
            <x14:dxf>
              <font>
                <color rgb="FFC00000"/>
              </font>
            </x14:dxf>
          </x14:cfRule>
          <x14:cfRule type="expression" priority="654" id="{E37175FE-C6AB-4F88-94F1-C51B14E299EA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289D9FBB-E555-4398-AF47-B242AE047366}">
            <xm:f>L44&lt;60%*DataInduk!$L$8</xm:f>
            <x14:dxf>
              <font>
                <color rgb="FFC00000"/>
              </font>
            </x14:dxf>
          </x14:cfRule>
          <x14:cfRule type="expression" priority="652" id="{AB3E8957-3F06-4C9A-953B-ED2A7804F98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896A8838-18BB-4733-9787-6274256321CB}">
            <xm:f>L45&lt;60%*DataInduk!$L$8</xm:f>
            <x14:dxf>
              <font>
                <color rgb="FFC00000"/>
              </font>
            </x14:dxf>
          </x14:cfRule>
          <x14:cfRule type="expression" priority="650" id="{ADAEEBC0-9444-4CCA-9332-5ECA97A8C227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E806BA0-F2CB-4397-80ED-921902892315}">
            <xm:f>L46&lt;60%*DataInduk!$L$8</xm:f>
            <x14:dxf>
              <font>
                <color rgb="FFC00000"/>
              </font>
            </x14:dxf>
          </x14:cfRule>
          <x14:cfRule type="expression" priority="648" id="{34A28C40-E1B1-43C4-B49A-5953C61E8907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8280259-722B-419E-AE70-74C3BCE731A1}">
            <xm:f>L47&lt;60%*DataInduk!$L$8</xm:f>
            <x14:dxf>
              <font>
                <color rgb="FFC00000"/>
              </font>
            </x14:dxf>
          </x14:cfRule>
          <x14:cfRule type="expression" priority="646" id="{A6E45EDA-C482-483D-BA1D-22A18E03AE23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88542B70-0F18-4244-B6C8-3EBC6F8B9715}">
            <xm:f>L48&lt;60%*DataInduk!$L$8</xm:f>
            <x14:dxf>
              <font>
                <color rgb="FFC00000"/>
              </font>
            </x14:dxf>
          </x14:cfRule>
          <x14:cfRule type="expression" priority="644" id="{7062517D-88AC-4BC9-B71B-8FE0D1082978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22E08CBF-3D68-4AA0-B402-69739C3F9C00}">
            <xm:f>L19&lt;60%*DataInduk!$L$8</xm:f>
            <x14:dxf>
              <font>
                <color rgb="FFC00000"/>
              </font>
            </x14:dxf>
          </x14:cfRule>
          <x14:cfRule type="expression" priority="642" id="{35F7F68B-1A01-4BE5-9146-2497D5ECB432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0F98257E-6988-4621-B98F-CE52BFE55E6D}">
            <xm:f>M9&lt;60%*DataInduk!$L$8</xm:f>
            <x14:dxf>
              <font>
                <color rgb="FFC00000"/>
              </font>
            </x14:dxf>
          </x14:cfRule>
          <x14:cfRule type="expression" priority="640" id="{B69E2659-D5AD-43AA-B829-928F262B0FC5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374201BC-4D36-4B8F-8D43-6D3DA54D408F}">
            <xm:f>M10&lt;60%*DataInduk!$L$8</xm:f>
            <x14:dxf>
              <font>
                <color rgb="FFC00000"/>
              </font>
            </x14:dxf>
          </x14:cfRule>
          <x14:cfRule type="expression" priority="638" id="{C3F7D106-2D2A-4EE5-9A46-697A11961691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26922F12-0ACF-416B-BB18-49A14062BEC0}">
            <xm:f>M11&lt;60%*DataInduk!$L$8</xm:f>
            <x14:dxf>
              <font>
                <color rgb="FFC00000"/>
              </font>
            </x14:dxf>
          </x14:cfRule>
          <x14:cfRule type="expression" priority="636" id="{7B871913-C42C-4007-B216-9E074952E65C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B5E1CF18-E0A9-46E5-A475-B879BEED12DE}">
            <xm:f>M12&lt;60%*DataInduk!$L$8</xm:f>
            <x14:dxf>
              <font>
                <color rgb="FFC00000"/>
              </font>
            </x14:dxf>
          </x14:cfRule>
          <x14:cfRule type="expression" priority="634" id="{5438AB68-600D-4031-B4E3-9D9B1D05A01B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1BC22EA-AC21-4F1E-BC8C-56C99931B51F}">
            <xm:f>M13&lt;60%*DataInduk!$L$8</xm:f>
            <x14:dxf>
              <font>
                <color rgb="FFC00000"/>
              </font>
            </x14:dxf>
          </x14:cfRule>
          <x14:cfRule type="expression" priority="632" id="{5F9874C6-CE30-41B8-B5A3-2B0B9619E887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EB62113-2ED3-4BBC-A6CD-5545B90828CD}">
            <xm:f>M14&lt;60%*DataInduk!$L$8</xm:f>
            <x14:dxf>
              <font>
                <color rgb="FFC00000"/>
              </font>
            </x14:dxf>
          </x14:cfRule>
          <x14:cfRule type="expression" priority="630" id="{36B93A30-465B-45BF-949D-803D2C866FFB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B4A6F741-AB01-460E-8D7F-128CBCCAD3DB}">
            <xm:f>M15&lt;60%*DataInduk!$L$8</xm:f>
            <x14:dxf>
              <font>
                <color rgb="FFC00000"/>
              </font>
            </x14:dxf>
          </x14:cfRule>
          <x14:cfRule type="expression" priority="628" id="{24EDE4A8-9872-47F3-90F1-4F1E030482CD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625FBF40-EE9D-40D4-B99F-5A8C4D16DE05}">
            <xm:f>M16&lt;60%*DataInduk!$L$8</xm:f>
            <x14:dxf>
              <font>
                <color rgb="FFC00000"/>
              </font>
            </x14:dxf>
          </x14:cfRule>
          <x14:cfRule type="expression" priority="626" id="{870AFEA3-44E9-4C60-BC8F-86781C9F6673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D234A9DE-ACFC-4678-81A1-75F085E4414F}">
            <xm:f>M17&lt;60%*DataInduk!$L$8</xm:f>
            <x14:dxf>
              <font>
                <color rgb="FFC00000"/>
              </font>
            </x14:dxf>
          </x14:cfRule>
          <x14:cfRule type="expression" priority="624" id="{2D49743D-A2BB-4C8D-BF60-6897FE352722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F21F2748-A6E4-49FE-B5AE-F918737A892D}">
            <xm:f>M18&lt;60%*DataInduk!$L$8</xm:f>
            <x14:dxf>
              <font>
                <color rgb="FFC00000"/>
              </font>
            </x14:dxf>
          </x14:cfRule>
          <x14:cfRule type="expression" priority="622" id="{1B451E43-6EE5-4679-8CEF-6E2311F6C0F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D069AE1C-2136-46C4-8949-924FF1EB1AA9}">
            <xm:f>M20&lt;60%*DataInduk!$L$8</xm:f>
            <x14:dxf>
              <font>
                <color rgb="FFC00000"/>
              </font>
            </x14:dxf>
          </x14:cfRule>
          <x14:cfRule type="expression" priority="620" id="{2C16D22A-0E62-441E-B5E7-E5EA05858FF0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41F70A97-4B80-42F3-A927-97C4014DFC82}">
            <xm:f>M21&lt;60%*DataInduk!$L$8</xm:f>
            <x14:dxf>
              <font>
                <color rgb="FFC00000"/>
              </font>
            </x14:dxf>
          </x14:cfRule>
          <x14:cfRule type="expression" priority="618" id="{6F19ACD4-13FF-439E-A904-4E2E776F1B3F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3A19567E-137A-4472-B296-17B8C4B613FD}">
            <xm:f>M22&lt;60%*DataInduk!$L$8</xm:f>
            <x14:dxf>
              <font>
                <color rgb="FFC00000"/>
              </font>
            </x14:dxf>
          </x14:cfRule>
          <x14:cfRule type="expression" priority="616" id="{07134E35-607A-4725-A350-609DBAC79AFE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11592F1-7851-43F4-BE3B-024B752E855C}">
            <xm:f>M23&lt;60%*DataInduk!$L$8</xm:f>
            <x14:dxf>
              <font>
                <color rgb="FFC00000"/>
              </font>
            </x14:dxf>
          </x14:cfRule>
          <x14:cfRule type="expression" priority="614" id="{CAE7DBDB-6239-45CA-B0F3-8214FC342334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D22094C-3D1D-4CBE-8E1C-BAA04DD41107}">
            <xm:f>M24&lt;60%*DataInduk!$L$8</xm:f>
            <x14:dxf>
              <font>
                <color rgb="FFC00000"/>
              </font>
            </x14:dxf>
          </x14:cfRule>
          <x14:cfRule type="expression" priority="612" id="{577F6A0B-DEE5-4031-A1AF-CDF82ACFAE0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1A997360-0A9C-4021-B9CC-866B85834A18}">
            <xm:f>M25&lt;60%*DataInduk!$L$8</xm:f>
            <x14:dxf>
              <font>
                <color rgb="FFC00000"/>
              </font>
            </x14:dxf>
          </x14:cfRule>
          <x14:cfRule type="expression" priority="610" id="{B2C03FD4-B569-43DC-9E35-249730EDAD27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2C9ADA23-509A-48E6-BB03-C2C4DB813432}">
            <xm:f>M26&lt;60%*DataInduk!$L$8</xm:f>
            <x14:dxf>
              <font>
                <color rgb="FFC00000"/>
              </font>
            </x14:dxf>
          </x14:cfRule>
          <x14:cfRule type="expression" priority="608" id="{1C27D2EA-77F4-4263-BE37-6970C017942E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55078D42-531A-457A-B57E-4978C16534C8}">
            <xm:f>M27&lt;60%*DataInduk!$L$8</xm:f>
            <x14:dxf>
              <font>
                <color rgb="FFC00000"/>
              </font>
            </x14:dxf>
          </x14:cfRule>
          <x14:cfRule type="expression" priority="606" id="{7483D941-1CDA-4BDC-B21D-7D774D3B727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A1088BA7-ACFD-40EA-8CF9-41F8665A1B5A}">
            <xm:f>M28&lt;60%*DataInduk!$L$8</xm:f>
            <x14:dxf>
              <font>
                <color rgb="FFC00000"/>
              </font>
            </x14:dxf>
          </x14:cfRule>
          <x14:cfRule type="expression" priority="604" id="{6E9CB321-76A9-4080-9E31-6D4370DE34F8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DFD9E7A8-3A27-44D5-B647-F64E4DD89E1B}">
            <xm:f>M29&lt;60%*DataInduk!$L$8</xm:f>
            <x14:dxf>
              <font>
                <color rgb="FFC00000"/>
              </font>
            </x14:dxf>
          </x14:cfRule>
          <x14:cfRule type="expression" priority="602" id="{858D5D10-97D4-4271-8F80-48EF555D4EE1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E58D26DC-8924-4061-BA95-BBE70C8D5BFD}">
            <xm:f>M30&lt;60%*DataInduk!$L$8</xm:f>
            <x14:dxf>
              <font>
                <color rgb="FFC00000"/>
              </font>
            </x14:dxf>
          </x14:cfRule>
          <x14:cfRule type="expression" priority="600" id="{A2C6CC5F-606C-4E79-B7A0-BC04C3D89343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8931036F-7D8A-4F13-9464-70202F66F9A9}">
            <xm:f>M31&lt;60%*DataInduk!$L$8</xm:f>
            <x14:dxf>
              <font>
                <color rgb="FFC00000"/>
              </font>
            </x14:dxf>
          </x14:cfRule>
          <x14:cfRule type="expression" priority="598" id="{6D833CDA-8AB0-4E78-A36D-A2AAFA5FF233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8CCF93CF-12D7-4057-AF19-49B22D792227}">
            <xm:f>M32&lt;60%*DataInduk!$L$8</xm:f>
            <x14:dxf>
              <font>
                <color rgb="FFC00000"/>
              </font>
            </x14:dxf>
          </x14:cfRule>
          <x14:cfRule type="expression" priority="596" id="{D9ADDF0F-5828-4AC0-9C4D-EAAA4055360B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2C716575-F727-4C4C-B050-C9F805D558EF}">
            <xm:f>M33&lt;60%*DataInduk!$L$8</xm:f>
            <x14:dxf>
              <font>
                <color rgb="FFC00000"/>
              </font>
            </x14:dxf>
          </x14:cfRule>
          <x14:cfRule type="expression" priority="594" id="{819232B6-132F-4B72-85D8-8E688A5B6310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5C96CA6-1F6A-4151-BA3E-66610B29EAF7}">
            <xm:f>M34&lt;60%*DataInduk!$L$8</xm:f>
            <x14:dxf>
              <font>
                <color rgb="FFC00000"/>
              </font>
            </x14:dxf>
          </x14:cfRule>
          <x14:cfRule type="expression" priority="592" id="{62E1E723-B543-4209-84B4-E38F92830412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23077459-DD63-49BC-8507-E50860662287}">
            <xm:f>M35&lt;60%*DataInduk!$L$8</xm:f>
            <x14:dxf>
              <font>
                <color rgb="FFC00000"/>
              </font>
            </x14:dxf>
          </x14:cfRule>
          <x14:cfRule type="expression" priority="590" id="{9277D1E7-0195-41B5-AAEF-C2361AA04056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32F24532-636E-4EF1-9471-AD2A59725263}">
            <xm:f>M36&lt;60%*DataInduk!$L$8</xm:f>
            <x14:dxf>
              <font>
                <color rgb="FFC00000"/>
              </font>
            </x14:dxf>
          </x14:cfRule>
          <x14:cfRule type="expression" priority="588" id="{FD966DAD-E45E-41EC-ADA7-4B2F492137D9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3746AA4-7788-45DE-BDB3-ECEA6902365F}">
            <xm:f>M37&lt;60%*DataInduk!$L$8</xm:f>
            <x14:dxf>
              <font>
                <color rgb="FFC00000"/>
              </font>
            </x14:dxf>
          </x14:cfRule>
          <x14:cfRule type="expression" priority="586" id="{6F8D09F9-A89D-41D3-9676-48B6D39767FE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BE03C6E0-3B2E-4A75-ACA1-BE166FF13AAC}">
            <xm:f>M38&lt;60%*DataInduk!$L$8</xm:f>
            <x14:dxf>
              <font>
                <color rgb="FFC00000"/>
              </font>
            </x14:dxf>
          </x14:cfRule>
          <x14:cfRule type="expression" priority="584" id="{060F7E99-E3B6-4807-BA9B-12F315CA0800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14349FD2-C2BC-4D53-9D41-12A9C8C4D681}">
            <xm:f>M39&lt;60%*DataInduk!$L$8</xm:f>
            <x14:dxf>
              <font>
                <color rgb="FFC00000"/>
              </font>
            </x14:dxf>
          </x14:cfRule>
          <x14:cfRule type="expression" priority="582" id="{C5AF2EA3-30BC-49F2-8499-3F15B7D43864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F05BC420-CDB0-4450-96DF-DD6149C3E2E7}">
            <xm:f>M40&lt;60%*DataInduk!$L$8</xm:f>
            <x14:dxf>
              <font>
                <color rgb="FFC00000"/>
              </font>
            </x14:dxf>
          </x14:cfRule>
          <x14:cfRule type="expression" priority="580" id="{6C7E32F5-5D19-4792-AC85-6E1A525D174C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85DCEED9-685D-415D-8667-194762AD0F6F}">
            <xm:f>M41&lt;60%*DataInduk!$L$8</xm:f>
            <x14:dxf>
              <font>
                <color rgb="FFC00000"/>
              </font>
            </x14:dxf>
          </x14:cfRule>
          <x14:cfRule type="expression" priority="578" id="{205AB0E0-2A9A-4CCD-8327-7A6EABBF27D4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00BFC2C7-BD6A-42E8-9787-4A9736E8D0FD}">
            <xm:f>M42&lt;60%*DataInduk!$L$8</xm:f>
            <x14:dxf>
              <font>
                <color rgb="FFC00000"/>
              </font>
            </x14:dxf>
          </x14:cfRule>
          <x14:cfRule type="expression" priority="576" id="{96E617AD-2024-4232-982A-A167D52CB724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03D6C272-5931-4C0F-979E-C10F027EED21}">
            <xm:f>M43&lt;60%*DataInduk!$L$8</xm:f>
            <x14:dxf>
              <font>
                <color rgb="FFC00000"/>
              </font>
            </x14:dxf>
          </x14:cfRule>
          <x14:cfRule type="expression" priority="574" id="{044559F4-9958-4FA3-BBDA-129A474BEE0E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9399849B-B752-4EDA-BB8D-9EB4F2797D28}">
            <xm:f>M44&lt;60%*DataInduk!$L$8</xm:f>
            <x14:dxf>
              <font>
                <color rgb="FFC00000"/>
              </font>
            </x14:dxf>
          </x14:cfRule>
          <x14:cfRule type="expression" priority="572" id="{A7CE917C-F07A-4295-BB02-187829660397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33F31956-D026-4B69-AE93-88DE0B724DA4}">
            <xm:f>M45&lt;60%*DataInduk!$L$8</xm:f>
            <x14:dxf>
              <font>
                <color rgb="FFC00000"/>
              </font>
            </x14:dxf>
          </x14:cfRule>
          <x14:cfRule type="expression" priority="570" id="{B9EE4EA2-8C90-4474-98DA-F86D25DBBC33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E0151FE0-948B-49F4-A660-F095ED7F1FFA}">
            <xm:f>M46&lt;60%*DataInduk!$L$8</xm:f>
            <x14:dxf>
              <font>
                <color rgb="FFC00000"/>
              </font>
            </x14:dxf>
          </x14:cfRule>
          <x14:cfRule type="expression" priority="568" id="{91C361BA-D266-4DC0-A566-7888B6A5EDDB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16B72D3E-C719-4063-BD1D-AEB6E4DD10EC}">
            <xm:f>M47&lt;60%*DataInduk!$L$8</xm:f>
            <x14:dxf>
              <font>
                <color rgb="FFC00000"/>
              </font>
            </x14:dxf>
          </x14:cfRule>
          <x14:cfRule type="expression" priority="566" id="{4200C9C5-5A3E-4BE8-89F0-7F17EF9EC63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17BBD6B6-125F-484C-9D22-C1B5A23B2AEA}">
            <xm:f>M48&lt;60%*DataInduk!$L$8</xm:f>
            <x14:dxf>
              <font>
                <color rgb="FFC00000"/>
              </font>
            </x14:dxf>
          </x14:cfRule>
          <x14:cfRule type="expression" priority="564" id="{10796793-B3B4-4A13-B781-21B447D01969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E86D962A-79AC-436B-8B8C-396B38B60E50}">
            <xm:f>M19&lt;60%*DataInduk!$L$8</xm:f>
            <x14:dxf>
              <font>
                <color rgb="FFC00000"/>
              </font>
            </x14:dxf>
          </x14:cfRule>
          <x14:cfRule type="expression" priority="562" id="{F8F84205-200D-4814-A626-1310EDBCE953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D20F2D24-B353-400E-97FA-538268AC4124}">
            <xm:f>N9&lt;60%*DataInduk!$L$8</xm:f>
            <x14:dxf>
              <font>
                <color rgb="FFC00000"/>
              </font>
            </x14:dxf>
          </x14:cfRule>
          <x14:cfRule type="expression" priority="560" id="{371E6D62-2293-4B44-97E3-94DA086E3F6A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2662A2C7-8A09-4672-8F0F-3E0D7DA335A2}">
            <xm:f>N10&lt;60%*DataInduk!$L$8</xm:f>
            <x14:dxf>
              <font>
                <color rgb="FFC00000"/>
              </font>
            </x14:dxf>
          </x14:cfRule>
          <x14:cfRule type="expression" priority="558" id="{029DE335-9570-4D1C-A413-0ED0D1DD1F3F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12D2B69-B172-4A8D-927C-19E549B7A508}">
            <xm:f>N11&lt;60%*DataInduk!$L$8</xm:f>
            <x14:dxf>
              <font>
                <color rgb="FFC00000"/>
              </font>
            </x14:dxf>
          </x14:cfRule>
          <x14:cfRule type="expression" priority="556" id="{2F9301A0-1EE2-4635-BE00-EABFF82085A4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7934BEA-8532-4439-B315-51D726F37555}">
            <xm:f>N12&lt;60%*DataInduk!$L$8</xm:f>
            <x14:dxf>
              <font>
                <color rgb="FFC00000"/>
              </font>
            </x14:dxf>
          </x14:cfRule>
          <x14:cfRule type="expression" priority="554" id="{F5C41E87-3F83-40CF-AC55-B826FA8F440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CF988163-74ED-4268-AD9C-C0BF04C4ED2B}">
            <xm:f>N13&lt;60%*DataInduk!$L$8</xm:f>
            <x14:dxf>
              <font>
                <color rgb="FFC00000"/>
              </font>
            </x14:dxf>
          </x14:cfRule>
          <x14:cfRule type="expression" priority="552" id="{0D897852-0BDC-439D-81B7-9C7517657C8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2C9CDAB6-8384-42E6-B7E0-76C20059C48A}">
            <xm:f>N14&lt;60%*DataInduk!$L$8</xm:f>
            <x14:dxf>
              <font>
                <color rgb="FFC00000"/>
              </font>
            </x14:dxf>
          </x14:cfRule>
          <x14:cfRule type="expression" priority="550" id="{1D4B07E8-9E3C-4FA0-8F42-00538B514741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155D5A0-E5FB-485D-AA55-77A171905CA8}">
            <xm:f>N15&lt;60%*DataInduk!$L$8</xm:f>
            <x14:dxf>
              <font>
                <color rgb="FFC00000"/>
              </font>
            </x14:dxf>
          </x14:cfRule>
          <x14:cfRule type="expression" priority="548" id="{620C59A3-0260-4691-9136-69AEA5C3CBC4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ACA76419-80F6-4F59-A26C-2D0BC97AF46B}">
            <xm:f>N16&lt;60%*DataInduk!$L$8</xm:f>
            <x14:dxf>
              <font>
                <color rgb="FFC00000"/>
              </font>
            </x14:dxf>
          </x14:cfRule>
          <x14:cfRule type="expression" priority="546" id="{4F96995F-1C17-49F8-AF10-577066FB04F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D16BF2C8-9595-4B9A-BC1D-8293B101C3AC}">
            <xm:f>N17&lt;60%*DataInduk!$L$8</xm:f>
            <x14:dxf>
              <font>
                <color rgb="FFC00000"/>
              </font>
            </x14:dxf>
          </x14:cfRule>
          <x14:cfRule type="expression" priority="544" id="{5089DDCC-AEA8-4175-A4E4-35CD70E5D75E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9F3A1DA8-51AC-4718-A5F9-9DA731290C6B}">
            <xm:f>N18&lt;60%*DataInduk!$L$8</xm:f>
            <x14:dxf>
              <font>
                <color rgb="FFC00000"/>
              </font>
            </x14:dxf>
          </x14:cfRule>
          <x14:cfRule type="expression" priority="542" id="{ACC5A702-7B65-47DC-8963-2705E115DBEB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3E522A6-6D42-4A54-842A-2EDE24E75787}">
            <xm:f>N20&lt;60%*DataInduk!$L$8</xm:f>
            <x14:dxf>
              <font>
                <color rgb="FFC00000"/>
              </font>
            </x14:dxf>
          </x14:cfRule>
          <x14:cfRule type="expression" priority="540" id="{EA3826E4-EE0A-4A70-B1A7-A4E21FA85CD4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2582566A-4B58-408E-A92B-F4664A808476}">
            <xm:f>N21&lt;60%*DataInduk!$L$8</xm:f>
            <x14:dxf>
              <font>
                <color rgb="FFC00000"/>
              </font>
            </x14:dxf>
          </x14:cfRule>
          <x14:cfRule type="expression" priority="538" id="{9907AFF2-FD0B-4A7E-A703-5DAC98EEBCDD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E914E894-A415-45DA-B06C-5CCA1FCA25E6}">
            <xm:f>N22&lt;60%*DataInduk!$L$8</xm:f>
            <x14:dxf>
              <font>
                <color rgb="FFC00000"/>
              </font>
            </x14:dxf>
          </x14:cfRule>
          <x14:cfRule type="expression" priority="536" id="{FEAF7990-6414-4C12-9FE5-5F6729FECF48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27B2E00D-9A09-4F11-BB0C-F3E81280A094}">
            <xm:f>N23&lt;60%*DataInduk!$L$8</xm:f>
            <x14:dxf>
              <font>
                <color rgb="FFC00000"/>
              </font>
            </x14:dxf>
          </x14:cfRule>
          <x14:cfRule type="expression" priority="534" id="{05A3BA31-8277-4624-A014-3C7921B1DCFD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D1DD7B65-4ADC-45FA-9859-7381EFD629BD}">
            <xm:f>N24&lt;60%*DataInduk!$L$8</xm:f>
            <x14:dxf>
              <font>
                <color rgb="FFC00000"/>
              </font>
            </x14:dxf>
          </x14:cfRule>
          <x14:cfRule type="expression" priority="532" id="{6AB2E65A-AC6F-40E0-8FE3-CE161D3D057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04AD1FEA-3798-48D4-B7F9-A4CB0D53C1B8}">
            <xm:f>N25&lt;60%*DataInduk!$L$8</xm:f>
            <x14:dxf>
              <font>
                <color rgb="FFC00000"/>
              </font>
            </x14:dxf>
          </x14:cfRule>
          <x14:cfRule type="expression" priority="530" id="{4E848429-540B-4D9E-BB99-FB3BFD33BA52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0BEA14B-FAB6-4FE9-8435-81971362A284}">
            <xm:f>N26&lt;60%*DataInduk!$L$8</xm:f>
            <x14:dxf>
              <font>
                <color rgb="FFC00000"/>
              </font>
            </x14:dxf>
          </x14:cfRule>
          <x14:cfRule type="expression" priority="528" id="{36221E1D-6DA2-4C49-9803-84B3C4BF3405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E0E68768-7D3E-42C1-BC71-9D1381C70B4F}">
            <xm:f>N27&lt;60%*DataInduk!$L$8</xm:f>
            <x14:dxf>
              <font>
                <color rgb="FFC00000"/>
              </font>
            </x14:dxf>
          </x14:cfRule>
          <x14:cfRule type="expression" priority="526" id="{24824A45-8180-42D4-B62B-D920233D88E4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15AABBB-C364-4C00-AFAE-07835776E641}">
            <xm:f>N28&lt;60%*DataInduk!$L$8</xm:f>
            <x14:dxf>
              <font>
                <color rgb="FFC00000"/>
              </font>
            </x14:dxf>
          </x14:cfRule>
          <x14:cfRule type="expression" priority="524" id="{74BACF68-D7C3-44B7-AE0E-9939D58F7543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6E4F0CE1-7902-4D54-A1A4-0ADF98DC2BE7}">
            <xm:f>N29&lt;60%*DataInduk!$L$8</xm:f>
            <x14:dxf>
              <font>
                <color rgb="FFC00000"/>
              </font>
            </x14:dxf>
          </x14:cfRule>
          <x14:cfRule type="expression" priority="522" id="{EF23A47D-C66B-43C3-9152-39396AA93A2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129B1949-0552-4142-8864-BCC7102A290D}">
            <xm:f>N30&lt;60%*DataInduk!$L$8</xm:f>
            <x14:dxf>
              <font>
                <color rgb="FFC00000"/>
              </font>
            </x14:dxf>
          </x14:cfRule>
          <x14:cfRule type="expression" priority="520" id="{010BDB2A-D49D-47F0-8AE2-5F23AC0B5D27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73B0A3F4-16A6-4707-BF52-0155E838F8C5}">
            <xm:f>N31&lt;60%*DataInduk!$L$8</xm:f>
            <x14:dxf>
              <font>
                <color rgb="FFC00000"/>
              </font>
            </x14:dxf>
          </x14:cfRule>
          <x14:cfRule type="expression" priority="518" id="{5AD29E48-DE3D-4894-851C-36445046756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5989B54F-E041-4FB0-9071-214160BCBB9D}">
            <xm:f>N32&lt;60%*DataInduk!$L$8</xm:f>
            <x14:dxf>
              <font>
                <color rgb="FFC00000"/>
              </font>
            </x14:dxf>
          </x14:cfRule>
          <x14:cfRule type="expression" priority="516" id="{F0BCFEBF-8A67-449C-93CE-4E31E78EAD0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483E242B-CAB3-4DBC-9232-B8FDBAADA11F}">
            <xm:f>N33&lt;60%*DataInduk!$L$8</xm:f>
            <x14:dxf>
              <font>
                <color rgb="FFC00000"/>
              </font>
            </x14:dxf>
          </x14:cfRule>
          <x14:cfRule type="expression" priority="514" id="{7794557A-8A62-48E0-A1F3-AD7353A2D712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B3788704-9AB6-4859-9B42-39B2AAB18368}">
            <xm:f>N34&lt;60%*DataInduk!$L$8</xm:f>
            <x14:dxf>
              <font>
                <color rgb="FFC00000"/>
              </font>
            </x14:dxf>
          </x14:cfRule>
          <x14:cfRule type="expression" priority="512" id="{1BADD904-C400-4BDC-BBD7-01D9AEF1B7D8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A73BE81B-CBDB-4B9A-9D20-3271EDF7DF17}">
            <xm:f>N35&lt;60%*DataInduk!$L$8</xm:f>
            <x14:dxf>
              <font>
                <color rgb="FFC00000"/>
              </font>
            </x14:dxf>
          </x14:cfRule>
          <x14:cfRule type="expression" priority="510" id="{BDB47F63-5E34-4201-94DC-BB9026C0B185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E96DDD1C-7B33-452F-AA6B-A3B9C30A786A}">
            <xm:f>N36&lt;60%*DataInduk!$L$8</xm:f>
            <x14:dxf>
              <font>
                <color rgb="FFC00000"/>
              </font>
            </x14:dxf>
          </x14:cfRule>
          <x14:cfRule type="expression" priority="508" id="{5DFD25A8-EF32-4EE5-967B-E6FE2F92AED2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81651290-87EB-4D0B-BD82-CC56BE78DDFD}">
            <xm:f>N37&lt;60%*DataInduk!$L$8</xm:f>
            <x14:dxf>
              <font>
                <color rgb="FFC00000"/>
              </font>
            </x14:dxf>
          </x14:cfRule>
          <x14:cfRule type="expression" priority="506" id="{22B45F7A-0FDD-4E76-B974-99152665052B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3DD66F3B-9DE0-4142-BC92-62BFA39FA6C8}">
            <xm:f>N38&lt;60%*DataInduk!$L$8</xm:f>
            <x14:dxf>
              <font>
                <color rgb="FFC00000"/>
              </font>
            </x14:dxf>
          </x14:cfRule>
          <x14:cfRule type="expression" priority="504" id="{C84AD8C6-8849-4029-84BC-732139CF78E4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AC6D9048-AE0C-44D7-A47A-E7E9BFC57CE1}">
            <xm:f>N39&lt;60%*DataInduk!$L$8</xm:f>
            <x14:dxf>
              <font>
                <color rgb="FFC00000"/>
              </font>
            </x14:dxf>
          </x14:cfRule>
          <x14:cfRule type="expression" priority="502" id="{82F3562C-5747-46C2-83B6-95E7F857ACB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C449A8AA-C032-42E3-8476-E3059B569F0A}">
            <xm:f>N40&lt;60%*DataInduk!$L$8</xm:f>
            <x14:dxf>
              <font>
                <color rgb="FFC00000"/>
              </font>
            </x14:dxf>
          </x14:cfRule>
          <x14:cfRule type="expression" priority="500" id="{CA03FCB0-DCA9-46BD-A232-D4B8221ADF0F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E6E111E-B3E5-44B9-8BB2-CF86D4B8B672}">
            <xm:f>N41&lt;60%*DataInduk!$L$8</xm:f>
            <x14:dxf>
              <font>
                <color rgb="FFC00000"/>
              </font>
            </x14:dxf>
          </x14:cfRule>
          <x14:cfRule type="expression" priority="498" id="{14EF9150-1F4B-4501-B7EE-A13705B4F35F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67D8E7A5-55DA-4218-8932-20D6541C59C9}">
            <xm:f>N42&lt;60%*DataInduk!$L$8</xm:f>
            <x14:dxf>
              <font>
                <color rgb="FFC00000"/>
              </font>
            </x14:dxf>
          </x14:cfRule>
          <x14:cfRule type="expression" priority="496" id="{8E12D1B4-D2E9-43F0-9335-D05F3D9C4EDA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B84C489B-2709-477E-A404-AB3E6CBA0197}">
            <xm:f>N43&lt;60%*DataInduk!$L$8</xm:f>
            <x14:dxf>
              <font>
                <color rgb="FFC00000"/>
              </font>
            </x14:dxf>
          </x14:cfRule>
          <x14:cfRule type="expression" priority="494" id="{6D7FA35B-2190-4B63-8D50-391D09E1EA2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4D540B7F-3346-4301-942C-07F9EC32FDBE}">
            <xm:f>N44&lt;60%*DataInduk!$L$8</xm:f>
            <x14:dxf>
              <font>
                <color rgb="FFC00000"/>
              </font>
            </x14:dxf>
          </x14:cfRule>
          <x14:cfRule type="expression" priority="492" id="{B250C7A5-F836-4D27-B701-F9F720D2F8DE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FFCEF6D8-1C1E-4546-80AC-CF46E13F6F7E}">
            <xm:f>N45&lt;60%*DataInduk!$L$8</xm:f>
            <x14:dxf>
              <font>
                <color rgb="FFC00000"/>
              </font>
            </x14:dxf>
          </x14:cfRule>
          <x14:cfRule type="expression" priority="490" id="{4F0CCD48-B37D-47A8-9222-BF7496B7E09F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9C69BA39-C10B-4D2B-A876-FA90057B76DF}">
            <xm:f>N46&lt;60%*DataInduk!$L$8</xm:f>
            <x14:dxf>
              <font>
                <color rgb="FFC00000"/>
              </font>
            </x14:dxf>
          </x14:cfRule>
          <x14:cfRule type="expression" priority="488" id="{ADE8962D-F4C1-4B5C-8140-49952BD9C6BC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441DDEE-BE8B-494E-8C4A-A9C4592A62BB}">
            <xm:f>N47&lt;60%*DataInduk!$L$8</xm:f>
            <x14:dxf>
              <font>
                <color rgb="FFC00000"/>
              </font>
            </x14:dxf>
          </x14:cfRule>
          <x14:cfRule type="expression" priority="486" id="{1962905F-DD51-489B-8E88-5BCF09292099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8CDD4A8F-F433-4579-BFCC-2402F172E89B}">
            <xm:f>N48&lt;60%*DataInduk!$L$8</xm:f>
            <x14:dxf>
              <font>
                <color rgb="FFC00000"/>
              </font>
            </x14:dxf>
          </x14:cfRule>
          <x14:cfRule type="expression" priority="484" id="{5EC7FBD9-4A62-4B0B-82CD-6ABB7CB69688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D9FBE448-9F14-48BA-8153-C39DAAD5BD2F}">
            <xm:f>N19&lt;60%*DataInduk!$L$8</xm:f>
            <x14:dxf>
              <font>
                <color rgb="FFC00000"/>
              </font>
            </x14:dxf>
          </x14:cfRule>
          <x14:cfRule type="expression" priority="482" id="{6190DF6B-9979-4EBA-8EF0-107F3B05414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434A387D-E6CF-47E8-B6B4-A102D99654B2}">
            <xm:f>O9&lt;60%*DataInduk!$L$8</xm:f>
            <x14:dxf>
              <font>
                <color rgb="FFC00000"/>
              </font>
            </x14:dxf>
          </x14:cfRule>
          <x14:cfRule type="expression" priority="480" id="{B4DC35AD-C650-4502-BE9B-594C4E6591C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9AA2DB39-42A2-45A2-87B4-BE8F3144A4F3}">
            <xm:f>O10&lt;60%*DataInduk!$L$8</xm:f>
            <x14:dxf>
              <font>
                <color rgb="FFC00000"/>
              </font>
            </x14:dxf>
          </x14:cfRule>
          <x14:cfRule type="expression" priority="478" id="{A0A9A488-6476-4592-9E28-F3DBC2D59194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B84E847-0095-4C13-8BE2-87BE1EB76ACC}">
            <xm:f>O11&lt;60%*DataInduk!$L$8</xm:f>
            <x14:dxf>
              <font>
                <color rgb="FFC00000"/>
              </font>
            </x14:dxf>
          </x14:cfRule>
          <x14:cfRule type="expression" priority="476" id="{AC5213F0-A8AA-422A-BB6B-91A1FFA3AA38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9634000F-9108-4840-AEB4-682589375839}">
            <xm:f>O12&lt;60%*DataInduk!$L$8</xm:f>
            <x14:dxf>
              <font>
                <color rgb="FFC00000"/>
              </font>
            </x14:dxf>
          </x14:cfRule>
          <x14:cfRule type="expression" priority="474" id="{48148D21-744A-4BE8-ADD5-8CCE4EE74414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8A6278F3-D832-49A0-B2F3-94B5EF09F7C0}">
            <xm:f>O13&lt;60%*DataInduk!$L$8</xm:f>
            <x14:dxf>
              <font>
                <color rgb="FFC00000"/>
              </font>
            </x14:dxf>
          </x14:cfRule>
          <x14:cfRule type="expression" priority="472" id="{D3516FD0-F217-4FBB-B786-6F05CF7BED5B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D78F64BC-CBC3-478E-A359-D162F8676A9E}">
            <xm:f>O14&lt;60%*DataInduk!$L$8</xm:f>
            <x14:dxf>
              <font>
                <color rgb="FFC00000"/>
              </font>
            </x14:dxf>
          </x14:cfRule>
          <x14:cfRule type="expression" priority="470" id="{810DAA2B-8368-4C9A-9A61-F46A48FB32B9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EF1C6609-9094-46B9-84C1-9FC7BB61E57F}">
            <xm:f>O15&lt;60%*DataInduk!$L$8</xm:f>
            <x14:dxf>
              <font>
                <color rgb="FFC00000"/>
              </font>
            </x14:dxf>
          </x14:cfRule>
          <x14:cfRule type="expression" priority="468" id="{69B11375-43D7-494B-A5C9-BF6EEC8BAF46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0A11DBB6-B0C4-49A8-A1E7-BFB62442E67E}">
            <xm:f>O16&lt;60%*DataInduk!$L$8</xm:f>
            <x14:dxf>
              <font>
                <color rgb="FFC00000"/>
              </font>
            </x14:dxf>
          </x14:cfRule>
          <x14:cfRule type="expression" priority="466" id="{945AA583-19A3-4B03-BD27-4AA641C63FE2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111A7828-9FC7-4B67-A80F-940A2650781F}">
            <xm:f>O17&lt;60%*DataInduk!$L$8</xm:f>
            <x14:dxf>
              <font>
                <color rgb="FFC00000"/>
              </font>
            </x14:dxf>
          </x14:cfRule>
          <x14:cfRule type="expression" priority="464" id="{F3E96007-C0FE-4CEC-95F4-8A7EA6AA7595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B56A6E6C-2F9B-43FE-943E-5DD59EFB11B8}">
            <xm:f>O18&lt;60%*DataInduk!$L$8</xm:f>
            <x14:dxf>
              <font>
                <color rgb="FFC00000"/>
              </font>
            </x14:dxf>
          </x14:cfRule>
          <x14:cfRule type="expression" priority="462" id="{D395B76A-E18A-4B63-8DD3-316E045D6023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FF42FFAE-1632-45B3-A56A-B0B4F9AC3763}">
            <xm:f>O20&lt;60%*DataInduk!$L$8</xm:f>
            <x14:dxf>
              <font>
                <color rgb="FFC00000"/>
              </font>
            </x14:dxf>
          </x14:cfRule>
          <x14:cfRule type="expression" priority="460" id="{FFA51D76-17A8-42CA-801E-050E7D9064D6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11FBB902-5EF3-4ACF-BA7E-6197EC6FC983}">
            <xm:f>O21&lt;60%*DataInduk!$L$8</xm:f>
            <x14:dxf>
              <font>
                <color rgb="FFC00000"/>
              </font>
            </x14:dxf>
          </x14:cfRule>
          <x14:cfRule type="expression" priority="458" id="{AD4AC248-3C61-4D4C-AF91-83F973748CF6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7671123-8933-43CD-BADB-A90451963D10}">
            <xm:f>O22&lt;60%*DataInduk!$L$8</xm:f>
            <x14:dxf>
              <font>
                <color rgb="FFC00000"/>
              </font>
            </x14:dxf>
          </x14:cfRule>
          <x14:cfRule type="expression" priority="456" id="{6B5B4554-E150-407F-B576-E94FD16E12FD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921DE960-C03D-4555-8B6D-6548C3942CFF}">
            <xm:f>O23&lt;60%*DataInduk!$L$8</xm:f>
            <x14:dxf>
              <font>
                <color rgb="FFC00000"/>
              </font>
            </x14:dxf>
          </x14:cfRule>
          <x14:cfRule type="expression" priority="454" id="{9482D88C-8F4D-4F4D-B3D8-0417BD833377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5CFD9E3-CB5B-49E0-A46B-549F63706482}">
            <xm:f>O24&lt;60%*DataInduk!$L$8</xm:f>
            <x14:dxf>
              <font>
                <color rgb="FFC00000"/>
              </font>
            </x14:dxf>
          </x14:cfRule>
          <x14:cfRule type="expression" priority="452" id="{04712264-84E6-40EC-BA7C-5B22C8AC43CD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2F07216-3271-46B8-A7FB-073599D00484}">
            <xm:f>O25&lt;60%*DataInduk!$L$8</xm:f>
            <x14:dxf>
              <font>
                <color rgb="FFC00000"/>
              </font>
            </x14:dxf>
          </x14:cfRule>
          <x14:cfRule type="expression" priority="450" id="{5593D663-84B6-4F78-AECB-A8887F6FF0A6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DBA5C795-C2EF-4979-B055-59C3B7538683}">
            <xm:f>O26&lt;60%*DataInduk!$L$8</xm:f>
            <x14:dxf>
              <font>
                <color rgb="FFC00000"/>
              </font>
            </x14:dxf>
          </x14:cfRule>
          <x14:cfRule type="expression" priority="448" id="{4F827FAA-32BB-4254-8714-36FEC4279DD2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FDE3A5F0-3950-4CCC-BF7C-3EE6D449335A}">
            <xm:f>O27&lt;60%*DataInduk!$L$8</xm:f>
            <x14:dxf>
              <font>
                <color rgb="FFC00000"/>
              </font>
            </x14:dxf>
          </x14:cfRule>
          <x14:cfRule type="expression" priority="446" id="{7E6CBBBF-DA75-4032-8B6F-BCC728FA3254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0EC1CB6E-69DD-4F72-9AC2-AE91256AC492}">
            <xm:f>O28&lt;60%*DataInduk!$L$8</xm:f>
            <x14:dxf>
              <font>
                <color rgb="FFC00000"/>
              </font>
            </x14:dxf>
          </x14:cfRule>
          <x14:cfRule type="expression" priority="444" id="{AEB65FAA-7CB2-4374-B9E3-A5164049569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D14CC75E-1D4E-4529-A49D-5B1EC9988477}">
            <xm:f>O29&lt;60%*DataInduk!$L$8</xm:f>
            <x14:dxf>
              <font>
                <color rgb="FFC00000"/>
              </font>
            </x14:dxf>
          </x14:cfRule>
          <x14:cfRule type="expression" priority="442" id="{00EE624C-D194-4656-81BA-41732317A21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0DD99AF-30A2-4D9F-8251-E9C64F7F1205}">
            <xm:f>O30&lt;60%*DataInduk!$L$8</xm:f>
            <x14:dxf>
              <font>
                <color rgb="FFC00000"/>
              </font>
            </x14:dxf>
          </x14:cfRule>
          <x14:cfRule type="expression" priority="440" id="{9F6430AD-58E4-407F-AEE2-D087B436D3F1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3C882B40-C332-4A45-BEDF-DA8645A26063}">
            <xm:f>O31&lt;60%*DataInduk!$L$8</xm:f>
            <x14:dxf>
              <font>
                <color rgb="FFC00000"/>
              </font>
            </x14:dxf>
          </x14:cfRule>
          <x14:cfRule type="expression" priority="438" id="{F638C7CC-853C-40E1-9C37-342E9C52D729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B991EBEB-8C40-43CB-B873-9CC623060375}">
            <xm:f>O32&lt;60%*DataInduk!$L$8</xm:f>
            <x14:dxf>
              <font>
                <color rgb="FFC00000"/>
              </font>
            </x14:dxf>
          </x14:cfRule>
          <x14:cfRule type="expression" priority="436" id="{BD707D95-464C-4FBE-AD9D-A98F8A6D0AAE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16CFCC3-7192-46BF-9353-2589B32D8288}">
            <xm:f>O33&lt;60%*DataInduk!$L$8</xm:f>
            <x14:dxf>
              <font>
                <color rgb="FFC00000"/>
              </font>
            </x14:dxf>
          </x14:cfRule>
          <x14:cfRule type="expression" priority="434" id="{3BBD1444-AAD0-4960-A60B-C742055E4B06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086C2A06-95BD-4AD6-A3C7-BD5A95E148EF}">
            <xm:f>O34&lt;60%*DataInduk!$L$8</xm:f>
            <x14:dxf>
              <font>
                <color rgb="FFC00000"/>
              </font>
            </x14:dxf>
          </x14:cfRule>
          <x14:cfRule type="expression" priority="432" id="{FF6C7FAC-571A-426E-8D50-7CCB2460EA02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60EC7863-58CF-450C-8FB1-C350AE201635}">
            <xm:f>O35&lt;60%*DataInduk!$L$8</xm:f>
            <x14:dxf>
              <font>
                <color rgb="FFC00000"/>
              </font>
            </x14:dxf>
          </x14:cfRule>
          <x14:cfRule type="expression" priority="430" id="{0F2BE6F7-7CF6-43CF-8CDB-5F94A167369E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B418FC5A-2FDB-41FB-B4D8-08D0EE2D4811}">
            <xm:f>O36&lt;60%*DataInduk!$L$8</xm:f>
            <x14:dxf>
              <font>
                <color rgb="FFC00000"/>
              </font>
            </x14:dxf>
          </x14:cfRule>
          <x14:cfRule type="expression" priority="428" id="{2EFB8C31-629B-46CD-864D-96647207C6AD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053F8158-D5DE-4539-BB47-543E2409B839}">
            <xm:f>O37&lt;60%*DataInduk!$L$8</xm:f>
            <x14:dxf>
              <font>
                <color rgb="FFC00000"/>
              </font>
            </x14:dxf>
          </x14:cfRule>
          <x14:cfRule type="expression" priority="426" id="{D40F598C-CC2F-4A0B-B5C3-8E3D68DA1987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3DF1F05-BE02-40D1-AEB6-A2578B83F6E5}">
            <xm:f>O38&lt;60%*DataInduk!$L$8</xm:f>
            <x14:dxf>
              <font>
                <color rgb="FFC00000"/>
              </font>
            </x14:dxf>
          </x14:cfRule>
          <x14:cfRule type="expression" priority="424" id="{E76A7925-CD07-4FC5-B607-254D03000C07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BB17E348-DD84-4FEB-8670-E689E5B6E1CC}">
            <xm:f>O39&lt;60%*DataInduk!$L$8</xm:f>
            <x14:dxf>
              <font>
                <color rgb="FFC00000"/>
              </font>
            </x14:dxf>
          </x14:cfRule>
          <x14:cfRule type="expression" priority="422" id="{E6CD6853-29FE-4F41-A48E-514F712BD9E8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4E8A94A4-BF8C-4368-AE89-BAFF1A5B609D}">
            <xm:f>O40&lt;60%*DataInduk!$L$8</xm:f>
            <x14:dxf>
              <font>
                <color rgb="FFC00000"/>
              </font>
            </x14:dxf>
          </x14:cfRule>
          <x14:cfRule type="expression" priority="420" id="{35E9AA04-C22F-44C6-9E3A-E6B39A932D5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403862B1-09BA-49E0-B4FC-20A46A213601}">
            <xm:f>O41&lt;60%*DataInduk!$L$8</xm:f>
            <x14:dxf>
              <font>
                <color rgb="FFC00000"/>
              </font>
            </x14:dxf>
          </x14:cfRule>
          <x14:cfRule type="expression" priority="418" id="{30F12B43-04D1-4222-8457-4846A088FBDD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89809807-B134-4FCA-B4D8-3A2627648E08}">
            <xm:f>O42&lt;60%*DataInduk!$L$8</xm:f>
            <x14:dxf>
              <font>
                <color rgb="FFC00000"/>
              </font>
            </x14:dxf>
          </x14:cfRule>
          <x14:cfRule type="expression" priority="416" id="{64EE8B6D-EDED-4BC8-879B-837954763567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08B6F70-6CE3-4706-9A8E-851266FE82B9}">
            <xm:f>O43&lt;60%*DataInduk!$L$8</xm:f>
            <x14:dxf>
              <font>
                <color rgb="FFC00000"/>
              </font>
            </x14:dxf>
          </x14:cfRule>
          <x14:cfRule type="expression" priority="414" id="{BEEBCFFE-F620-4618-B73D-C48179CEBC1C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CF105CFC-0CE5-4A37-A241-96B6E37ED25A}">
            <xm:f>O44&lt;60%*DataInduk!$L$8</xm:f>
            <x14:dxf>
              <font>
                <color rgb="FFC00000"/>
              </font>
            </x14:dxf>
          </x14:cfRule>
          <x14:cfRule type="expression" priority="412" id="{59B9803C-BDCD-4A1D-9559-99D3078C06DB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63DF26BE-1FAF-4349-831D-9955A95BC9BE}">
            <xm:f>O45&lt;60%*DataInduk!$L$8</xm:f>
            <x14:dxf>
              <font>
                <color rgb="FFC00000"/>
              </font>
            </x14:dxf>
          </x14:cfRule>
          <x14:cfRule type="expression" priority="410" id="{FBE6DECD-6827-4ACA-A94E-EBC9C0F08BA8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87E3682-2CAB-4163-AE66-B2887501E379}">
            <xm:f>O46&lt;60%*DataInduk!$L$8</xm:f>
            <x14:dxf>
              <font>
                <color rgb="FFC00000"/>
              </font>
            </x14:dxf>
          </x14:cfRule>
          <x14:cfRule type="expression" priority="408" id="{3F10F40A-F6D0-446D-B1C1-5D93EE195BFF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5E0D503A-DC48-401A-9286-7855B4CC585C}">
            <xm:f>O47&lt;60%*DataInduk!$L$8</xm:f>
            <x14:dxf>
              <font>
                <color rgb="FFC00000"/>
              </font>
            </x14:dxf>
          </x14:cfRule>
          <x14:cfRule type="expression" priority="406" id="{45B741E5-F1F4-4D79-A331-E9CD2DCDCFED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E2A9227F-3531-424D-BBA5-B86C4683A9BA}">
            <xm:f>O48&lt;60%*DataInduk!$L$8</xm:f>
            <x14:dxf>
              <font>
                <color rgb="FFC00000"/>
              </font>
            </x14:dxf>
          </x14:cfRule>
          <x14:cfRule type="expression" priority="404" id="{D71EB050-6E28-4E1E-9DD7-B29F10B4BE1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7C946679-F980-47E2-97DC-08F0CF79F95F}">
            <xm:f>O19&lt;60%*DataInduk!$L$8</xm:f>
            <x14:dxf>
              <font>
                <color rgb="FFC00000"/>
              </font>
            </x14:dxf>
          </x14:cfRule>
          <x14:cfRule type="expression" priority="402" id="{23E3395D-A363-4013-B038-427E844DAFD7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262646E-6F60-44BD-85AA-E596ED57BD79}">
            <xm:f>S9&lt;60%*DataInduk!$L$12</xm:f>
            <x14:dxf>
              <font>
                <color rgb="FFC00000"/>
              </font>
            </x14:dxf>
          </x14:cfRule>
          <x14:cfRule type="expression" priority="400" id="{94E6634A-F6EB-4E37-BF4F-38F06FCB2B1D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F75C270D-07D0-4B2D-B210-DDD6AF34A573}">
            <xm:f>S10&lt;60%*DataInduk!$L$12</xm:f>
            <x14:dxf>
              <font>
                <color rgb="FFC00000"/>
              </font>
            </x14:dxf>
          </x14:cfRule>
          <x14:cfRule type="expression" priority="398" id="{378C5144-B99C-4037-90F6-5B3DF3307369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268B50F7-652A-4076-8A8C-35FCA02EA3E1}">
            <xm:f>S11&lt;60%*DataInduk!$L$12</xm:f>
            <x14:dxf>
              <font>
                <color rgb="FFC00000"/>
              </font>
            </x14:dxf>
          </x14:cfRule>
          <x14:cfRule type="expression" priority="396" id="{7840BB65-AB85-4684-B848-4A1BBAAC6B99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B6EB4A09-E38F-4D64-8B02-E628FAAAB4F1}">
            <xm:f>S12&lt;60%*DataInduk!$L$12</xm:f>
            <x14:dxf>
              <font>
                <color rgb="FFC00000"/>
              </font>
            </x14:dxf>
          </x14:cfRule>
          <x14:cfRule type="expression" priority="394" id="{55517159-B182-4846-9BDD-7B214F8FADF0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BCE8EF82-EC25-4885-8556-77825C6BD92F}">
            <xm:f>S13&lt;60%*DataInduk!$L$12</xm:f>
            <x14:dxf>
              <font>
                <color rgb="FFC00000"/>
              </font>
            </x14:dxf>
          </x14:cfRule>
          <x14:cfRule type="expression" priority="392" id="{294181CF-794A-441A-BB3C-8A7F34B05D6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E06704B1-E0EA-4B02-B56F-EFE396DE74E5}">
            <xm:f>S14&lt;60%*DataInduk!$L$12</xm:f>
            <x14:dxf>
              <font>
                <color rgb="FFC00000"/>
              </font>
            </x14:dxf>
          </x14:cfRule>
          <x14:cfRule type="expression" priority="390" id="{574F9C16-A585-421C-93BC-E8DE75AE24F5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1C842FB-F3B7-4D6E-B43F-6431C66BDC91}">
            <xm:f>S15&lt;60%*DataInduk!$L$12</xm:f>
            <x14:dxf>
              <font>
                <color rgb="FFC00000"/>
              </font>
            </x14:dxf>
          </x14:cfRule>
          <x14:cfRule type="expression" priority="388" id="{5528DFA5-5031-4D08-A38C-AD59BA4E52F5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7B3622D6-A511-4F81-B12F-80F707E8D43E}">
            <xm:f>S16&lt;60%*DataInduk!$L$12</xm:f>
            <x14:dxf>
              <font>
                <color rgb="FFC00000"/>
              </font>
            </x14:dxf>
          </x14:cfRule>
          <x14:cfRule type="expression" priority="386" id="{F80E24FF-629D-4A0E-9231-97B1AB0B807C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6004339B-DAE8-4957-A18B-37C9A3C4D559}">
            <xm:f>S17&lt;60%*DataInduk!$L$12</xm:f>
            <x14:dxf>
              <font>
                <color rgb="FFC00000"/>
              </font>
            </x14:dxf>
          </x14:cfRule>
          <x14:cfRule type="expression" priority="384" id="{19B856D2-DE55-4EC1-95F3-3379E58E03F3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EE6601C3-9BE4-4B28-8A1D-06C823998B4B}">
            <xm:f>S18&lt;60%*DataInduk!$L$12</xm:f>
            <x14:dxf>
              <font>
                <color rgb="FFC00000"/>
              </font>
            </x14:dxf>
          </x14:cfRule>
          <x14:cfRule type="expression" priority="382" id="{717FBC8E-E9B2-473E-A169-26EB24103FF5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5855398-C340-41B8-AFD8-DCF58D342820}">
            <xm:f>S20&lt;60%*DataInduk!$L$12</xm:f>
            <x14:dxf>
              <font>
                <color rgb="FFC00000"/>
              </font>
            </x14:dxf>
          </x14:cfRule>
          <x14:cfRule type="expression" priority="380" id="{46D219A1-8C51-4CB5-83F6-957D669D9D8F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80CF7456-91C3-4BC1-84C1-0038456B2B76}">
            <xm:f>S21&lt;60%*DataInduk!$L$12</xm:f>
            <x14:dxf>
              <font>
                <color rgb="FFC00000"/>
              </font>
            </x14:dxf>
          </x14:cfRule>
          <x14:cfRule type="expression" priority="378" id="{2D87BC21-507D-4E69-9F7E-5072772CBF05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3C5CD70-FFB7-477B-BF3E-111C14C2476F}">
            <xm:f>S22&lt;60%*DataInduk!$L$12</xm:f>
            <x14:dxf>
              <font>
                <color rgb="FFC00000"/>
              </font>
            </x14:dxf>
          </x14:cfRule>
          <x14:cfRule type="expression" priority="376" id="{E29288DA-E4DC-48B8-A881-575177F0A91B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34291188-1E45-4F22-A95E-4D142E62547B}">
            <xm:f>S23&lt;60%*DataInduk!$L$12</xm:f>
            <x14:dxf>
              <font>
                <color rgb="FFC00000"/>
              </font>
            </x14:dxf>
          </x14:cfRule>
          <x14:cfRule type="expression" priority="374" id="{C1DCCD2B-D4F9-46E4-9C04-B4222EA755B2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4C9064CF-EF00-424C-8032-A0F0C08CA6EB}">
            <xm:f>S24&lt;60%*DataInduk!$L$12</xm:f>
            <x14:dxf>
              <font>
                <color rgb="FFC00000"/>
              </font>
            </x14:dxf>
          </x14:cfRule>
          <x14:cfRule type="expression" priority="372" id="{6B757FD9-DA4C-4A98-A1EC-CCC1CA6BF8A2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976E3514-6CDB-4829-9BC1-CD3DEA37D871}">
            <xm:f>S25&lt;60%*DataInduk!$L$12</xm:f>
            <x14:dxf>
              <font>
                <color rgb="FFC00000"/>
              </font>
            </x14:dxf>
          </x14:cfRule>
          <x14:cfRule type="expression" priority="370" id="{4CFFDC87-1E7B-4CB7-AFEC-35FE9EBBF6D6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1D1D4A70-F95D-408F-8EE6-6CF3BCD73477}">
            <xm:f>S26&lt;60%*DataInduk!$L$12</xm:f>
            <x14:dxf>
              <font>
                <color rgb="FFC00000"/>
              </font>
            </x14:dxf>
          </x14:cfRule>
          <x14:cfRule type="expression" priority="368" id="{03476C88-5745-4933-AECF-FE62141E892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D6F04BA0-4334-44E5-A5ED-53B40F2843D9}">
            <xm:f>S27&lt;60%*DataInduk!$L$12</xm:f>
            <x14:dxf>
              <font>
                <color rgb="FFC00000"/>
              </font>
            </x14:dxf>
          </x14:cfRule>
          <x14:cfRule type="expression" priority="366" id="{951F393D-66D7-4A95-958D-BB6F462DADF8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1CCE9A34-06DD-4885-8C1F-E4926F937045}">
            <xm:f>S28&lt;60%*DataInduk!$L$12</xm:f>
            <x14:dxf>
              <font>
                <color rgb="FFC00000"/>
              </font>
            </x14:dxf>
          </x14:cfRule>
          <x14:cfRule type="expression" priority="364" id="{056F2194-2A99-4825-8A0D-3AB78AD3654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01B86D1D-57F7-44F1-A611-36E6A5CF9875}">
            <xm:f>S29&lt;60%*DataInduk!$L$12</xm:f>
            <x14:dxf>
              <font>
                <color rgb="FFC00000"/>
              </font>
            </x14:dxf>
          </x14:cfRule>
          <x14:cfRule type="expression" priority="362" id="{CDCCC8ED-AB40-4F0E-99FE-3F1B5D91D6A6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2CC03B2-0EB1-4FAC-852F-848446922D75}">
            <xm:f>S30&lt;60%*DataInduk!$L$12</xm:f>
            <x14:dxf>
              <font>
                <color rgb="FFC00000"/>
              </font>
            </x14:dxf>
          </x14:cfRule>
          <x14:cfRule type="expression" priority="360" id="{663410DD-716C-4ECF-A88D-14EC3EF5FDB0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AB6C63C-B66E-42FA-94A6-FBB43F2A1835}">
            <xm:f>S31&lt;60%*DataInduk!$L$12</xm:f>
            <x14:dxf>
              <font>
                <color rgb="FFC00000"/>
              </font>
            </x14:dxf>
          </x14:cfRule>
          <x14:cfRule type="expression" priority="358" id="{D05D4C5B-2B97-4888-AE82-33FFCE50AA84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8225890A-2F4D-4C5D-931C-8CA42C9A21C9}">
            <xm:f>S32&lt;60%*DataInduk!$L$12</xm:f>
            <x14:dxf>
              <font>
                <color rgb="FFC00000"/>
              </font>
            </x14:dxf>
          </x14:cfRule>
          <x14:cfRule type="expression" priority="356" id="{92E6E674-04C3-4192-990A-D43B21280692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DDDBE828-A1DF-48F7-987C-2CD51CDC48C2}">
            <xm:f>S33&lt;60%*DataInduk!$L$12</xm:f>
            <x14:dxf>
              <font>
                <color rgb="FFC00000"/>
              </font>
            </x14:dxf>
          </x14:cfRule>
          <x14:cfRule type="expression" priority="354" id="{F1690EC3-B38D-4684-9632-9D4CCC9DB3BE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AB9FB61-7FEF-42B2-AD32-31F8AFA6918A}">
            <xm:f>S34&lt;60%*DataInduk!$L$12</xm:f>
            <x14:dxf>
              <font>
                <color rgb="FFC00000"/>
              </font>
            </x14:dxf>
          </x14:cfRule>
          <x14:cfRule type="expression" priority="352" id="{BF532329-1326-4971-880D-BABDA7E336FA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B4A73195-26E2-485E-97D5-2B800BC9E015}">
            <xm:f>S35&lt;60%*DataInduk!$L$12</xm:f>
            <x14:dxf>
              <font>
                <color rgb="FFC00000"/>
              </font>
            </x14:dxf>
          </x14:cfRule>
          <x14:cfRule type="expression" priority="350" id="{D99DD50D-5363-4E63-B418-9DD0B26D674E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BED3EF3D-E4BE-4177-BBFA-9CA045EFBE82}">
            <xm:f>S36&lt;60%*DataInduk!$L$12</xm:f>
            <x14:dxf>
              <font>
                <color rgb="FFC00000"/>
              </font>
            </x14:dxf>
          </x14:cfRule>
          <x14:cfRule type="expression" priority="348" id="{52958D09-B20C-428E-A529-54C1CDFD6318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64A0298F-E3E1-4382-B8A6-6566C906DD85}">
            <xm:f>S37&lt;60%*DataInduk!$L$12</xm:f>
            <x14:dxf>
              <font>
                <color rgb="FFC00000"/>
              </font>
            </x14:dxf>
          </x14:cfRule>
          <x14:cfRule type="expression" priority="346" id="{7A8ACD1F-54A1-4D71-9792-FFDFE2E2B3B1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1F5FDD1D-79BC-4CE9-B4BF-6BAD34BAAE5A}">
            <xm:f>S38&lt;60%*DataInduk!$L$12</xm:f>
            <x14:dxf>
              <font>
                <color rgb="FFC00000"/>
              </font>
            </x14:dxf>
          </x14:cfRule>
          <x14:cfRule type="expression" priority="344" id="{CAA216AA-5A14-49A8-B335-9ABEDCB353D6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BB352E78-EC53-4B67-91AF-7FAFE6E5EDB1}">
            <xm:f>S39&lt;60%*DataInduk!$L$12</xm:f>
            <x14:dxf>
              <font>
                <color rgb="FFC00000"/>
              </font>
            </x14:dxf>
          </x14:cfRule>
          <x14:cfRule type="expression" priority="342" id="{07AC478F-54B6-40CA-A498-EEB3A8477488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124B30C3-81F9-4A0A-BFE9-0951EDE11AD6}">
            <xm:f>S40&lt;60%*DataInduk!$L$12</xm:f>
            <x14:dxf>
              <font>
                <color rgb="FFC00000"/>
              </font>
            </x14:dxf>
          </x14:cfRule>
          <x14:cfRule type="expression" priority="340" id="{D11000FD-551E-4B68-978D-DB5A93E0447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FAE8084F-81F3-4341-8B9B-E2FC86B4FD8F}">
            <xm:f>S41&lt;60%*DataInduk!$L$12</xm:f>
            <x14:dxf>
              <font>
                <color rgb="FFC00000"/>
              </font>
            </x14:dxf>
          </x14:cfRule>
          <x14:cfRule type="expression" priority="338" id="{A5B6A6F7-CBF9-4EAB-9938-B22DD6EAAA48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408A78B0-876F-44BA-A1EC-2D3C93D0F1A5}">
            <xm:f>S42&lt;60%*DataInduk!$L$12</xm:f>
            <x14:dxf>
              <font>
                <color rgb="FFC00000"/>
              </font>
            </x14:dxf>
          </x14:cfRule>
          <x14:cfRule type="expression" priority="336" id="{85CBFD9D-E19A-488F-B7D5-D3C8D412AD45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8D2FD8DF-1936-4708-AF8E-2F33206DAD0A}">
            <xm:f>S43&lt;60%*DataInduk!$L$12</xm:f>
            <x14:dxf>
              <font>
                <color rgb="FFC00000"/>
              </font>
            </x14:dxf>
          </x14:cfRule>
          <x14:cfRule type="expression" priority="334" id="{98818CB2-336D-4564-B7C6-E9C44A7AC6A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247D2EB-D2C7-4F0D-A068-307CAC714F0B}">
            <xm:f>S44&lt;60%*DataInduk!$L$12</xm:f>
            <x14:dxf>
              <font>
                <color rgb="FFC00000"/>
              </font>
            </x14:dxf>
          </x14:cfRule>
          <x14:cfRule type="expression" priority="332" id="{E168E9CE-E41E-4D8D-8100-D2DB06641BE6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20386234-8E16-462D-B2EF-1896088ECEFD}">
            <xm:f>S45&lt;60%*DataInduk!$L$12</xm:f>
            <x14:dxf>
              <font>
                <color rgb="FFC00000"/>
              </font>
            </x14:dxf>
          </x14:cfRule>
          <x14:cfRule type="expression" priority="330" id="{EC45F600-9C61-4E8D-8D5A-C7404B77E730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B436B07F-B6DE-4AFC-818F-17E4CE906BE9}">
            <xm:f>S46&lt;60%*DataInduk!$L$12</xm:f>
            <x14:dxf>
              <font>
                <color rgb="FFC00000"/>
              </font>
            </x14:dxf>
          </x14:cfRule>
          <x14:cfRule type="expression" priority="328" id="{F9A194C1-EED0-4071-8CA4-ED9561A988B2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20915EEC-F2B8-46C3-8773-20DFD7DA08A7}">
            <xm:f>S47&lt;60%*DataInduk!$L$12</xm:f>
            <x14:dxf>
              <font>
                <color rgb="FFC00000"/>
              </font>
            </x14:dxf>
          </x14:cfRule>
          <x14:cfRule type="expression" priority="326" id="{932A68B6-B67D-448A-9ED1-A557D70FD08E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1A54FA72-3583-4A92-BC96-C9CDDB175932}">
            <xm:f>S48&lt;60%*DataInduk!$L$12</xm:f>
            <x14:dxf>
              <font>
                <color rgb="FFC00000"/>
              </font>
            </x14:dxf>
          </x14:cfRule>
          <x14:cfRule type="expression" priority="324" id="{3021C9E3-F0AD-407C-AB51-7443EDCE632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2262F61D-21D3-4E6C-A0B0-CACE4B898BF4}">
            <xm:f>S19&lt;60%*DataInduk!$L$12</xm:f>
            <x14:dxf>
              <font>
                <color rgb="FFC00000"/>
              </font>
            </x14:dxf>
          </x14:cfRule>
          <x14:cfRule type="expression" priority="322" id="{916A8047-8353-4E9A-BEC4-BB350F7A494B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7EAF9EE2-FB55-45A5-BD26-BC6EFA6EE945}">
            <xm:f>T9&lt;60%*DataInduk!$L$10</xm:f>
            <x14:dxf>
              <font>
                <color rgb="FFC00000"/>
              </font>
            </x14:dxf>
          </x14:cfRule>
          <x14:cfRule type="expression" priority="320" id="{0378ED15-07EC-455B-B5F5-5515F2AE1CD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B812C571-EEA5-4CD6-9F6A-0BD0194553C5}">
            <xm:f>T10&lt;60%*DataInduk!$L$10</xm:f>
            <x14:dxf>
              <font>
                <color rgb="FFC00000"/>
              </font>
            </x14:dxf>
          </x14:cfRule>
          <x14:cfRule type="expression" priority="318" id="{654EC53F-0AD8-4811-840B-4414D08D3C53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23CA6BB-7F9F-4384-9DB0-8D39EC9B95F6}">
            <xm:f>T11&lt;60%*DataInduk!$L$10</xm:f>
            <x14:dxf>
              <font>
                <color rgb="FFC00000"/>
              </font>
            </x14:dxf>
          </x14:cfRule>
          <x14:cfRule type="expression" priority="316" id="{9C9764DA-C342-401A-9B15-BFA26BA99F46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A0241688-4AEE-4E7C-87E1-57515DDF1FBA}">
            <xm:f>T12&lt;60%*DataInduk!$L$10</xm:f>
            <x14:dxf>
              <font>
                <color rgb="FFC00000"/>
              </font>
            </x14:dxf>
          </x14:cfRule>
          <x14:cfRule type="expression" priority="314" id="{48255923-B6D9-42B6-B7DE-809AB9500D5E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551B93B6-34F3-46A2-A1C2-89A1A1F2387C}">
            <xm:f>T13&lt;60%*DataInduk!$L$10</xm:f>
            <x14:dxf>
              <font>
                <color rgb="FFC00000"/>
              </font>
            </x14:dxf>
          </x14:cfRule>
          <x14:cfRule type="expression" priority="312" id="{B6E35B02-7966-4C10-86C3-6919EF7161B8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C786C71D-F393-4FEA-9145-27719342B1E7}">
            <xm:f>T14&lt;60%*DataInduk!$L$10</xm:f>
            <x14:dxf>
              <font>
                <color rgb="FFC00000"/>
              </font>
            </x14:dxf>
          </x14:cfRule>
          <x14:cfRule type="expression" priority="310" id="{315D79A2-8B7E-4359-8A96-8DA7FB7B8152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703E1CAF-D12A-458C-A19A-3445777E2AD1}">
            <xm:f>T15&lt;60%*DataInduk!$L$10</xm:f>
            <x14:dxf>
              <font>
                <color rgb="FFC00000"/>
              </font>
            </x14:dxf>
          </x14:cfRule>
          <x14:cfRule type="expression" priority="308" id="{3126D2E8-DB6F-4A47-AFC3-A90C40032258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768C6E24-3E10-4105-A605-5B2B75E07CDC}">
            <xm:f>T16&lt;60%*DataInduk!$L$10</xm:f>
            <x14:dxf>
              <font>
                <color rgb="FFC00000"/>
              </font>
            </x14:dxf>
          </x14:cfRule>
          <x14:cfRule type="expression" priority="306" id="{744B1E62-56B5-4D01-A58D-386908E6FAE0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9B1FD1F9-ECE4-44A6-8B9F-93E0AC1B0CC2}">
            <xm:f>T17&lt;60%*DataInduk!$L$10</xm:f>
            <x14:dxf>
              <font>
                <color rgb="FFC00000"/>
              </font>
            </x14:dxf>
          </x14:cfRule>
          <x14:cfRule type="expression" priority="304" id="{7CE5A31E-B11C-4E3B-8D49-D19E4372BCE8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40E58141-90FF-4A74-A24B-CB9E9156145B}">
            <xm:f>T18&lt;60%*DataInduk!$L$10</xm:f>
            <x14:dxf>
              <font>
                <color rgb="FFC00000"/>
              </font>
            </x14:dxf>
          </x14:cfRule>
          <x14:cfRule type="expression" priority="302" id="{A0E42899-9542-498D-A420-BAF6F88C05D4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E6BB7137-7CAC-486E-A321-49D8CF6C38DE}">
            <xm:f>T20&lt;60%*DataInduk!$L$10</xm:f>
            <x14:dxf>
              <font>
                <color rgb="FFC00000"/>
              </font>
            </x14:dxf>
          </x14:cfRule>
          <x14:cfRule type="expression" priority="300" id="{11DAA158-FADE-4D9E-B8CB-F7FAF80CA02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DDBBB4A-9BD1-4DFD-A8B6-3263F6C6D5B7}">
            <xm:f>T21&lt;60%*DataInduk!$L$10</xm:f>
            <x14:dxf>
              <font>
                <color rgb="FFC00000"/>
              </font>
            </x14:dxf>
          </x14:cfRule>
          <x14:cfRule type="expression" priority="298" id="{8F34E203-A37A-45F2-B9B9-0BEB594018CA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CA3DBA39-829E-4C55-9809-10F14DB6482E}">
            <xm:f>T22&lt;60%*DataInduk!$L$10</xm:f>
            <x14:dxf>
              <font>
                <color rgb="FFC00000"/>
              </font>
            </x14:dxf>
          </x14:cfRule>
          <x14:cfRule type="expression" priority="296" id="{069E9AEC-1E1D-44BA-BACF-C7279965AECA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06608354-2497-4253-BE2D-0451C74A1668}">
            <xm:f>T23&lt;60%*DataInduk!$L$10</xm:f>
            <x14:dxf>
              <font>
                <color rgb="FFC00000"/>
              </font>
            </x14:dxf>
          </x14:cfRule>
          <x14:cfRule type="expression" priority="294" id="{3D28CF95-3526-43E5-8FE7-EFD0E0721497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732B4C19-08AE-4BB7-A865-9913C3D1491D}">
            <xm:f>T24&lt;60%*DataInduk!$L$10</xm:f>
            <x14:dxf>
              <font>
                <color rgb="FFC00000"/>
              </font>
            </x14:dxf>
          </x14:cfRule>
          <x14:cfRule type="expression" priority="292" id="{D900D5A3-13D5-49F1-BE23-00310F68AA1A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C1AAE39E-6F7B-4D9D-8B2C-7E47181360E7}">
            <xm:f>T25&lt;60%*DataInduk!$L$10</xm:f>
            <x14:dxf>
              <font>
                <color rgb="FFC00000"/>
              </font>
            </x14:dxf>
          </x14:cfRule>
          <x14:cfRule type="expression" priority="290" id="{A8562923-140C-45BE-8036-95720ACA3933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ECA86578-CD31-44D7-9BF8-12C79BF33CCB}">
            <xm:f>T26&lt;60%*DataInduk!$L$10</xm:f>
            <x14:dxf>
              <font>
                <color rgb="FFC00000"/>
              </font>
            </x14:dxf>
          </x14:cfRule>
          <x14:cfRule type="expression" priority="288" id="{F8A34784-9558-4077-AD5E-2ADD1F03DA15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12740D0C-9FA5-42CC-A0D7-915A42456BFD}">
            <xm:f>T27&lt;60%*DataInduk!$L$10</xm:f>
            <x14:dxf>
              <font>
                <color rgb="FFC00000"/>
              </font>
            </x14:dxf>
          </x14:cfRule>
          <x14:cfRule type="expression" priority="286" id="{23224FEC-AE33-417E-98A6-F60197B22D20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48EC8DA5-7699-42E8-83FC-8CF50E29337F}">
            <xm:f>T28&lt;60%*DataInduk!$L$10</xm:f>
            <x14:dxf>
              <font>
                <color rgb="FFC00000"/>
              </font>
            </x14:dxf>
          </x14:cfRule>
          <x14:cfRule type="expression" priority="284" id="{101B35CB-0B1F-449C-B3A8-C5B1452B4F71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5D06D3B6-86E1-46D1-AAF6-D4E9A4BB750C}">
            <xm:f>T29&lt;60%*DataInduk!$L$10</xm:f>
            <x14:dxf>
              <font>
                <color rgb="FFC00000"/>
              </font>
            </x14:dxf>
          </x14:cfRule>
          <x14:cfRule type="expression" priority="282" id="{D2324BC5-05DF-4968-9569-8DA0F3490D8F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8D9F5EF1-87C1-4767-9DFF-EEB83DD497E6}">
            <xm:f>T30&lt;60%*DataInduk!$L$10</xm:f>
            <x14:dxf>
              <font>
                <color rgb="FFC00000"/>
              </font>
            </x14:dxf>
          </x14:cfRule>
          <x14:cfRule type="expression" priority="280" id="{CBDC1AE0-FF94-423A-A0BF-C4D97B55781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928D900-726E-4B3E-909D-840C0FAEB533}">
            <xm:f>T31&lt;60%*DataInduk!$L$10</xm:f>
            <x14:dxf>
              <font>
                <color rgb="FFC00000"/>
              </font>
            </x14:dxf>
          </x14:cfRule>
          <x14:cfRule type="expression" priority="278" id="{7B2C2089-92CF-44CE-8405-9EE8B81E48E9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EA71B3B-EFA9-4BDF-9900-77840167D48E}">
            <xm:f>T32&lt;60%*DataInduk!$L$10</xm:f>
            <x14:dxf>
              <font>
                <color rgb="FFC00000"/>
              </font>
            </x14:dxf>
          </x14:cfRule>
          <x14:cfRule type="expression" priority="276" id="{EA60390C-47DC-44FA-8CB7-EBB35E7201A9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7021F3C-3611-4BD8-A0BA-8E81104F3802}">
            <xm:f>T33&lt;60%*DataInduk!$L$10</xm:f>
            <x14:dxf>
              <font>
                <color rgb="FFC00000"/>
              </font>
            </x14:dxf>
          </x14:cfRule>
          <x14:cfRule type="expression" priority="274" id="{3B5E9ABF-14E3-4D11-AE3F-791757D0C577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5E6924A8-BCF8-4B04-86F9-7FA36384946B}">
            <xm:f>T34&lt;60%*DataInduk!$L$10</xm:f>
            <x14:dxf>
              <font>
                <color rgb="FFC00000"/>
              </font>
            </x14:dxf>
          </x14:cfRule>
          <x14:cfRule type="expression" priority="272" id="{070A2389-8324-4BCE-A23D-0826FEB5B64D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E363142F-1317-4572-A845-228AA9AB6E40}">
            <xm:f>T35&lt;60%*DataInduk!$L$10</xm:f>
            <x14:dxf>
              <font>
                <color rgb="FFC00000"/>
              </font>
            </x14:dxf>
          </x14:cfRule>
          <x14:cfRule type="expression" priority="270" id="{CEB363A7-F02A-4F03-A460-0B88C03E586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7AF9AF7-F86A-4B80-B31B-E422D468DC94}">
            <xm:f>T36&lt;60%*DataInduk!$L$10</xm:f>
            <x14:dxf>
              <font>
                <color rgb="FFC00000"/>
              </font>
            </x14:dxf>
          </x14:cfRule>
          <x14:cfRule type="expression" priority="268" id="{C4A43B81-B02B-4E91-8090-3BD855E085D0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BCD45D0-4485-45B9-9BCC-B466C9DAEB2F}">
            <xm:f>T37&lt;60%*DataInduk!$L$10</xm:f>
            <x14:dxf>
              <font>
                <color rgb="FFC00000"/>
              </font>
            </x14:dxf>
          </x14:cfRule>
          <x14:cfRule type="expression" priority="266" id="{F2D3932A-FD71-41C1-8EFC-69F83B444E0C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D9E5C7DD-E1B9-4F4A-A17E-65DA020F7521}">
            <xm:f>T38&lt;60%*DataInduk!$L$10</xm:f>
            <x14:dxf>
              <font>
                <color rgb="FFC00000"/>
              </font>
            </x14:dxf>
          </x14:cfRule>
          <x14:cfRule type="expression" priority="264" id="{6A5EFBBC-FE9E-45AB-860A-86F072D77C5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C04EDD62-9D16-48CA-829D-6175B38EF2F5}">
            <xm:f>T39&lt;60%*DataInduk!$L$10</xm:f>
            <x14:dxf>
              <font>
                <color rgb="FFC00000"/>
              </font>
            </x14:dxf>
          </x14:cfRule>
          <x14:cfRule type="expression" priority="262" id="{A8AE4285-CEA2-4D04-9978-AC1E98C295FF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DA96C8EF-88CD-477D-BA40-515718266A78}">
            <xm:f>T40&lt;60%*DataInduk!$L$10</xm:f>
            <x14:dxf>
              <font>
                <color rgb="FFC00000"/>
              </font>
            </x14:dxf>
          </x14:cfRule>
          <x14:cfRule type="expression" priority="260" id="{EBBB96B2-DAE6-4129-9352-BB67A21D4A95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2E2D8752-7211-4D65-BBC5-1498FCF5476D}">
            <xm:f>T41&lt;60%*DataInduk!$L$10</xm:f>
            <x14:dxf>
              <font>
                <color rgb="FFC00000"/>
              </font>
            </x14:dxf>
          </x14:cfRule>
          <x14:cfRule type="expression" priority="258" id="{B856A052-C28C-4CA8-AB75-362BD6541AA1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561320E6-A0D9-453E-85F8-3FC0FF0BC9F4}">
            <xm:f>T42&lt;60%*DataInduk!$L$10</xm:f>
            <x14:dxf>
              <font>
                <color rgb="FFC00000"/>
              </font>
            </x14:dxf>
          </x14:cfRule>
          <x14:cfRule type="expression" priority="256" id="{17857CA6-D582-46EF-BB1B-B53CA084239A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50F7B6E-E874-41E0-A14B-E67B769F69CC}">
            <xm:f>T43&lt;60%*DataInduk!$L$10</xm:f>
            <x14:dxf>
              <font>
                <color rgb="FFC00000"/>
              </font>
            </x14:dxf>
          </x14:cfRule>
          <x14:cfRule type="expression" priority="254" id="{DBB92F28-FEC3-4B94-B24B-4F49E38F4D6F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37409C49-277D-411E-A713-21D5EDDC7639}">
            <xm:f>T44&lt;60%*DataInduk!$L$10</xm:f>
            <x14:dxf>
              <font>
                <color rgb="FFC00000"/>
              </font>
            </x14:dxf>
          </x14:cfRule>
          <x14:cfRule type="expression" priority="252" id="{7C72E710-6E31-4A7C-9065-81DD3D43FFE4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F0836CA4-03D2-44F7-83EC-69CC41046D50}">
            <xm:f>T45&lt;60%*DataInduk!$L$10</xm:f>
            <x14:dxf>
              <font>
                <color rgb="FFC00000"/>
              </font>
            </x14:dxf>
          </x14:cfRule>
          <x14:cfRule type="expression" priority="250" id="{A7548584-226D-4715-9FBD-8319389C901A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82737B7-C69B-41F3-97FF-62A930453C5D}">
            <xm:f>T46&lt;60%*DataInduk!$L$10</xm:f>
            <x14:dxf>
              <font>
                <color rgb="FFC00000"/>
              </font>
            </x14:dxf>
          </x14:cfRule>
          <x14:cfRule type="expression" priority="248" id="{685C21C3-459F-43B6-9424-C96CEB48E426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4C2C665B-8D59-4F2D-8F2F-F33EE5EE9377}">
            <xm:f>T47&lt;60%*DataInduk!$L$10</xm:f>
            <x14:dxf>
              <font>
                <color rgb="FFC00000"/>
              </font>
            </x14:dxf>
          </x14:cfRule>
          <x14:cfRule type="expression" priority="246" id="{F098BE4E-86A1-4247-83F2-EA3926BA1F51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92E4196-FBB0-4992-AB56-B319360538F3}">
            <xm:f>T48&lt;60%*DataInduk!$L$10</xm:f>
            <x14:dxf>
              <font>
                <color rgb="FFC00000"/>
              </font>
            </x14:dxf>
          </x14:cfRule>
          <x14:cfRule type="expression" priority="244" id="{7076FD1E-5538-45FA-9DB8-B0848C7F5BA0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04C65A98-CB0B-46D8-9334-6B45C1826BF8}">
            <xm:f>T19&lt;60%*DataInduk!$L$10</xm:f>
            <x14:dxf>
              <font>
                <color rgb="FFC00000"/>
              </font>
            </x14:dxf>
          </x14:cfRule>
          <x14:cfRule type="expression" priority="242" id="{EADF6ADB-998D-4149-A323-8772B02496EA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8F229D17-DE0A-4F4C-99B1-4C294D0BA51A}">
            <xm:f>V9&lt;60%*DataInduk!$L$16</xm:f>
            <x14:dxf>
              <font>
                <color rgb="FFC00000"/>
              </font>
            </x14:dxf>
          </x14:cfRule>
          <x14:cfRule type="expression" priority="240" id="{76D28BFD-DCC6-4838-B1F6-6F1EA6BBF18E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6D55C23-18BA-4D2E-9307-27881D81CC57}">
            <xm:f>V10&lt;60%*DataInduk!$L$16</xm:f>
            <x14:dxf>
              <font>
                <color rgb="FFC00000"/>
              </font>
            </x14:dxf>
          </x14:cfRule>
          <x14:cfRule type="expression" priority="238" id="{F147518D-B193-4281-BA3F-59942E7E00E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A6DA0506-F975-475B-B63E-5B1CE7F8AA21}">
            <xm:f>V11&lt;60%*DataInduk!$L$16</xm:f>
            <x14:dxf>
              <font>
                <color rgb="FFC00000"/>
              </font>
            </x14:dxf>
          </x14:cfRule>
          <x14:cfRule type="expression" priority="236" id="{06817C10-B68D-4831-A0A5-62F340C9344C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5337E246-A004-4B54-B631-105932BDD819}">
            <xm:f>V12&lt;60%*DataInduk!$L$16</xm:f>
            <x14:dxf>
              <font>
                <color rgb="FFC00000"/>
              </font>
            </x14:dxf>
          </x14:cfRule>
          <x14:cfRule type="expression" priority="234" id="{C88EE170-A14B-462C-BD67-BE6070DA6D3F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0B305637-A1D9-4BA0-A1CA-6807D24A1BC8}">
            <xm:f>V13&lt;60%*DataInduk!$L$16</xm:f>
            <x14:dxf>
              <font>
                <color rgb="FFC00000"/>
              </font>
            </x14:dxf>
          </x14:cfRule>
          <x14:cfRule type="expression" priority="232" id="{4FE0A977-B86D-4C4F-B3E3-491625DEF51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7F732CF4-D49D-4F14-90EE-5DD3280599F9}">
            <xm:f>V14&lt;60%*DataInduk!$L$16</xm:f>
            <x14:dxf>
              <font>
                <color rgb="FFC00000"/>
              </font>
            </x14:dxf>
          </x14:cfRule>
          <x14:cfRule type="expression" priority="230" id="{7A7E2FFB-3749-4139-9BC1-55226DBB1B9D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9B9793FB-5A58-4044-A565-2E4C8226C3CE}">
            <xm:f>V15&lt;60%*DataInduk!$L$16</xm:f>
            <x14:dxf>
              <font>
                <color rgb="FFC00000"/>
              </font>
            </x14:dxf>
          </x14:cfRule>
          <x14:cfRule type="expression" priority="228" id="{D10FD835-79FB-401B-A52B-860B6F00F62F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12F77265-FCAC-4806-9134-D3A1BCD84D53}">
            <xm:f>V16&lt;60%*DataInduk!$L$16</xm:f>
            <x14:dxf>
              <font>
                <color rgb="FFC00000"/>
              </font>
            </x14:dxf>
          </x14:cfRule>
          <x14:cfRule type="expression" priority="226" id="{F6954AFF-0A4B-4AAC-84A5-258AA5F649AB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351905B7-830E-4A36-8E81-A2D365C86F02}">
            <xm:f>V17&lt;60%*DataInduk!$L$16</xm:f>
            <x14:dxf>
              <font>
                <color rgb="FFC00000"/>
              </font>
            </x14:dxf>
          </x14:cfRule>
          <x14:cfRule type="expression" priority="224" id="{F580B3FE-BB8C-47AA-991D-E6BECAD83F72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E216467-AF9C-452A-B47D-605390C0232E}">
            <xm:f>V18&lt;60%*DataInduk!$L$16</xm:f>
            <x14:dxf>
              <font>
                <color rgb="FFC00000"/>
              </font>
            </x14:dxf>
          </x14:cfRule>
          <x14:cfRule type="expression" priority="222" id="{728DAC97-D335-4041-8B19-D55FDD2E80D5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534AB1AA-0B73-4654-A43A-8533D90256BE}">
            <xm:f>V20&lt;60%*DataInduk!$L$16</xm:f>
            <x14:dxf>
              <font>
                <color rgb="FFC00000"/>
              </font>
            </x14:dxf>
          </x14:cfRule>
          <x14:cfRule type="expression" priority="220" id="{5DA89102-3E91-43EC-9529-17F64A76F8B3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5F82C42-A536-4249-B7AB-38C4C32A0781}">
            <xm:f>V21&lt;60%*DataInduk!$L$16</xm:f>
            <x14:dxf>
              <font>
                <color rgb="FFC00000"/>
              </font>
            </x14:dxf>
          </x14:cfRule>
          <x14:cfRule type="expression" priority="218" id="{C2835408-9CEF-4321-ADC8-81F9BC786083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9E3E0F47-7521-4659-A320-D445FFE3304F}">
            <xm:f>V22&lt;60%*DataInduk!$L$16</xm:f>
            <x14:dxf>
              <font>
                <color rgb="FFC00000"/>
              </font>
            </x14:dxf>
          </x14:cfRule>
          <x14:cfRule type="expression" priority="216" id="{D52CA08B-1D9F-4D80-95DE-40B3A407A403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2FF9ACB-04F4-484B-8049-343AB8C99982}">
            <xm:f>V23&lt;60%*DataInduk!$L$16</xm:f>
            <x14:dxf>
              <font>
                <color rgb="FFC00000"/>
              </font>
            </x14:dxf>
          </x14:cfRule>
          <x14:cfRule type="expression" priority="214" id="{CA48DFA9-9D88-4CFC-B4CE-255644D2C1C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7F3F6A33-009E-4752-A521-1D07B40527A5}">
            <xm:f>V24&lt;60%*DataInduk!$L$16</xm:f>
            <x14:dxf>
              <font>
                <color rgb="FFC00000"/>
              </font>
            </x14:dxf>
          </x14:cfRule>
          <x14:cfRule type="expression" priority="212" id="{E8BE6C5A-7F98-42EE-A849-3E3B43ADFF2F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0735795C-C26D-4399-B6F1-DC7C309B12D3}">
            <xm:f>V25&lt;60%*DataInduk!$L$16</xm:f>
            <x14:dxf>
              <font>
                <color rgb="FFC00000"/>
              </font>
            </x14:dxf>
          </x14:cfRule>
          <x14:cfRule type="expression" priority="210" id="{F55F0C6E-AA94-43F4-A952-F0EE5AE3359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062E8142-E352-444F-9872-8C19043CE39B}">
            <xm:f>V26&lt;60%*DataInduk!$L$16</xm:f>
            <x14:dxf>
              <font>
                <color rgb="FFC00000"/>
              </font>
            </x14:dxf>
          </x14:cfRule>
          <x14:cfRule type="expression" priority="208" id="{EF4CEBA9-453D-43C0-9ABA-371B6FF0C1C5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B1A15429-6EE5-4546-A048-7BC6E05D8725}">
            <xm:f>V27&lt;60%*DataInduk!$L$16</xm:f>
            <x14:dxf>
              <font>
                <color rgb="FFC00000"/>
              </font>
            </x14:dxf>
          </x14:cfRule>
          <x14:cfRule type="expression" priority="206" id="{469174B2-F7E4-4729-AC35-13E37E00199B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C511FC2-6A13-4B24-A526-E7D2D3098758}">
            <xm:f>V28&lt;60%*DataInduk!$L$10</xm:f>
            <x14:dxf>
              <font>
                <color rgb="FFC00000"/>
              </font>
            </x14:dxf>
          </x14:cfRule>
          <x14:cfRule type="expression" priority="204" id="{FFB1DF49-B094-4A42-8F03-28ED4D3ECAFD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C01BBA81-BEED-49B9-8986-C57B91AB5450}">
            <xm:f>V29&lt;60%*DataInduk!$L$16</xm:f>
            <x14:dxf>
              <font>
                <color rgb="FFC00000"/>
              </font>
            </x14:dxf>
          </x14:cfRule>
          <x14:cfRule type="expression" priority="202" id="{58349462-8A98-4499-A675-19BC0999B6F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3D9DE7CA-2E01-4A7E-A596-1EC42B1A2CA8}">
            <xm:f>V30&lt;60%*DataInduk!$L$16</xm:f>
            <x14:dxf>
              <font>
                <color rgb="FFC00000"/>
              </font>
            </x14:dxf>
          </x14:cfRule>
          <x14:cfRule type="expression" priority="200" id="{972518A3-7E19-4043-893A-790826C37409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4CA66A4B-8DCC-4A4B-AF41-FCE716E91D1B}">
            <xm:f>V31&lt;60%*DataInduk!$L$16</xm:f>
            <x14:dxf>
              <font>
                <color rgb="FFC00000"/>
              </font>
            </x14:dxf>
          </x14:cfRule>
          <x14:cfRule type="expression" priority="198" id="{F4247144-04A4-4305-BF3B-5BBEA4526AC8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9716AB9A-5953-4B67-971D-20CB43938303}">
            <xm:f>V32&lt;60%*DataInduk!$L$16</xm:f>
            <x14:dxf>
              <font>
                <color rgb="FFC00000"/>
              </font>
            </x14:dxf>
          </x14:cfRule>
          <x14:cfRule type="expression" priority="196" id="{198372D2-68F3-41BD-AFF4-FD4C0F21F94F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B4367B59-BA1D-40A6-AFEE-F5189B5093BD}">
            <xm:f>V33&lt;60%*DataInduk!$L$16</xm:f>
            <x14:dxf>
              <font>
                <color rgb="FFC00000"/>
              </font>
            </x14:dxf>
          </x14:cfRule>
          <x14:cfRule type="expression" priority="194" id="{C81AF4FB-37E3-423B-BA39-5F7CFF115231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A6FA4714-22FC-4843-B4C5-33F77C0E8FF4}">
            <xm:f>V34&lt;60%*DataInduk!$L$16</xm:f>
            <x14:dxf>
              <font>
                <color rgb="FFC00000"/>
              </font>
            </x14:dxf>
          </x14:cfRule>
          <x14:cfRule type="expression" priority="192" id="{BA544F20-E38D-41CC-9737-3CF87336A5DE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F639C0B1-72AC-4024-9C2E-40EB63433A9F}">
            <xm:f>V35&lt;60%*DataInduk!$L$16</xm:f>
            <x14:dxf>
              <font>
                <color rgb="FFC00000"/>
              </font>
            </x14:dxf>
          </x14:cfRule>
          <x14:cfRule type="expression" priority="190" id="{C9B0488A-7918-46B3-98AC-087EEDBCED8B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CDE66B6-2871-41CC-BF47-638B5211F145}">
            <xm:f>V36&lt;60%*DataInduk!$L$16</xm:f>
            <x14:dxf>
              <font>
                <color rgb="FFC00000"/>
              </font>
            </x14:dxf>
          </x14:cfRule>
          <x14:cfRule type="expression" priority="188" id="{51CA8C55-BEC2-4A61-B752-C79CFA99314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EE47BD0C-6727-4A31-BCBA-569D7636EF85}">
            <xm:f>V37&lt;60%*DataInduk!$L$10</xm:f>
            <x14:dxf>
              <font>
                <color rgb="FFC00000"/>
              </font>
            </x14:dxf>
          </x14:cfRule>
          <x14:cfRule type="expression" priority="186" id="{FE77E7E5-3DCA-4DC1-B587-A7AFE8B9FF3F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E2861BDB-7F57-4079-9137-A49715748126}">
            <xm:f>V38&lt;60%*DataInduk!$L$16</xm:f>
            <x14:dxf>
              <font>
                <color rgb="FFC00000"/>
              </font>
            </x14:dxf>
          </x14:cfRule>
          <x14:cfRule type="expression" priority="184" id="{1CAB615A-B98E-4267-B79A-56A944DA975E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215DC425-9735-45F8-9C5F-6C31C72E47D9}">
            <xm:f>V39&lt;60%*DataInduk!$L$16</xm:f>
            <x14:dxf>
              <font>
                <color rgb="FFC00000"/>
              </font>
            </x14:dxf>
          </x14:cfRule>
          <x14:cfRule type="expression" priority="182" id="{2BAE53AB-42B4-4198-8AA5-AE97B7A8A702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8089350-2635-48D7-8505-A733F90DDF85}">
            <xm:f>V40&lt;60%*DataInduk!$L$16</xm:f>
            <x14:dxf>
              <font>
                <color rgb="FFC00000"/>
              </font>
            </x14:dxf>
          </x14:cfRule>
          <x14:cfRule type="expression" priority="180" id="{A67A12D7-044C-48C5-9DF2-FDA614024AAB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C5F6DFDF-95FB-4325-8F7F-E761E8CB4199}">
            <xm:f>V41&lt;60%*DataInduk!$L$16</xm:f>
            <x14:dxf>
              <font>
                <color rgb="FFC00000"/>
              </font>
            </x14:dxf>
          </x14:cfRule>
          <x14:cfRule type="expression" priority="178" id="{F44F8BB5-AE0C-4256-8DAB-C41165742BC9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A36EEA56-F1AE-4516-9ABC-FF5726D81BFB}">
            <xm:f>V42&lt;60%*DataInduk!$L$16</xm:f>
            <x14:dxf>
              <font>
                <color rgb="FFC00000"/>
              </font>
            </x14:dxf>
          </x14:cfRule>
          <x14:cfRule type="expression" priority="176" id="{B3ECB407-DDA9-48B8-80F6-B83C8D4D0A3D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C1D54539-68BC-4D3C-BCD4-EF694A053BC4}">
            <xm:f>V43&lt;60%*DataInduk!$L$16</xm:f>
            <x14:dxf>
              <font>
                <color rgb="FFC00000"/>
              </font>
            </x14:dxf>
          </x14:cfRule>
          <x14:cfRule type="expression" priority="174" id="{512B14E4-10A7-4006-BA83-FF926B63D63B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2F6830D-1A58-46A2-9E85-AA5139D82A37}">
            <xm:f>V44&lt;60%*DataInduk!$L$16</xm:f>
            <x14:dxf>
              <font>
                <color rgb="FFC00000"/>
              </font>
            </x14:dxf>
          </x14:cfRule>
          <x14:cfRule type="expression" priority="172" id="{345B046C-A1AD-45CD-8A1A-2B9D7794EC2F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53012DCE-CF11-4ABA-BFAB-8BD2302D6C8D}">
            <xm:f>V45&lt;60%*DataInduk!$L$16</xm:f>
            <x14:dxf>
              <font>
                <color rgb="FFC00000"/>
              </font>
            </x14:dxf>
          </x14:cfRule>
          <x14:cfRule type="expression" priority="170" id="{8C150801-803E-4C6B-8406-2145D4C1D189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D479E0D-4B08-4747-97D4-75028F2E900D}">
            <xm:f>V46&lt;60%*DataInduk!$L$16</xm:f>
            <x14:dxf>
              <font>
                <color rgb="FFC00000"/>
              </font>
            </x14:dxf>
          </x14:cfRule>
          <x14:cfRule type="expression" priority="168" id="{FAF3045B-ED04-4EE6-BA67-810F84EC03C2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72224342-AFD8-4870-90B3-8C032735D679}">
            <xm:f>V47&lt;60%*DataInduk!$L$16</xm:f>
            <x14:dxf>
              <font>
                <color rgb="FFC00000"/>
              </font>
            </x14:dxf>
          </x14:cfRule>
          <x14:cfRule type="expression" priority="166" id="{E6CBB073-5682-4DB3-AA63-963C06D7DA06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5DD4F912-2EF6-4CBD-AEB0-49462460DF1D}">
            <xm:f>V48&lt;60%*DataInduk!$L$16</xm:f>
            <x14:dxf>
              <font>
                <color rgb="FFC00000"/>
              </font>
            </x14:dxf>
          </x14:cfRule>
          <x14:cfRule type="expression" priority="164" id="{3AE805E0-769B-4833-AA22-EA34501CBB67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634A5833-D557-4EB9-A90C-D344CE6174F7}">
            <xm:f>V19&lt;60%*DataInduk!$L$16</xm:f>
            <x14:dxf>
              <font>
                <color rgb="FFC00000"/>
              </font>
            </x14:dxf>
          </x14:cfRule>
          <x14:cfRule type="expression" priority="162" id="{353015C5-164A-4F68-82A6-94B9BE4E476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D6F944F4-EED8-4DFE-9630-E473E83DD0CA}">
            <xm:f>W9&lt;60%*DataInduk!$L$18</xm:f>
            <x14:dxf>
              <font>
                <color rgb="FFC00000"/>
              </font>
            </x14:dxf>
          </x14:cfRule>
          <x14:cfRule type="expression" priority="160" id="{E164BCED-7B8E-4A06-BA45-9BC1E27BC075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9D1C868B-0D5B-49A2-B5FD-3903E52F898B}">
            <xm:f>W10&lt;60%*DataInduk!$L$18</xm:f>
            <x14:dxf>
              <font>
                <color rgb="FFC00000"/>
              </font>
            </x14:dxf>
          </x14:cfRule>
          <x14:cfRule type="expression" priority="158" id="{74B86D24-5FF0-493A-9A74-1F954AF3620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19623C9E-4FDD-49BC-845B-C058690AE20F}">
            <xm:f>W11&lt;60%*DataInduk!$L$18</xm:f>
            <x14:dxf>
              <font>
                <color rgb="FFC00000"/>
              </font>
            </x14:dxf>
          </x14:cfRule>
          <x14:cfRule type="expression" priority="156" id="{B5052B35-0B6D-4951-8844-669A44F946AB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35B61FE7-8311-45BB-B8E8-CBDDEB1EAA66}">
            <xm:f>W12&lt;60%*DataInduk!$L$18</xm:f>
            <x14:dxf>
              <font>
                <color rgb="FFC00000"/>
              </font>
            </x14:dxf>
          </x14:cfRule>
          <x14:cfRule type="expression" priority="154" id="{C88D9782-52AF-4C63-ABA7-9969B90ED095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F1E5588C-A95A-4437-95C2-779731E52E64}">
            <xm:f>W13&lt;60%*DataInduk!$L$18</xm:f>
            <x14:dxf>
              <font>
                <color rgb="FFC00000"/>
              </font>
            </x14:dxf>
          </x14:cfRule>
          <x14:cfRule type="expression" priority="152" id="{03C1453A-73E9-4D04-94DF-50ABF3FAA847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FD7EDB83-E84D-4D17-9FAF-E24D6B2C4487}">
            <xm:f>W14&lt;60%*DataInduk!$L$18</xm:f>
            <x14:dxf>
              <font>
                <color rgb="FFC00000"/>
              </font>
            </x14:dxf>
          </x14:cfRule>
          <x14:cfRule type="expression" priority="150" id="{DA68CDFF-00ED-4741-9B5E-2AB029EFFA2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1058011-25B0-4D48-A90C-85D8BEF1A2B8}">
            <xm:f>W15&lt;60%*DataInduk!$L$18</xm:f>
            <x14:dxf>
              <font>
                <color rgb="FFC00000"/>
              </font>
            </x14:dxf>
          </x14:cfRule>
          <x14:cfRule type="expression" priority="148" id="{F75F3D14-6957-4CC9-A4C0-0F65071D6F6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AD9985FA-891A-4E70-83A2-D4ED55D453AC}">
            <xm:f>W16&lt;60%*DataInduk!$L$18</xm:f>
            <x14:dxf>
              <font>
                <color rgb="FFC00000"/>
              </font>
            </x14:dxf>
          </x14:cfRule>
          <x14:cfRule type="expression" priority="146" id="{25CBFD22-67C7-48FA-AA66-4B7A1A26E1D1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ECBF9845-9C0E-42DE-8097-67A3998C9421}">
            <xm:f>W17&lt;60%*DataInduk!$L$18</xm:f>
            <x14:dxf>
              <font>
                <color rgb="FFC00000"/>
              </font>
            </x14:dxf>
          </x14:cfRule>
          <x14:cfRule type="expression" priority="144" id="{D2FB7A43-8819-4956-AFD4-93CD20E90D01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7439AA7D-F25C-43CD-8320-4C80BB4EB5A6}">
            <xm:f>W18&lt;60%*DataInduk!$L$18</xm:f>
            <x14:dxf>
              <font>
                <color rgb="FFC00000"/>
              </font>
            </x14:dxf>
          </x14:cfRule>
          <x14:cfRule type="expression" priority="142" id="{039921F3-D6C0-4E3C-B20B-8EDB46D1F770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C1EAD94-4140-40D2-B0FD-13899027F67D}">
            <xm:f>W20&lt;60%*DataInduk!$L$18</xm:f>
            <x14:dxf>
              <font>
                <color rgb="FFC00000"/>
              </font>
            </x14:dxf>
          </x14:cfRule>
          <x14:cfRule type="expression" priority="140" id="{93BA40D4-39D4-4970-8CBA-096C679C1D82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71A51993-A07A-4262-897D-F10756970FB2}">
            <xm:f>W21&lt;60%*DataInduk!$L$18</xm:f>
            <x14:dxf>
              <font>
                <color rgb="FFC00000"/>
              </font>
            </x14:dxf>
          </x14:cfRule>
          <x14:cfRule type="expression" priority="138" id="{379CB295-19CC-4BE7-8914-34748B69C82B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FE4D79FA-7E1F-461D-9AC9-810D5BC5A91F}">
            <xm:f>W22&lt;60%*DataInduk!$L$18</xm:f>
            <x14:dxf>
              <font>
                <color rgb="FFC00000"/>
              </font>
            </x14:dxf>
          </x14:cfRule>
          <x14:cfRule type="expression" priority="136" id="{493167E3-66CB-4B99-A6E5-C626ECE10B2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B8DEAE71-2A63-47E0-BCDC-57F735C555AA}">
            <xm:f>W23&lt;60%*DataInduk!$L$18</xm:f>
            <x14:dxf>
              <font>
                <color rgb="FFC00000"/>
              </font>
            </x14:dxf>
          </x14:cfRule>
          <x14:cfRule type="expression" priority="134" id="{1EB4A1D5-B385-4E76-9E96-20A6F91EF7BC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B1030F82-FDBA-4C19-9646-5A92B36AAF6F}">
            <xm:f>W24&lt;60%*DataInduk!$L$18</xm:f>
            <x14:dxf>
              <font>
                <color rgb="FFC00000"/>
              </font>
            </x14:dxf>
          </x14:cfRule>
          <x14:cfRule type="expression" priority="132" id="{798E2189-7553-48EA-B72A-097B0871825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2DE7154B-7B88-4B4E-BEE0-7438A18F3F3D}">
            <xm:f>W25&lt;60%*DataInduk!$L$18</xm:f>
            <x14:dxf>
              <font>
                <color rgb="FFC00000"/>
              </font>
            </x14:dxf>
          </x14:cfRule>
          <x14:cfRule type="expression" priority="130" id="{C12E33FC-B4A0-4F8D-8026-093C64957497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F19978A2-740D-4E2F-8AE8-739D0C5BC533}">
            <xm:f>W26&lt;60%*DataInduk!$L$18</xm:f>
            <x14:dxf>
              <font>
                <color rgb="FFC00000"/>
              </font>
            </x14:dxf>
          </x14:cfRule>
          <x14:cfRule type="expression" priority="128" id="{B871FF08-0B97-42E0-BED3-524D94C995D2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C435F717-58D4-4A5E-BFF6-81040FF713AB}">
            <xm:f>W27&lt;60%*DataInduk!$L$18</xm:f>
            <x14:dxf>
              <font>
                <color rgb="FFC00000"/>
              </font>
            </x14:dxf>
          </x14:cfRule>
          <x14:cfRule type="expression" priority="126" id="{FCD0D8D4-0C59-451A-A92B-E82DF68B6608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71EC5862-D703-4F5C-9AE6-85FF89A23A09}">
            <xm:f>W28&lt;60%*DataInduk!$L$18</xm:f>
            <x14:dxf>
              <font>
                <color rgb="FFC00000"/>
              </font>
            </x14:dxf>
          </x14:cfRule>
          <x14:cfRule type="expression" priority="124" id="{9946D455-CFD9-4556-A8CA-3E7F054E09CA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29D8ACE2-373F-4CAA-9986-13C49FDDAAB6}">
            <xm:f>W29&lt;60%*DataInduk!$L$18</xm:f>
            <x14:dxf>
              <font>
                <color rgb="FFC00000"/>
              </font>
            </x14:dxf>
          </x14:cfRule>
          <x14:cfRule type="expression" priority="122" id="{ABFCE12C-B92D-4D24-91B9-7B033158089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5B059E2C-0C20-4987-838A-AF11D6C35565}">
            <xm:f>W30&lt;60%*DataInduk!$L$18</xm:f>
            <x14:dxf>
              <font>
                <color rgb="FFC00000"/>
              </font>
            </x14:dxf>
          </x14:cfRule>
          <x14:cfRule type="expression" priority="120" id="{2730BE1F-0671-48AD-9E19-1E480DB6E40A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9E17D65B-B1E7-4DB3-B2AD-BB3828805F9A}">
            <xm:f>W31&lt;60%*DataInduk!$L$18</xm:f>
            <x14:dxf>
              <font>
                <color rgb="FFC00000"/>
              </font>
            </x14:dxf>
          </x14:cfRule>
          <x14:cfRule type="expression" priority="118" id="{82A3163F-17B1-470A-9113-70971744BFB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17FEF958-B475-4057-BAE3-C3F2C740FBB8}">
            <xm:f>W32&lt;60%*DataInduk!$L$18</xm:f>
            <x14:dxf>
              <font>
                <color rgb="FFC00000"/>
              </font>
            </x14:dxf>
          </x14:cfRule>
          <x14:cfRule type="expression" priority="116" id="{A5BAA871-85C7-405A-9419-FB3AFF2B2C70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9E3A43B6-275B-4708-B6D9-C29C15220281}">
            <xm:f>W33&lt;60%*DataInduk!$L$18</xm:f>
            <x14:dxf>
              <font>
                <color rgb="FFC00000"/>
              </font>
            </x14:dxf>
          </x14:cfRule>
          <x14:cfRule type="expression" priority="114" id="{6420F324-660E-432D-9ED8-3A5386595A48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986896E7-A0A7-41D4-8AAB-6173FC2F5797}">
            <xm:f>W34&lt;60%*DataInduk!$L$18</xm:f>
            <x14:dxf>
              <font>
                <color rgb="FFC00000"/>
              </font>
            </x14:dxf>
          </x14:cfRule>
          <x14:cfRule type="expression" priority="112" id="{5C4E6883-6403-4FB0-BAA8-5EE45BA792E3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D70C75A-32B5-43DD-B3C5-2E70DD52ED87}">
            <xm:f>W35&lt;60%*DataInduk!$L$18</xm:f>
            <x14:dxf>
              <font>
                <color rgb="FFC00000"/>
              </font>
            </x14:dxf>
          </x14:cfRule>
          <x14:cfRule type="expression" priority="110" id="{D89C29FF-C241-448B-8E95-454287AB6179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B3B5C38-32E6-44D2-AD09-946341165A18}">
            <xm:f>W36&lt;60%*DataInduk!$L$18</xm:f>
            <x14:dxf>
              <font>
                <color rgb="FFC00000"/>
              </font>
            </x14:dxf>
          </x14:cfRule>
          <x14:cfRule type="expression" priority="108" id="{8B8FA9F1-EF17-4F1E-8D9C-A7BC276A8C9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7700FCCB-5C88-4F80-B64B-E11144C2E1CF}">
            <xm:f>W37&lt;60%*DataInduk!$L$18</xm:f>
            <x14:dxf>
              <font>
                <color rgb="FFC00000"/>
              </font>
            </x14:dxf>
          </x14:cfRule>
          <x14:cfRule type="expression" priority="106" id="{C1692312-0FCA-48E2-9978-A95111FACDF4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EF1EB976-4F6F-4350-805A-31336DED6E50}">
            <xm:f>W38&lt;60%*DataInduk!$L$18</xm:f>
            <x14:dxf>
              <font>
                <color rgb="FFC00000"/>
              </font>
            </x14:dxf>
          </x14:cfRule>
          <x14:cfRule type="expression" priority="104" id="{8332B00A-F57D-464F-9085-CC3F08639CAB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8B9589E3-C3EA-40B2-8B24-F91CB83F6ECC}">
            <xm:f>W39&lt;60%*DataInduk!$L$18</xm:f>
            <x14:dxf>
              <font>
                <color rgb="FFC00000"/>
              </font>
            </x14:dxf>
          </x14:cfRule>
          <x14:cfRule type="expression" priority="102" id="{E3E0730A-F559-431A-90DB-0D4C4162C26E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D618A76C-7284-496B-92D6-71C06072F824}">
            <xm:f>W40&lt;60%*DataInduk!$L$18</xm:f>
            <x14:dxf>
              <font>
                <color rgb="FFC00000"/>
              </font>
            </x14:dxf>
          </x14:cfRule>
          <x14:cfRule type="expression" priority="100" id="{EDB0527A-BA04-478B-8F8C-62191F5D5000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8F7264F5-4A16-40A2-8D84-8B770F579503}">
            <xm:f>W41&lt;60%*DataInduk!$L$18</xm:f>
            <x14:dxf>
              <font>
                <color rgb="FFC00000"/>
              </font>
            </x14:dxf>
          </x14:cfRule>
          <x14:cfRule type="expression" priority="98" id="{57D28F0A-B325-42FC-8822-FF70C839C6AD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BD8F9FD-6D6C-4605-AB5D-81EE06C505E5}">
            <xm:f>W42&lt;60%*DataInduk!$L$18</xm:f>
            <x14:dxf>
              <font>
                <color rgb="FFC00000"/>
              </font>
            </x14:dxf>
          </x14:cfRule>
          <x14:cfRule type="expression" priority="96" id="{DD384F33-4985-454D-A7E9-ADF516BA1122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1A056A34-4F29-4E93-ADDB-D55113CDFCC2}">
            <xm:f>W43&lt;60%*DataInduk!$L$18</xm:f>
            <x14:dxf>
              <font>
                <color rgb="FFC00000"/>
              </font>
            </x14:dxf>
          </x14:cfRule>
          <x14:cfRule type="expression" priority="94" id="{6D26C552-DB3E-43FF-BB23-1606ADC4E0E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D58A4AB5-F952-4652-AE9A-B2FA535ABA3C}">
            <xm:f>W44&lt;60%*DataInduk!$L$18</xm:f>
            <x14:dxf>
              <font>
                <color rgb="FFC00000"/>
              </font>
            </x14:dxf>
          </x14:cfRule>
          <x14:cfRule type="expression" priority="92" id="{C4F5CA4F-80D9-4446-8516-ABAA40B297C2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9F4DCC3F-BBD7-40B5-8829-CE1530B916F8}">
            <xm:f>W45&lt;60%*DataInduk!$L$18</xm:f>
            <x14:dxf>
              <font>
                <color rgb="FFC00000"/>
              </font>
            </x14:dxf>
          </x14:cfRule>
          <x14:cfRule type="expression" priority="90" id="{E49F026C-A6A1-4C6D-AA35-5EDEA58CD98B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37064CFA-08F9-4A03-8F65-F02DCB55B1AA}">
            <xm:f>W46&lt;60%*DataInduk!$L$18</xm:f>
            <x14:dxf>
              <font>
                <color rgb="FFC00000"/>
              </font>
            </x14:dxf>
          </x14:cfRule>
          <x14:cfRule type="expression" priority="88" id="{6C2C3CDB-0223-494D-8FEE-7FC2C2F0D354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A14DC719-D98E-4B4D-BB79-522EA3E7E67E}">
            <xm:f>W47&lt;60%*DataInduk!$L$18</xm:f>
            <x14:dxf>
              <font>
                <color rgb="FFC00000"/>
              </font>
            </x14:dxf>
          </x14:cfRule>
          <x14:cfRule type="expression" priority="86" id="{8AB85641-2A72-4DDD-84EF-2D66F7FAFFAA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8873C909-4A04-4A78-9B18-4F1B8337DDF6}">
            <xm:f>W48&lt;60%*DataInduk!$L$18</xm:f>
            <x14:dxf>
              <font>
                <color rgb="FFC00000"/>
              </font>
            </x14:dxf>
          </x14:cfRule>
          <x14:cfRule type="expression" priority="84" id="{63397EC0-5B7C-4C40-927B-77997D3FC5FF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FE50C405-4BEE-4474-B956-BAA650DC53E2}">
            <xm:f>W19&lt;60%*DataInduk!$L$18</xm:f>
            <x14:dxf>
              <font>
                <color rgb="FFC00000"/>
              </font>
            </x14:dxf>
          </x14:cfRule>
          <x14:cfRule type="expression" priority="82" id="{A6396911-A2CD-485B-AE9C-B150828EB6CF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 t="str">
        <f>IF(V3="","","SUB")</f>
        <v>SUB</v>
      </c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IF(V3="","",IF(OR(DataInduk!$D$35="",DataInduk!$D$35=1),IF(LEN(DataInduk!$D$29)&gt;2,LEFT(DataInduk!$D$29,2),DataInduk!$D$29)&amp;"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IF(DataInduk!$D$35&lt;5,"",(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IF(DataInduk!$D$35&lt;5,"",(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IF(DataInduk!$D$35&lt;5,"",(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IF(V3="","","Rekap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")&amp;IF(DataInduk!$D$31="Putra","Putra",IF(DataInduk!$D$31="Putri","Putri","")))))</f>
        <v>Rekap Nilai Pelajaran Maddah1 Santri Kelas 3E Putra</v>
      </c>
      <c r="N5" s="59" t="str">
        <f>IF(V3="","",IF(DataInduk!$H$4="Pesantren","Wali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"&amp;DataInduk!$D$47)</f>
        <v xml:space="preserve">Wali Kelas 3E Pa : </v>
      </c>
      <c r="O5" s="59"/>
      <c r="X5" s="59" t="str">
        <f>IF(V3="","",IF(DataInduk!$H$4="Pesantren","Pengampu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IF('DN1'!B53="","",'DN1'!B53)</f>
        <v/>
      </c>
      <c r="C9" s="45"/>
      <c r="D9" s="52" t="str">
        <f>IF('DN1'!D53="","",'DN1'!D53)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IF(KD1E!Z9="","",(KD1E!Z9/(IF(OR(DataInduk!$L$8="",DataInduk!$L$8=0),1,DataInduk!$L$8)))*100*(IF(OR(DataInduk!$J$8="",DataInduk!$J$8=0),0.01,DataInduk!$J$8)))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IF('DN1'!B54="","",'DN1'!B54)</f>
        <v/>
      </c>
      <c r="C10" s="47"/>
      <c r="D10" s="48" t="str">
        <f>IF('DN1'!D54="","",'DN1'!D54)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IF(KD1E!Z10="","",(KD1E!Z10/(IF(OR(DataInduk!$L$8="",DataInduk!$L$8=0),1,DataInduk!$L$8)))*100*(IF(OR(DataInduk!$J$8="",DataInduk!$J$8=0),0.01,DataInduk!$J$8)))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IF('DN1'!B55="","",'DN1'!B55)</f>
        <v/>
      </c>
      <c r="C11" s="45"/>
      <c r="D11" s="52" t="str">
        <f>IF('DN1'!D55="","",'DN1'!D55)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IF(KD1E!Z11="","",(KD1E!Z11/(IF(OR(DataInduk!$L$8="",DataInduk!$L$8=0),1,DataInduk!$L$8)))*100*(IF(OR(DataInduk!$J$8="",DataInduk!$J$8=0),0.01,DataInduk!$J$8)))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IF('DN1'!B56="","",'DN1'!B56)</f>
        <v/>
      </c>
      <c r="C12" s="47"/>
      <c r="D12" s="48" t="str">
        <f>IF('DN1'!D56="","",'DN1'!D56)</f>
        <v/>
      </c>
      <c r="E12" s="220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IF(KD1E!Z12="","",(KD1E!Z12/(IF(OR(DataInduk!$L$8="",DataInduk!$L$8=0),1,DataInduk!$L$8)))*100*(IF(OR(DataInduk!$J$8="",DataInduk!$J$8=0),0.01,DataInduk!$J$8)))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IF('DN1'!B57="","",'DN1'!B57)</f>
        <v/>
      </c>
      <c r="C13" s="45"/>
      <c r="D13" s="52" t="str">
        <f>IF('DN1'!D57="","",'DN1'!D57)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IF(KD1E!Z13="","",(KD1E!Z13/(IF(OR(DataInduk!$L$8="",DataInduk!$L$8=0),1,DataInduk!$L$8)))*100*(IF(OR(DataInduk!$J$8="",DataInduk!$J$8=0),0.01,DataInduk!$J$8)))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IF('DN1'!B58="","",'DN1'!B58)</f>
        <v/>
      </c>
      <c r="C14" s="47"/>
      <c r="D14" s="48" t="str">
        <f>IF('DN1'!D58="","",'DN1'!D58)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IF(KD1E!Z14="","",(KD1E!Z14/(IF(OR(DataInduk!$L$8="",DataInduk!$L$8=0),1,DataInduk!$L$8)))*100*(IF(OR(DataInduk!$J$8="",DataInduk!$J$8=0),0.01,DataInduk!$J$8)))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IF('DN1'!B59="","",'DN1'!B59)</f>
        <v/>
      </c>
      <c r="C15" s="45"/>
      <c r="D15" s="52" t="str">
        <f>IF('DN1'!D59="","",'DN1'!D59)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IF(KD1E!Z15="","",(KD1E!Z15/(IF(OR(DataInduk!$L$8="",DataInduk!$L$8=0),1,DataInduk!$L$8)))*100*(IF(OR(DataInduk!$J$8="",DataInduk!$J$8=0),0.01,DataInduk!$J$8)))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IF('DN1'!B60="","",'DN1'!B60)</f>
        <v/>
      </c>
      <c r="C16" s="47"/>
      <c r="D16" s="48" t="str">
        <f>IF('DN1'!D60="","",'DN1'!D60)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IF(KD1E!Z16="","",(KD1E!Z16/(IF(OR(DataInduk!$L$8="",DataInduk!$L$8=0),1,DataInduk!$L$8)))*100*(IF(OR(DataInduk!$J$8="",DataInduk!$J$8=0),0.01,DataInduk!$J$8)))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IF('DN1'!B61="","",'DN1'!B61)</f>
        <v/>
      </c>
      <c r="C17" s="45"/>
      <c r="D17" s="52" t="str">
        <f>IF('DN1'!D61="","",'DN1'!D61)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IF(KD1E!Z17="","",(KD1E!Z17/(IF(OR(DataInduk!$L$8="",DataInduk!$L$8=0),1,DataInduk!$L$8)))*100*(IF(OR(DataInduk!$J$8="",DataInduk!$J$8=0),0.01,DataInduk!$J$8)))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IF('DN1'!B62="","",'DN1'!B62)</f>
        <v/>
      </c>
      <c r="C18" s="47"/>
      <c r="D18" s="48" t="str">
        <f>IF('DN1'!D62="","",'DN1'!D62)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IF(KD1E!Z18="","",(KD1E!Z18/(IF(OR(DataInduk!$L$8="",DataInduk!$L$8=0),1,DataInduk!$L$8)))*100*(IF(OR(DataInduk!$J$8="",DataInduk!$J$8=0),0.01,DataInduk!$J$8)))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IF('DN1'!B63="","",'DN1'!B63)</f>
        <v/>
      </c>
      <c r="C19" s="45"/>
      <c r="D19" s="52" t="str">
        <f>IF('DN1'!D63="","",'DN1'!D63)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IF(KD1E!Z19="","",(KD1E!Z19/(IF(OR(DataInduk!$L$8="",DataInduk!$L$8=0),1,DataInduk!$L$8)))*100*(IF(OR(DataInduk!$J$8="",DataInduk!$J$8=0),0.01,DataInduk!$J$8)))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IF('DN1'!B64="","",'DN1'!B64)</f>
        <v/>
      </c>
      <c r="C20" s="47"/>
      <c r="D20" s="48" t="str">
        <f>IF('DN1'!D64="","",'DN1'!D64)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IF(KD1E!Z20="","",(KD1E!Z20/(IF(OR(DataInduk!$L$8="",DataInduk!$L$8=0),1,DataInduk!$L$8)))*100*(IF(OR(DataInduk!$J$8="",DataInduk!$J$8=0),0.01,DataInduk!$J$8)))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IF('DN1'!B65="","",'DN1'!B65)</f>
        <v/>
      </c>
      <c r="C21" s="45"/>
      <c r="D21" s="52" t="str">
        <f>IF('DN1'!D65="","",'DN1'!D65)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IF(KD1E!Z21="","",(KD1E!Z21/(IF(OR(DataInduk!$L$8="",DataInduk!$L$8=0),1,DataInduk!$L$8)))*100*(IF(OR(DataInduk!$J$8="",DataInduk!$J$8=0),0.01,DataInduk!$J$8)))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IF('DN1'!B66="","",'DN1'!B66)</f>
        <v/>
      </c>
      <c r="C22" s="47"/>
      <c r="D22" s="48" t="str">
        <f>IF('DN1'!D66="","",'DN1'!D66)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IF(KD1E!Z22="","",(KD1E!Z22/(IF(OR(DataInduk!$L$8="",DataInduk!$L$8=0),1,DataInduk!$L$8)))*100*(IF(OR(DataInduk!$J$8="",DataInduk!$J$8=0),0.01,DataInduk!$J$8)))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IF('DN1'!B67="","",'DN1'!B67)</f>
        <v/>
      </c>
      <c r="C23" s="45"/>
      <c r="D23" s="52" t="str">
        <f>IF('DN1'!D67="","",'DN1'!D67)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IF(KD1E!Z23="","",(KD1E!Z23/(IF(OR(DataInduk!$L$8="",DataInduk!$L$8=0),1,DataInduk!$L$8)))*100*(IF(OR(DataInduk!$J$8="",DataInduk!$J$8=0),0.01,DataInduk!$J$8)))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IF('DN1'!B68="","",'DN1'!B68)</f>
        <v/>
      </c>
      <c r="C24" s="47"/>
      <c r="D24" s="48" t="str">
        <f>IF('DN1'!D68="","",'DN1'!D68)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IF(KD1E!Z24="","",(KD1E!Z24/(IF(OR(DataInduk!$L$8="",DataInduk!$L$8=0),1,DataInduk!$L$8)))*100*(IF(OR(DataInduk!$J$8="",DataInduk!$J$8=0),0.01,DataInduk!$J$8)))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IF('DN1'!B69="","",'DN1'!B69)</f>
        <v/>
      </c>
      <c r="C25" s="45"/>
      <c r="D25" s="52" t="str">
        <f>IF('DN1'!D69="","",'DN1'!D69)</f>
        <v/>
      </c>
      <c r="E25" s="219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IF(KD1E!Z25="","",(KD1E!Z25/(IF(OR(DataInduk!$L$8="",DataInduk!$L$8=0),1,DataInduk!$L$8)))*100*(IF(OR(DataInduk!$J$8="",DataInduk!$J$8=0),0.01,DataInduk!$J$8)))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IF('DN1'!B70="","",'DN1'!B70)</f>
        <v/>
      </c>
      <c r="C26" s="47"/>
      <c r="D26" s="48" t="str">
        <f>IF('DN1'!D70="","",'DN1'!D70)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IF(KD1E!Z26="","",(KD1E!Z26/(IF(OR(DataInduk!$L$8="",DataInduk!$L$8=0),1,DataInduk!$L$8)))*100*(IF(OR(DataInduk!$J$8="",DataInduk!$J$8=0),0.01,DataInduk!$J$8)))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IF('DN1'!B71="","",'DN1'!B71)</f>
        <v/>
      </c>
      <c r="C27" s="45"/>
      <c r="D27" s="52" t="str">
        <f>IF('DN1'!D71="","",'DN1'!D71)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IF(KD1E!Z27="","",(KD1E!Z27/(IF(OR(DataInduk!$L$8="",DataInduk!$L$8=0),1,DataInduk!$L$8)))*100*(IF(OR(DataInduk!$J$8="",DataInduk!$J$8=0),0.01,DataInduk!$J$8)))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IF('DN1'!B72="","",'DN1'!B72)</f>
        <v/>
      </c>
      <c r="C28" s="47"/>
      <c r="D28" s="48" t="str">
        <f>IF('DN1'!D72="","",'DN1'!D72)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IF(KD1E!Z28="","",(KD1E!Z28/(IF(OR(DataInduk!$L$8="",DataInduk!$L$8=0),1,DataInduk!$L$8)))*100*(IF(OR(DataInduk!$J$8="",DataInduk!$J$8=0),0.01,DataInduk!$J$8)))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IF('DN1'!B73="","",'DN1'!B73)</f>
        <v/>
      </c>
      <c r="C29" s="45"/>
      <c r="D29" s="52" t="str">
        <f>IF('DN1'!D73="","",'DN1'!D73)</f>
        <v/>
      </c>
      <c r="E29" s="219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IF(KD1E!Z29="","",(KD1E!Z29/(IF(OR(DataInduk!$L$8="",DataInduk!$L$8=0),1,DataInduk!$L$8)))*100*(IF(OR(DataInduk!$J$8="",DataInduk!$J$8=0),0.01,DataInduk!$J$8)))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IF('DN1'!B74="","",'DN1'!B74)</f>
        <v/>
      </c>
      <c r="C30" s="47"/>
      <c r="D30" s="48" t="str">
        <f>IF('DN1'!D74="","",'DN1'!D74)</f>
        <v/>
      </c>
      <c r="E30" s="220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IF(KD1E!Z30="","",(KD1E!Z30/(IF(OR(DataInduk!$L$8="",DataInduk!$L$8=0),1,DataInduk!$L$8)))*100*(IF(OR(DataInduk!$J$8="",DataInduk!$J$8=0),0.01,DataInduk!$J$8)))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IF('DN1'!B75="","",'DN1'!B75)</f>
        <v/>
      </c>
      <c r="C31" s="45"/>
      <c r="D31" s="52" t="str">
        <f>IF('DN1'!D75="","",'DN1'!D75)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IF(KD1E!Z31="","",(KD1E!Z31/(IF(OR(DataInduk!$L$8="",DataInduk!$L$8=0),1,DataInduk!$L$8)))*100*(IF(OR(DataInduk!$J$8="",DataInduk!$J$8=0),0.01,DataInduk!$J$8)))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IF('DN1'!B76="","",'DN1'!B76)</f>
        <v/>
      </c>
      <c r="C32" s="47"/>
      <c r="D32" s="48" t="str">
        <f>IF('DN1'!D76="","",'DN1'!D76)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IF(KD1E!Z32="","",(KD1E!Z32/(IF(OR(DataInduk!$L$8="",DataInduk!$L$8=0),1,DataInduk!$L$8)))*100*(IF(OR(DataInduk!$J$8="",DataInduk!$J$8=0),0.01,DataInduk!$J$8)))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IF('DN1'!B77="","",'DN1'!B77)</f>
        <v/>
      </c>
      <c r="C33" s="45"/>
      <c r="D33" s="52" t="str">
        <f>IF('DN1'!D77="","",'DN1'!D77)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IF(KD1E!Z33="","",(KD1E!Z33/(IF(OR(DataInduk!$L$8="",DataInduk!$L$8=0),1,DataInduk!$L$8)))*100*(IF(OR(DataInduk!$J$8="",DataInduk!$J$8=0),0.01,DataInduk!$J$8)))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IF('DN1'!B78="","",'DN1'!B78)</f>
        <v/>
      </c>
      <c r="C34" s="47"/>
      <c r="D34" s="48" t="str">
        <f>IF('DN1'!D78="","",'DN1'!D78)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IF(KD1E!Z34="","",(KD1E!Z34/(IF(OR(DataInduk!$L$8="",DataInduk!$L$8=0),1,DataInduk!$L$8)))*100*(IF(OR(DataInduk!$J$8="",DataInduk!$J$8=0),0.01,DataInduk!$J$8)))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IF('DN1'!B79="","",'DN1'!B79)</f>
        <v/>
      </c>
      <c r="C35" s="45"/>
      <c r="D35" s="52" t="str">
        <f>IF('DN1'!D79="","",'DN1'!D79)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IF(KD1E!Z35="","",(KD1E!Z35/(IF(OR(DataInduk!$L$8="",DataInduk!$L$8=0),1,DataInduk!$L$8)))*100*(IF(OR(DataInduk!$J$8="",DataInduk!$J$8=0),0.01,DataInduk!$J$8)))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IF('DN1'!B80="","",'DN1'!B80)</f>
        <v/>
      </c>
      <c r="C36" s="47"/>
      <c r="D36" s="48" t="str">
        <f>IF('DN1'!D80="","",'DN1'!D80)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IF(KD1E!Z36="","",(KD1E!Z36/(IF(OR(DataInduk!$L$8="",DataInduk!$L$8=0),1,DataInduk!$L$8)))*100*(IF(OR(DataInduk!$J$8="",DataInduk!$J$8=0),0.01,DataInduk!$J$8)))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IF('DN1'!B81="","",'DN1'!B81)</f>
        <v/>
      </c>
      <c r="C37" s="45"/>
      <c r="D37" s="52" t="str">
        <f>IF('DN1'!D81="","",'DN1'!D81)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IF(KD1E!Z37="","",(KD1E!Z37/(IF(OR(DataInduk!$L$8="",DataInduk!$L$8=0),1,DataInduk!$L$8)))*100*(IF(OR(DataInduk!$J$8="",DataInduk!$J$8=0),0.01,DataInduk!$J$8)))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IF('DN1'!B82="","",'DN1'!B82)</f>
        <v/>
      </c>
      <c r="C38" s="47"/>
      <c r="D38" s="48" t="str">
        <f>IF('DN1'!D82="","",'DN1'!D82)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IF(KD1E!Z38="","",(KD1E!Z38/(IF(OR(DataInduk!$L$8="",DataInduk!$L$8=0),1,DataInduk!$L$8)))*100*(IF(OR(DataInduk!$J$8="",DataInduk!$J$8=0),0.01,DataInduk!$J$8)))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IF('DN1'!B83="","",'DN1'!B83)</f>
        <v/>
      </c>
      <c r="C39" s="45"/>
      <c r="D39" s="52" t="str">
        <f>IF('DN1'!D83="","",'DN1'!D83)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IF(KD1E!Z39="","",(KD1E!Z39/(IF(OR(DataInduk!$L$8="",DataInduk!$L$8=0),1,DataInduk!$L$8)))*100*(IF(OR(DataInduk!$J$8="",DataInduk!$J$8=0),0.01,DataInduk!$J$8)))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IF('DN1'!B84="","",'DN1'!B84)</f>
        <v/>
      </c>
      <c r="C40" s="47"/>
      <c r="D40" s="48" t="str">
        <f>IF('DN1'!D84="","",'DN1'!D84)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IF(KD1E!Z40="","",(KD1E!Z40/(IF(OR(DataInduk!$L$8="",DataInduk!$L$8=0),1,DataInduk!$L$8)))*100*(IF(OR(DataInduk!$J$8="",DataInduk!$J$8=0),0.01,DataInduk!$J$8)))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IF('DN1'!B85="","",'DN1'!B85)</f>
        <v/>
      </c>
      <c r="C41" s="45"/>
      <c r="D41" s="52" t="str">
        <f>IF('DN1'!D85="","",'DN1'!D85)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IF(KD1E!Z41="","",(KD1E!Z41/(IF(OR(DataInduk!$L$8="",DataInduk!$L$8=0),1,DataInduk!$L$8)))*100*(IF(OR(DataInduk!$J$8="",DataInduk!$J$8=0),0.01,DataInduk!$J$8)))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IF('DN1'!B86="","",'DN1'!B86)</f>
        <v/>
      </c>
      <c r="C42" s="47"/>
      <c r="D42" s="48" t="str">
        <f>IF('DN1'!D86="","",'DN1'!D86)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IF(KD1E!Z42="","",(KD1E!Z42/(IF(OR(DataInduk!$L$8="",DataInduk!$L$8=0),1,DataInduk!$L$8)))*100*(IF(OR(DataInduk!$J$8="",DataInduk!$J$8=0),0.01,DataInduk!$J$8)))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IF('DN1'!B87="","",'DN1'!B87)</f>
        <v/>
      </c>
      <c r="C43" s="45"/>
      <c r="D43" s="52" t="str">
        <f>IF('DN1'!D87="","",'DN1'!D87)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IF(KD1E!Z43="","",(KD1E!Z43/(IF(OR(DataInduk!$L$8="",DataInduk!$L$8=0),1,DataInduk!$L$8)))*100*(IF(OR(DataInduk!$J$8="",DataInduk!$J$8=0),0.01,DataInduk!$J$8)))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IF('DN1'!B88="","",'DN1'!B88)</f>
        <v/>
      </c>
      <c r="C44" s="47"/>
      <c r="D44" s="48" t="str">
        <f>IF('DN1'!D88="","",'DN1'!D88)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IF(KD1E!Z44="","",(KD1E!Z44/(IF(OR(DataInduk!$L$8="",DataInduk!$L$8=0),1,DataInduk!$L$8)))*100*(IF(OR(DataInduk!$J$8="",DataInduk!$J$8=0),0.01,DataInduk!$J$8)))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IF('DN1'!B89="","",'DN1'!B89)</f>
        <v/>
      </c>
      <c r="C45" s="45"/>
      <c r="D45" s="52" t="str">
        <f>IF('DN1'!D89="","",'DN1'!D89)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IF(KD1E!Z45="","",(KD1E!Z45/(IF(OR(DataInduk!$L$8="",DataInduk!$L$8=0),1,DataInduk!$L$8)))*100*(IF(OR(DataInduk!$J$8="",DataInduk!$J$8=0),0.01,DataInduk!$J$8)))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IF('DN1'!B90="","",'DN1'!B90)</f>
        <v/>
      </c>
      <c r="C46" s="47"/>
      <c r="D46" s="48" t="str">
        <f>IF('DN1'!D90="","",'DN1'!D90)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IF(KD1E!Z46="","",(KD1E!Z46/(IF(OR(DataInduk!$L$8="",DataInduk!$L$8=0),1,DataInduk!$L$8)))*100*(IF(OR(DataInduk!$J$8="",DataInduk!$J$8=0),0.01,DataInduk!$J$8)))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IF('DN1'!B91="","",'DN1'!B91)</f>
        <v/>
      </c>
      <c r="C47" s="45"/>
      <c r="D47" s="52" t="str">
        <f>IF('DN1'!D91="","",'DN1'!D91)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IF(KD1E!Z47="","",(KD1E!Z47/(IF(OR(DataInduk!$L$8="",DataInduk!$L$8=0),1,DataInduk!$L$8)))*100*(IF(OR(DataInduk!$J$8="",DataInduk!$J$8=0),0.01,DataInduk!$J$8)))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IF('DN1'!B92="","",'DN1'!B92)</f>
        <v/>
      </c>
      <c r="C48" s="47"/>
      <c r="D48" s="48" t="str">
        <f>IF('DN1'!D92="","",'DN1'!D92)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IF(KD1E!Z48="","",(KD1E!Z48/(IF(OR(DataInduk!$L$8="",DataInduk!$L$8=0),1,DataInduk!$L$8)))*100*(IF(OR(DataInduk!$J$8="",DataInduk!$J$8=0),0.01,DataInduk!$J$8)))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3809" priority="79" stopIfTrue="1">
      <formula>($U$9+$Z$9)&lt;60</formula>
    </cfRule>
    <cfRule type="expression" dxfId="13808" priority="80">
      <formula>($U$9+$Z$9)&lt;80</formula>
    </cfRule>
  </conditionalFormatting>
  <conditionalFormatting sqref="Z10">
    <cfRule type="expression" dxfId="13807" priority="77" stopIfTrue="1">
      <formula>($U$10+$Z$10)&lt;60</formula>
    </cfRule>
    <cfRule type="expression" dxfId="13806" priority="78">
      <formula>($U$10+$Z$10)&lt;80</formula>
    </cfRule>
  </conditionalFormatting>
  <conditionalFormatting sqref="Z11">
    <cfRule type="expression" dxfId="13805" priority="75" stopIfTrue="1">
      <formula>($U$11+$Z$11)&lt;60</formula>
    </cfRule>
    <cfRule type="expression" dxfId="13804" priority="76">
      <formula>($U$11+$Z$11)&lt;80</formula>
    </cfRule>
  </conditionalFormatting>
  <conditionalFormatting sqref="Z12">
    <cfRule type="expression" dxfId="13803" priority="73" stopIfTrue="1">
      <formula>($U$12+$Z$12)&lt;60</formula>
    </cfRule>
    <cfRule type="expression" dxfId="13802" priority="74">
      <formula>($U$12+$Z$12)&lt;80</formula>
    </cfRule>
  </conditionalFormatting>
  <conditionalFormatting sqref="Z13">
    <cfRule type="expression" dxfId="13801" priority="71" stopIfTrue="1">
      <formula>($U$13+$Z$13)&lt;60</formula>
    </cfRule>
    <cfRule type="expression" dxfId="13800" priority="72">
      <formula>($U$13+$Z$13)&lt;80</formula>
    </cfRule>
  </conditionalFormatting>
  <conditionalFormatting sqref="Z14">
    <cfRule type="expression" dxfId="13799" priority="69" stopIfTrue="1">
      <formula>($U$14+$Z$14)&lt;60</formula>
    </cfRule>
    <cfRule type="expression" dxfId="13798" priority="70">
      <formula>($U$14+$Z$14)&lt;80</formula>
    </cfRule>
  </conditionalFormatting>
  <conditionalFormatting sqref="Z15">
    <cfRule type="expression" dxfId="13797" priority="67" stopIfTrue="1">
      <formula>($U$15+$Z$15)&lt;60</formula>
    </cfRule>
    <cfRule type="expression" dxfId="13796" priority="68">
      <formula>($U$15+$Z$15)&lt;80</formula>
    </cfRule>
  </conditionalFormatting>
  <conditionalFormatting sqref="Z16">
    <cfRule type="expression" dxfId="13795" priority="65" stopIfTrue="1">
      <formula>($U$16+$Z$16)&lt;60</formula>
    </cfRule>
    <cfRule type="expression" dxfId="13794" priority="66">
      <formula>($U$16+$Z$16)&lt;80</formula>
    </cfRule>
  </conditionalFormatting>
  <conditionalFormatting sqref="Z17">
    <cfRule type="expression" dxfId="13793" priority="63" stopIfTrue="1">
      <formula>($U$17+$Z$17)&lt;60</formula>
    </cfRule>
    <cfRule type="expression" dxfId="13792" priority="64">
      <formula>($U$17+$Z$17)&lt;80</formula>
    </cfRule>
  </conditionalFormatting>
  <conditionalFormatting sqref="Z18">
    <cfRule type="expression" dxfId="13791" priority="61" stopIfTrue="1">
      <formula>($U$18+$Z$18)&lt;60</formula>
    </cfRule>
    <cfRule type="expression" dxfId="13790" priority="62">
      <formula>($U$18+$Z$18)&lt;80</formula>
    </cfRule>
  </conditionalFormatting>
  <conditionalFormatting sqref="Z19">
    <cfRule type="expression" dxfId="13789" priority="59" stopIfTrue="1">
      <formula>($U$19+$Z$19)&lt;60</formula>
    </cfRule>
    <cfRule type="expression" dxfId="13788" priority="60">
      <formula>($U$19+$Z$19)&lt;80</formula>
    </cfRule>
  </conditionalFormatting>
  <conditionalFormatting sqref="Z20">
    <cfRule type="expression" dxfId="13787" priority="57" stopIfTrue="1">
      <formula>($U$20+$Z$20)&lt;60</formula>
    </cfRule>
    <cfRule type="expression" dxfId="13786" priority="58">
      <formula>($U$20+$Z$20)&lt;80</formula>
    </cfRule>
  </conditionalFormatting>
  <conditionalFormatting sqref="Z21">
    <cfRule type="expression" dxfId="13785" priority="55" stopIfTrue="1">
      <formula>($U$21+$Z$21)&lt;60</formula>
    </cfRule>
    <cfRule type="expression" dxfId="13784" priority="56">
      <formula>($U$21+$Z$21)&lt;80</formula>
    </cfRule>
  </conditionalFormatting>
  <conditionalFormatting sqref="Z22">
    <cfRule type="expression" dxfId="13783" priority="53" stopIfTrue="1">
      <formula>($U$22+$Z$22)&lt;60</formula>
    </cfRule>
    <cfRule type="expression" dxfId="13782" priority="54">
      <formula>($U$22+$Z$22)&lt;80</formula>
    </cfRule>
  </conditionalFormatting>
  <conditionalFormatting sqref="Z23">
    <cfRule type="expression" dxfId="13781" priority="51" stopIfTrue="1">
      <formula>($U$23+$Z$23)&lt;60</formula>
    </cfRule>
    <cfRule type="expression" dxfId="13780" priority="52">
      <formula>($U$23+$Z$23)&lt;80</formula>
    </cfRule>
  </conditionalFormatting>
  <conditionalFormatting sqref="Z24">
    <cfRule type="expression" dxfId="13779" priority="49" stopIfTrue="1">
      <formula>($U$24+$Z$24)&lt;60</formula>
    </cfRule>
    <cfRule type="expression" dxfId="13778" priority="50">
      <formula>($U$24+$Z$24)&lt;80</formula>
    </cfRule>
  </conditionalFormatting>
  <conditionalFormatting sqref="Z25">
    <cfRule type="expression" dxfId="13777" priority="47" stopIfTrue="1">
      <formula>($U$25+$Z$25)&lt;60</formula>
    </cfRule>
    <cfRule type="expression" dxfId="13776" priority="48">
      <formula>($U$25+$Z$25)&lt;80</formula>
    </cfRule>
  </conditionalFormatting>
  <conditionalFormatting sqref="Z26">
    <cfRule type="expression" dxfId="13775" priority="45" stopIfTrue="1">
      <formula>($U$26+$Z$26)&lt;60</formula>
    </cfRule>
    <cfRule type="expression" dxfId="13774" priority="46">
      <formula>($U$26+$Z$26)&lt;80</formula>
    </cfRule>
  </conditionalFormatting>
  <conditionalFormatting sqref="Z27">
    <cfRule type="expression" dxfId="13773" priority="43" stopIfTrue="1">
      <formula>($U$27+$Z$27)&lt;60</formula>
    </cfRule>
    <cfRule type="expression" dxfId="13772" priority="44">
      <formula>($U$27+$Z$27)&lt;80</formula>
    </cfRule>
  </conditionalFormatting>
  <conditionalFormatting sqref="Z28">
    <cfRule type="expression" dxfId="13771" priority="41" stopIfTrue="1">
      <formula>($U$28+$Z$28)&lt;60</formula>
    </cfRule>
    <cfRule type="expression" dxfId="13770" priority="42">
      <formula>($U$28+$Z$28)&lt;80</formula>
    </cfRule>
  </conditionalFormatting>
  <conditionalFormatting sqref="Z29">
    <cfRule type="expression" dxfId="13769" priority="39" stopIfTrue="1">
      <formula>($U$29+$Z$29)&lt;60</formula>
    </cfRule>
    <cfRule type="expression" dxfId="13768" priority="40">
      <formula>($U$29+$Z$29)&lt;80</formula>
    </cfRule>
  </conditionalFormatting>
  <conditionalFormatting sqref="Z30">
    <cfRule type="expression" dxfId="13767" priority="37" stopIfTrue="1">
      <formula>($U$30+$Z$30)&lt;60</formula>
    </cfRule>
    <cfRule type="expression" dxfId="13766" priority="38">
      <formula>($U$30+$Z$30)&lt;80</formula>
    </cfRule>
  </conditionalFormatting>
  <conditionalFormatting sqref="Z31">
    <cfRule type="expression" dxfId="13765" priority="35" stopIfTrue="1">
      <formula>($U$31+$Z$31)&lt;60</formula>
    </cfRule>
    <cfRule type="expression" dxfId="13764" priority="36">
      <formula>($U$31+$Z$31)&lt;80</formula>
    </cfRule>
  </conditionalFormatting>
  <conditionalFormatting sqref="Z32">
    <cfRule type="expression" dxfId="13763" priority="33" stopIfTrue="1">
      <formula>($U$32+$Z$32)&lt;60</formula>
    </cfRule>
    <cfRule type="expression" dxfId="13762" priority="34">
      <formula>($U$32+$Z$32)&lt;80</formula>
    </cfRule>
  </conditionalFormatting>
  <conditionalFormatting sqref="Z33">
    <cfRule type="expression" dxfId="13761" priority="31" stopIfTrue="1">
      <formula>($U$33+$Z$33)&lt;60</formula>
    </cfRule>
    <cfRule type="expression" dxfId="13760" priority="32">
      <formula>($U$33+$Z$33)&lt;80</formula>
    </cfRule>
  </conditionalFormatting>
  <conditionalFormatting sqref="Z34">
    <cfRule type="expression" dxfId="13759" priority="29" stopIfTrue="1">
      <formula>($U$34+$Z$34)&lt;60</formula>
    </cfRule>
    <cfRule type="expression" dxfId="13758" priority="30">
      <formula>($U$34+$Z$34)&lt;80</formula>
    </cfRule>
  </conditionalFormatting>
  <conditionalFormatting sqref="Z35">
    <cfRule type="expression" dxfId="13757" priority="27" stopIfTrue="1">
      <formula>($U$35+$Z$35)&lt;60</formula>
    </cfRule>
    <cfRule type="expression" dxfId="13756" priority="28">
      <formula>($U$35+$Z$35)&lt;80</formula>
    </cfRule>
  </conditionalFormatting>
  <conditionalFormatting sqref="Z36">
    <cfRule type="expression" dxfId="13755" priority="25" stopIfTrue="1">
      <formula>($U$36+$Z$36)&lt;60</formula>
    </cfRule>
    <cfRule type="expression" dxfId="13754" priority="26">
      <formula>($U$36+$Z$36)&lt;80</formula>
    </cfRule>
  </conditionalFormatting>
  <conditionalFormatting sqref="Z37">
    <cfRule type="expression" dxfId="13753" priority="23" stopIfTrue="1">
      <formula>($U$37+$Z$37)&lt;60</formula>
    </cfRule>
    <cfRule type="expression" dxfId="13752" priority="24">
      <formula>($U$37+$Z$37)&lt;80</formula>
    </cfRule>
  </conditionalFormatting>
  <conditionalFormatting sqref="Z38">
    <cfRule type="expression" dxfId="13751" priority="21" stopIfTrue="1">
      <formula>($U$38+$Z$38)&lt;60</formula>
    </cfRule>
    <cfRule type="expression" dxfId="13750" priority="22">
      <formula>($U$38+$Z$38)&lt;80</formula>
    </cfRule>
  </conditionalFormatting>
  <conditionalFormatting sqref="Z39">
    <cfRule type="expression" dxfId="13749" priority="19">
      <formula>($U$39+$Z$39)&lt;60</formula>
    </cfRule>
    <cfRule type="expression" dxfId="13748" priority="20">
      <formula>($U$39+$Z$39)&lt;80</formula>
    </cfRule>
  </conditionalFormatting>
  <conditionalFormatting sqref="Z40">
    <cfRule type="expression" dxfId="13747" priority="17" stopIfTrue="1">
      <formula>($U$40+$Z$40)&lt;60</formula>
    </cfRule>
    <cfRule type="expression" dxfId="13746" priority="18">
      <formula>($U$40+$Z$40)&lt;80</formula>
    </cfRule>
  </conditionalFormatting>
  <conditionalFormatting sqref="Z41">
    <cfRule type="expression" dxfId="13745" priority="15" stopIfTrue="1">
      <formula>($U$41+$Z$41)&lt;60</formula>
    </cfRule>
    <cfRule type="expression" dxfId="13744" priority="16">
      <formula>($U$41+$Z$41)&lt;80</formula>
    </cfRule>
  </conditionalFormatting>
  <conditionalFormatting sqref="Z42">
    <cfRule type="expression" dxfId="13743" priority="13" stopIfTrue="1">
      <formula>($U$42+$Z$42)&lt;60</formula>
    </cfRule>
    <cfRule type="expression" dxfId="13742" priority="14">
      <formula>($U$42+$Z$42)&lt;80</formula>
    </cfRule>
  </conditionalFormatting>
  <conditionalFormatting sqref="Z43">
    <cfRule type="expression" dxfId="13741" priority="11" stopIfTrue="1">
      <formula>($U$43+$Z$43)&lt;60</formula>
    </cfRule>
    <cfRule type="expression" dxfId="13740" priority="12">
      <formula>($U$43+$Z$43)&lt;80</formula>
    </cfRule>
  </conditionalFormatting>
  <conditionalFormatting sqref="Z44">
    <cfRule type="expression" dxfId="13739" priority="9" stopIfTrue="1">
      <formula>($U$44+$Z$44)&lt;60</formula>
    </cfRule>
    <cfRule type="expression" dxfId="13738" priority="10">
      <formula>($U$44+$Z$44)&lt;80</formula>
    </cfRule>
  </conditionalFormatting>
  <conditionalFormatting sqref="Z45">
    <cfRule type="expression" dxfId="13737" priority="7" stopIfTrue="1">
      <formula>($U$45+$Z$45)&lt;60</formula>
    </cfRule>
    <cfRule type="expression" dxfId="13736" priority="8">
      <formula>($U$45+$Z$45)&lt;80</formula>
    </cfRule>
  </conditionalFormatting>
  <conditionalFormatting sqref="Z46">
    <cfRule type="expression" dxfId="13735" priority="5" stopIfTrue="1">
      <formula>($U$46+$Z$46)&lt;60</formula>
    </cfRule>
    <cfRule type="expression" dxfId="13734" priority="6">
      <formula>($U$46+$Z$46)&lt;80</formula>
    </cfRule>
  </conditionalFormatting>
  <conditionalFormatting sqref="Z47">
    <cfRule type="expression" dxfId="13733" priority="3" stopIfTrue="1">
      <formula>($U$47+$Z$47)&lt;60</formula>
    </cfRule>
    <cfRule type="expression" dxfId="13732" priority="4">
      <formula>($U$47+$Z$47)&lt;80</formula>
    </cfRule>
  </conditionalFormatting>
  <conditionalFormatting sqref="Z48">
    <cfRule type="expression" dxfId="13731" priority="1" stopIfTrue="1">
      <formula>($U$48+$Z$48)&lt;60</formula>
    </cfRule>
    <cfRule type="expression" dxfId="1373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BE2666E5-96FA-4E45-B4D0-46013EDB5E66}">
            <xm:f>$U$9&lt;60%*DataInduk!L14</xm:f>
            <x14:dxf>
              <font>
                <color rgb="FFC00000"/>
              </font>
            </x14:dxf>
          </x14:cfRule>
          <x14:cfRule type="expression" priority="1440" id="{598A0ECF-6E01-4478-88C8-88D5EC4811F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FFBA1C2-B211-4425-A019-F31E94BA0A59}">
            <xm:f>$U$10&lt;60%*DataInduk!L14</xm:f>
            <x14:dxf>
              <font>
                <color rgb="FFC00000"/>
              </font>
            </x14:dxf>
          </x14:cfRule>
          <x14:cfRule type="expression" priority="1438" id="{246E441B-B818-4D84-83CD-052CFA179471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3FCAD2D3-4C17-40F2-8202-437322C2AB1D}">
            <xm:f>$U$11&lt;60%*DataInduk!L14</xm:f>
            <x14:dxf>
              <font>
                <color rgb="FFC00000"/>
              </font>
            </x14:dxf>
          </x14:cfRule>
          <x14:cfRule type="expression" priority="1436" id="{39A8770E-385C-4B6E-B5EC-587EFAF4372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64B85B92-B183-4DD4-8489-468F5D5F0156}">
            <xm:f>$U$12&lt;60%*DataInduk!L14</xm:f>
            <x14:dxf>
              <font>
                <color rgb="FFC00000"/>
              </font>
            </x14:dxf>
          </x14:cfRule>
          <x14:cfRule type="expression" priority="1434" id="{FA35E975-D706-4871-BC9E-7B4E41238A38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A2FA26DA-A2F7-4792-9B89-6E8F5E12019D}">
            <xm:f>$U$13&lt;60%*DataInduk!L14</xm:f>
            <x14:dxf>
              <font>
                <color rgb="FFC00000"/>
              </font>
            </x14:dxf>
          </x14:cfRule>
          <x14:cfRule type="expression" priority="1432" id="{34540F22-3BA7-42B9-813F-10EEC3598C6B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A54920A-78F7-41A5-A4AD-9B2483A67ADF}">
            <xm:f>$U$14&lt;60%*DataInduk!L14</xm:f>
            <x14:dxf>
              <font>
                <color rgb="FFC00000"/>
              </font>
            </x14:dxf>
          </x14:cfRule>
          <x14:cfRule type="expression" priority="1430" id="{25EE00A5-E068-4B3E-A472-1D7472BE3037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4B05EA58-4672-4B20-AD56-2BEDB04929E6}">
            <xm:f>$U$15&lt;60%*DataInduk!L14</xm:f>
            <x14:dxf>
              <font>
                <color rgb="FFC00000"/>
              </font>
            </x14:dxf>
          </x14:cfRule>
          <x14:cfRule type="expression" priority="1428" id="{827452C7-A1EE-46AC-92E6-D6AF1FD7724D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890522A-C20E-4B92-8665-C53DD592A852}">
            <xm:f>$U$16&lt;60%*DataInduk!L14</xm:f>
            <x14:dxf>
              <font>
                <color rgb="FFC00000"/>
              </font>
            </x14:dxf>
          </x14:cfRule>
          <x14:cfRule type="expression" priority="1426" id="{53484E69-9C3C-4808-8568-9C87B319C14E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42B4C78-CE8D-4B15-8704-538C345DDC17}">
            <xm:f>$U$17&lt;60%*DataInduk!L14</xm:f>
            <x14:dxf>
              <font>
                <color rgb="FFC00000"/>
              </font>
            </x14:dxf>
          </x14:cfRule>
          <x14:cfRule type="expression" priority="1424" id="{B13F743B-6BF2-4938-A1D8-B128A738BC0F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6E183D98-79DB-41ED-BCAF-A9C0B4CC978C}">
            <xm:f>$U$18&lt;60%*DataInduk!L14</xm:f>
            <x14:dxf>
              <font>
                <color rgb="FFC00000"/>
              </font>
            </x14:dxf>
          </x14:cfRule>
          <x14:cfRule type="expression" priority="1422" id="{34FFA808-041C-4676-96C5-7A5015863A8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9B35490F-FD7B-4B62-967C-7450EC4C8704}">
            <xm:f>$U$19&lt;60%*DataInduk!L14</xm:f>
            <x14:dxf>
              <font>
                <color rgb="FFC00000"/>
              </font>
            </x14:dxf>
          </x14:cfRule>
          <x14:cfRule type="expression" priority="1420" id="{CBEA0428-E2C8-4453-9886-E8260C42A059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B355EE74-AD11-44E4-971E-98BAD164A81B}">
            <xm:f>$U$20&lt;60%*DataInduk!L14</xm:f>
            <x14:dxf>
              <font>
                <color rgb="FFC00000"/>
              </font>
            </x14:dxf>
          </x14:cfRule>
          <x14:cfRule type="expression" priority="1418" id="{43BF4E7A-49F5-45CA-9E3F-E5A16BE97B5F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54270718-478D-4DBD-B076-C2810C5352D8}">
            <xm:f>$U$21&lt;60%*DataInduk!L14</xm:f>
            <x14:dxf>
              <font>
                <color rgb="FFC00000"/>
              </font>
            </x14:dxf>
          </x14:cfRule>
          <x14:cfRule type="expression" priority="1416" id="{818A45D2-F015-402D-8D8B-9E0CF6A544F6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D79B244E-4290-49B4-B42A-77399FAF8858}">
            <xm:f>$U$22&lt;60%*DataInduk!L14</xm:f>
            <x14:dxf>
              <font>
                <color rgb="FFC00000"/>
              </font>
            </x14:dxf>
          </x14:cfRule>
          <x14:cfRule type="expression" priority="1414" id="{3C271D35-9E2B-48A6-B065-9EC503B2C15E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38B5B2DA-B240-4F79-ADB7-4B3B49DECEC1}">
            <xm:f>$U$23&lt;60%*DataInduk!L14</xm:f>
            <x14:dxf>
              <font>
                <color rgb="FFC00000"/>
              </font>
            </x14:dxf>
          </x14:cfRule>
          <x14:cfRule type="expression" priority="1412" id="{B0611AE7-632C-4C28-9013-BEBC3627950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8D2A597C-29C7-42D8-A451-DB62CC69EC39}">
            <xm:f>$U$24&lt;60%*DataInduk!L14</xm:f>
            <x14:dxf>
              <font>
                <color rgb="FFC00000"/>
              </font>
            </x14:dxf>
          </x14:cfRule>
          <x14:cfRule type="expression" priority="1410" id="{7D60DB1B-87D3-4302-9853-C035F046B82A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B954F697-DE7F-4D2E-99AA-4472815574CE}">
            <xm:f>$U$25&lt;60%*DataInduk!L14</xm:f>
            <x14:dxf>
              <font>
                <color rgb="FFC00000"/>
              </font>
            </x14:dxf>
          </x14:cfRule>
          <x14:cfRule type="expression" priority="1408" id="{2DB286F0-C0C3-496D-8AB8-CE002850385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479E56D1-DACB-4092-BFE5-D7FBECC8709B}">
            <xm:f>$U$26&lt;60%*DataInduk!L14</xm:f>
            <x14:dxf>
              <font>
                <color rgb="FFC00000"/>
              </font>
            </x14:dxf>
          </x14:cfRule>
          <x14:cfRule type="expression" priority="1406" id="{75F9F2B7-27B6-480A-9188-BD0781DF56B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92A50D1A-2C60-45C3-A544-ED9D2A305174}">
            <xm:f>$U$27&lt;60%*DataInduk!L14</xm:f>
            <x14:dxf>
              <font>
                <color rgb="FFC00000"/>
              </font>
            </x14:dxf>
          </x14:cfRule>
          <x14:cfRule type="expression" priority="1404" id="{0967093F-B81E-4406-A503-C24BF500548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D5926C6-CC25-4C1D-966F-1A764F427030}">
            <xm:f>$U$28&lt;60%*DataInduk!L14</xm:f>
            <x14:dxf>
              <font>
                <color rgb="FFC00000"/>
              </font>
            </x14:dxf>
          </x14:cfRule>
          <x14:cfRule type="expression" priority="1402" id="{69B55D3D-C329-4340-891C-01C478A32C0B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444204BB-BC98-45C5-A5FA-E93B6E90FFE5}">
            <xm:f>$U$29&lt;60%*DataInduk!L14</xm:f>
            <x14:dxf>
              <font>
                <color rgb="FFC00000"/>
              </font>
            </x14:dxf>
          </x14:cfRule>
          <x14:cfRule type="expression" priority="1400" id="{69170B04-B51F-4AD4-B7ED-1CAEAC80F928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C8DD1A35-3592-42EF-83E6-A5E87D610F04}">
            <xm:f>$U$30&lt;60%*DataInduk!L14</xm:f>
            <x14:dxf>
              <font>
                <color rgb="FFC00000"/>
              </font>
            </x14:dxf>
          </x14:cfRule>
          <x14:cfRule type="expression" priority="1398" id="{970D3FEE-065A-48A9-9C1B-30DD4A91CD50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35BAF358-5A2C-4691-80DF-8A33C035DEE1}">
            <xm:f>$U$31&lt;60%*DataInduk!L14</xm:f>
            <x14:dxf>
              <font>
                <color rgb="FFC00000"/>
              </font>
            </x14:dxf>
          </x14:cfRule>
          <x14:cfRule type="expression" priority="1396" id="{A6C1C565-75E2-4809-9CB2-132545651BDD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FF4EB8AB-AF09-4F74-B633-33F515BB60C5}">
            <xm:f>$U$32&lt;60%*DataInduk!L14</xm:f>
            <x14:dxf>
              <font>
                <color rgb="FFC00000"/>
              </font>
            </x14:dxf>
          </x14:cfRule>
          <x14:cfRule type="expression" priority="1394" id="{51BA2452-5AD6-4883-B461-5313D8B177CB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AAB389B9-9A4F-45D6-9639-9273E0CB4672}">
            <xm:f>$U$33&lt;60%*DataInduk!L14</xm:f>
            <x14:dxf>
              <font>
                <color rgb="FFC00000"/>
              </font>
            </x14:dxf>
          </x14:cfRule>
          <x14:cfRule type="expression" priority="1392" id="{DF5821A8-EB78-4882-87BF-BCED020DE373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1A78076C-D29E-40A1-8E8F-DF9F0B447AC6}">
            <xm:f>$U$34&lt;60%*DataInduk!L14</xm:f>
            <x14:dxf>
              <font>
                <color rgb="FFC00000"/>
              </font>
            </x14:dxf>
          </x14:cfRule>
          <x14:cfRule type="expression" priority="1390" id="{53CE49CF-6C9C-4D84-A9B4-6AC364F2AA86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1C18AE40-0D6C-4513-A07E-AE183F69A8FA}">
            <xm:f>$U$35&lt;60%*DataInduk!L14</xm:f>
            <x14:dxf>
              <font>
                <color rgb="FFC00000"/>
              </font>
            </x14:dxf>
          </x14:cfRule>
          <x14:cfRule type="expression" priority="1388" id="{70615FBE-60FF-4F3E-AFDD-D13EB07A2700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B71E90F1-2EF3-4A5D-B6F6-5ECAAD575EA9}">
            <xm:f>$U$36&lt;60%*DataInduk!L14</xm:f>
            <x14:dxf>
              <font>
                <color rgb="FFC00000"/>
              </font>
            </x14:dxf>
          </x14:cfRule>
          <x14:cfRule type="expression" priority="1386" id="{0488AA7C-A029-41B1-833C-0372C2B136A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939A5688-1FE1-4621-B8DE-EB88242E0C68}">
            <xm:f>$U$37&lt;60%*DataInduk!L14</xm:f>
            <x14:dxf>
              <font>
                <color rgb="FFC00000"/>
              </font>
            </x14:dxf>
          </x14:cfRule>
          <x14:cfRule type="expression" priority="1384" id="{3FE05DB0-68FA-4A7C-9EB7-10430AC6B2F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5D3203C8-E596-423F-934F-0525A8F6D8F8}">
            <xm:f>$U$38&lt;60%*DataInduk!L14</xm:f>
            <x14:dxf>
              <font>
                <color rgb="FFC00000"/>
              </font>
            </x14:dxf>
          </x14:cfRule>
          <x14:cfRule type="expression" priority="1382" id="{144EA3B7-DADA-4C7F-90CA-311828087C3A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59E82D1C-E35C-47BA-AD72-550D5D2D594B}">
            <xm:f>$U$39&lt;60%*DataInduk!L14</xm:f>
            <x14:dxf>
              <font>
                <color rgb="FFC00000"/>
              </font>
            </x14:dxf>
          </x14:cfRule>
          <x14:cfRule type="expression" priority="1380" id="{6C8ABA5C-594E-44A8-AE1F-DD6492F937F5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CEAA6053-C1C1-4E1C-963E-A0F64F8FE73C}">
            <xm:f>$U$40&lt;60%*DataInduk!L14</xm:f>
            <x14:dxf>
              <font>
                <color rgb="FFC00000"/>
              </font>
            </x14:dxf>
          </x14:cfRule>
          <x14:cfRule type="expression" priority="1378" id="{F15677EC-7A26-41E3-A618-65323A6ADD94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CC132B3F-D53F-46E8-A401-485859988BFE}">
            <xm:f>$U$41&lt;60%*DataInduk!L14</xm:f>
            <x14:dxf>
              <font>
                <color rgb="FFC00000"/>
              </font>
            </x14:dxf>
          </x14:cfRule>
          <x14:cfRule type="expression" priority="1376" id="{9F0ED41D-A921-4800-A193-DB0ABAA729AB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E7527175-8356-40D0-955D-EBECF64115E0}">
            <xm:f>$U$42&lt;60%*DataInduk!L14</xm:f>
            <x14:dxf>
              <font>
                <color rgb="FFC00000"/>
              </font>
            </x14:dxf>
          </x14:cfRule>
          <x14:cfRule type="expression" priority="1374" id="{F0009F2C-C3FD-4A3C-AF0D-A1F89CE6E7CE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8C88D674-E295-4B19-8A42-08463B9D7CB0}">
            <xm:f>$U$43&lt;60%*DataInduk!L14</xm:f>
            <x14:dxf>
              <font>
                <color rgb="FFC00000"/>
              </font>
            </x14:dxf>
          </x14:cfRule>
          <x14:cfRule type="expression" priority="1372" id="{7A2B11C6-971C-4425-B3C5-225190DD4CD1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61C7B906-DABE-450F-B829-8FC99C0B3B7A}">
            <xm:f>$U$44&lt;60%*DataInduk!L14</xm:f>
            <x14:dxf>
              <font>
                <color rgb="FFC00000"/>
              </font>
            </x14:dxf>
          </x14:cfRule>
          <x14:cfRule type="expression" priority="1370" id="{DEF66EA4-B409-440A-A5A4-D9FA4FDE39D5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75E28AA6-831C-48B3-B84E-75B6F8E26C9D}">
            <xm:f>$U$45&lt;60%*DataInduk!L14</xm:f>
            <x14:dxf>
              <font>
                <color rgb="FFC00000"/>
              </font>
            </x14:dxf>
          </x14:cfRule>
          <x14:cfRule type="expression" priority="1368" id="{650CF790-A522-46AC-9229-DA96F889C1DF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1BB0577B-38D6-4DA8-A661-1AF382DD3F5E}">
            <xm:f>$U$46&lt;60%*DataInduk!L14</xm:f>
            <x14:dxf>
              <font>
                <color rgb="FFC00000"/>
              </font>
            </x14:dxf>
          </x14:cfRule>
          <x14:cfRule type="expression" priority="1366" id="{83E2C07E-B98F-46D7-82FE-35E44054457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1CACB6F9-E545-4635-AEC1-05553C2AD985}">
            <xm:f>$U$47&lt;60%*DataInduk!L14</xm:f>
            <x14:dxf>
              <font>
                <color rgb="FFC00000"/>
              </font>
            </x14:dxf>
          </x14:cfRule>
          <x14:cfRule type="expression" priority="1364" id="{F2F686F3-7C38-4D8E-B63B-F33EAB3CAE2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AF57FFDF-E1AE-4EE3-90A0-9E337E22B41B}">
            <xm:f>$U$48&lt;60%*DataInduk!L14</xm:f>
            <x14:dxf>
              <font>
                <color rgb="FFC00000"/>
              </font>
            </x14:dxf>
          </x14:cfRule>
          <x14:cfRule type="expression" priority="1362" id="{13045E41-346F-46C0-8063-B8B15B469689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0DA751CE-683E-44EF-9C2F-2BD618A9323F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37B7328-809A-4EFF-9DE8-77770C02B006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6F0ED431-DC68-4999-9E4D-551D2D946B48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83830257-0979-4327-8CCC-A79B071E8FC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DE31B0B4-D9E6-4E67-A29D-FD2470988103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64B93C35-8D8D-4C22-A023-94F537E4C60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13A98BF-10A7-401D-8C98-15026F96922E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87097495-BAFA-4ADD-B4F6-C0308DB82EFE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ABA5A015-B788-44EC-B465-2E7B7B814E3B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2AA70AC8-AF3B-4924-9874-D38B63CD1B63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F19BE3C9-9EB0-4397-B93D-5004C0F93EF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FC229290-BF23-427B-9633-5D57FCA61363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8AD6C5A5-9C3C-428F-A666-DE31A6C88D9F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FA9804E6-20FB-449A-B4D6-D15249232DCE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969B1BC9-C647-44E8-9176-FB6BB29DC75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7E16764A-3C5C-4F59-92C5-4342B514A74C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5F25E869-A6D1-4637-82B3-8F72D382072F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CA8E4CBC-87B5-4602-941C-3804EB2C8C3A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8AF62A14-C94F-4961-86C9-808101DB43ED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58B1E60-B607-49D5-BA5C-8BE920C8CDD7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BE281E0E-48F1-4F76-A6D5-5F27AAF4338C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87082334-D847-4080-8B15-40ED01110209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95F7C155-5CAF-48B7-AB8B-3AE5CFF39FE3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D664E66-6C7A-48BF-BA7D-D3C4A7E54A04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B73E227D-9092-4D42-AFB7-6ECF18BB81C6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BB6D2665-0312-469F-B5BB-A0CC91357E33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219F5548-2CEC-42B0-8725-6A0E78723A49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36855B95-E046-4919-8D1D-5521E20DD00E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937756C7-A336-46C9-A7BA-1323E779811A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473500D2-C2D0-4817-BABA-4DB4010D2574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FFAF3A13-E338-4B38-B96C-3F11AD93772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80524E90-9FFC-48B9-9722-C8F07EC4524A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1BC469EA-5EC5-472A-B536-80B4934657FD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2D0E9382-6583-4FC7-BF2D-D66EBA23D7A7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3A9DE1C7-2415-4121-AF75-CE7BCAFF3E15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478471D8-0AC8-448F-8E42-6751F78B2A0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39B0217-E490-4353-9A61-B29A5A847B5C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B83CA62A-FE9A-4F76-82D6-ED28657CCAF6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A14BDE5F-C51A-488E-A00E-7BA81219C1AA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E17D669-6121-48F3-B08F-7BAE7AAAFA8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95BF0B53-EB32-4BB0-A2EA-DC1D91855F90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206CE8A2-B9E0-498F-8E96-ECB5C69A56A3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25D2165-D1E3-4948-AC24-147928EE5AB1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7FCF5BC4-ED26-4155-ADFC-BAFA8CACD91D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B12F6660-4F24-423F-ABC8-1978A3556960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674FEC93-E380-4133-AC00-1FB08D652D2F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B7A4F6E7-6261-4720-BBF0-DF10C9FAFD1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3CD596E8-ABBA-4796-BA06-D002A2EB0EAC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5ED6E12-4330-4141-8C00-B38BC5CB8BDF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E4A9AFAF-9E46-420D-90B1-134F2087820D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D3E327A3-ECD3-4A9C-9701-DA2A5906984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7602E96E-E911-4B41-9163-AF60C4E3D0F6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8B7B827B-06CC-45AB-B019-45D51066FA6B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FDBC67E4-16FF-4EB4-98C2-C4788F2D6EB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4976207-3B23-4054-9B32-0BF3900C17FF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6148600-34E0-4A3B-9DEA-FE9FCBA429AB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1F577BE-81BA-4BD4-8694-F12EEA747426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3A857378-A375-4DE7-B8D4-612E44D8B5C1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B8F0E42D-8B25-43EE-8E31-D3B6E356E4C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0932C1AF-1E96-4A3B-B455-0C1F8AB50DE2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D4C364D1-C069-4730-A866-3CC91E058E6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1D3E8E3D-90A1-4A06-AC87-AA5071F58B00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CC306661-5183-4826-9A57-B06789C47175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C29B182A-D9C2-4BC8-815D-1CFD9F3D838B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60D545DF-4C4D-41B3-AFAF-65E2305B4728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BC9A7F0-1F4C-42B2-9DF5-5BAF3A046554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15D47CDB-B07A-458F-8DC9-3928E5A0219E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EB8508C0-F687-4E84-95E7-AB83CEF0307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EF696D88-D3EB-4629-94F8-4E7D167A13FF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BB5E6A49-3FDC-4AA6-B6C1-096D5474D83D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E6590581-1261-4AB0-8922-0BC2E6AC860B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CBC2EAA4-2C67-48F9-BAB2-5B44A1ABA5BE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83532C0E-17CF-4B36-BD54-794361E03A95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47F76790-E28F-4671-B8DC-C0A1C3511B19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CF441103-CA58-4545-BD71-7F0313BFECD5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A602AC10-9E66-4222-8880-79B0CB13BE4D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1BD7A3DC-14BD-4E21-9D37-307CF05A792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4895D3BE-F4FA-49D8-AC2F-93714F1C2DA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48D2874-86D7-428C-8A8B-DB4DC1DA13DE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245199FF-16AD-48B6-B61E-C3A27E684CD7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87A8C11A-E22F-40B2-9369-710A110C7F3E}">
            <xm:f>$E$9&lt;60%*DataInduk!L6</xm:f>
            <x14:dxf>
              <font>
                <color rgb="FFC00000"/>
              </font>
            </x14:dxf>
          </x14:cfRule>
          <x14:cfRule type="expression" priority="1200" id="{E3A401DC-00E3-41E4-8B2A-71BF923590F9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E71CAEBC-9FDC-4873-941A-E27AF099703F}">
            <xm:f>$E$10&lt;60%*DataInduk!L6</xm:f>
            <x14:dxf>
              <font>
                <color rgb="FFC00000"/>
              </font>
            </x14:dxf>
          </x14:cfRule>
          <x14:cfRule type="expression" priority="1198" id="{F59FF82C-3419-44A9-8E4C-8B42C97270A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A29F8E88-FFE2-45A7-9A70-312A039ADAB5}">
            <xm:f>$E$11&lt;60%*DataInduk!L6</xm:f>
            <x14:dxf>
              <font>
                <color rgb="FFC00000"/>
              </font>
            </x14:dxf>
          </x14:cfRule>
          <x14:cfRule type="expression" priority="1196" id="{FBBD0C72-8B3C-4BAE-920B-24CB4AF70459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4737B89-484F-47CF-9DC3-AA409ADC99A3}">
            <xm:f>$E$12&lt;60%*DataInduk!L6</xm:f>
            <x14:dxf>
              <font>
                <color rgb="FFC00000"/>
              </font>
            </x14:dxf>
          </x14:cfRule>
          <x14:cfRule type="expression" priority="1194" id="{D5C4B404-DB7E-4523-BBBE-B209D52AFAA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D7036123-E290-42AD-BF5A-B81B00F1FE94}">
            <xm:f>$E$13&lt;60%*DataInduk!L6</xm:f>
            <x14:dxf>
              <font>
                <color rgb="FFC00000"/>
              </font>
            </x14:dxf>
          </x14:cfRule>
          <x14:cfRule type="expression" priority="1192" id="{25B15333-D55E-46C0-BE30-597B21E399DB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20316E56-AA32-426B-895E-6CB0DC4AB79D}">
            <xm:f>$E$14&lt;60%*DataInduk!L6</xm:f>
            <x14:dxf>
              <font>
                <color rgb="FFC00000"/>
              </font>
            </x14:dxf>
          </x14:cfRule>
          <x14:cfRule type="expression" priority="1190" id="{95721849-CB23-40BB-A2C0-CC909240BBAD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E8F9220A-1691-4DDF-B23D-8F2C16735897}">
            <xm:f>$E$15&lt;60%*DataInduk!L6</xm:f>
            <x14:dxf>
              <font>
                <color rgb="FFC00000"/>
              </font>
            </x14:dxf>
          </x14:cfRule>
          <x14:cfRule type="expression" priority="1188" id="{BBD40935-38F2-45A6-B20C-19B284B73F60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C5391E72-8A4F-4832-A96D-59BA226ACB3B}">
            <xm:f>$E$16&lt;60%*DataInduk!L6</xm:f>
            <x14:dxf>
              <font>
                <color rgb="FFC00000"/>
              </font>
            </x14:dxf>
          </x14:cfRule>
          <x14:cfRule type="expression" priority="1186" id="{4241FAC4-1C65-4785-A0F7-F64772FE001D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4CA931D9-F54A-4229-9AF3-CD1B1CDE8684}">
            <xm:f>$E$17&lt;60%*DataInduk!L6</xm:f>
            <x14:dxf>
              <font>
                <color rgb="FFC00000"/>
              </font>
            </x14:dxf>
          </x14:cfRule>
          <x14:cfRule type="expression" priority="1184" id="{1F844967-3F04-4FF1-A9AD-E2606B40F207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43F87CA8-456A-4DC0-BD25-7300F3356C7F}">
            <xm:f>$E$18&lt;60%*DataInduk!L6</xm:f>
            <x14:dxf>
              <font>
                <color rgb="FFC00000"/>
              </font>
            </x14:dxf>
          </x14:cfRule>
          <x14:cfRule type="expression" priority="1182" id="{F87EC32D-2FBE-474A-91A8-78FDD692BEE2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39B9FD9F-048A-478A-8E65-CF3EEE97F90E}">
            <xm:f>$E$19&lt;60%*DataInduk!L6</xm:f>
            <x14:dxf>
              <font>
                <color rgb="FFC00000"/>
              </font>
            </x14:dxf>
          </x14:cfRule>
          <x14:cfRule type="expression" priority="1180" id="{5047BF8D-96C3-47BF-8F3C-A6FF248F001E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B31496CB-65C4-476E-B5A8-F0C65DE49431}">
            <xm:f>$E$20&lt;60%*DataInduk!L6</xm:f>
            <x14:dxf>
              <font>
                <color rgb="FFC00000"/>
              </font>
            </x14:dxf>
          </x14:cfRule>
          <x14:cfRule type="expression" priority="1178" id="{4BCAA41B-D24F-49D7-A51F-7F71D05F1CF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14687D23-9361-413B-8C7B-6D8FECD91274}">
            <xm:f>$E$21&lt;60%*DataInduk!L6</xm:f>
            <x14:dxf>
              <font>
                <color rgb="FFC00000"/>
              </font>
            </x14:dxf>
          </x14:cfRule>
          <x14:cfRule type="expression" priority="1176" id="{FE32765B-BAA0-449E-A6E5-EAE567739572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B107E01-BDC0-4A30-846A-6E34D4C464E9}">
            <xm:f>$E$22&lt;60%*DataInduk!L6</xm:f>
            <x14:dxf>
              <font>
                <color rgb="FFC00000"/>
              </font>
            </x14:dxf>
          </x14:cfRule>
          <x14:cfRule type="expression" priority="1174" id="{F71E6BC3-8A5B-43EA-96A9-68EC8EBEE69F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9CF72A9D-105E-48A3-B6AF-1992DB221285}">
            <xm:f>$E$23&lt;60%*DataInduk!L6</xm:f>
            <x14:dxf>
              <font>
                <color rgb="FFC00000"/>
              </font>
            </x14:dxf>
          </x14:cfRule>
          <x14:cfRule type="expression" priority="1172" id="{394B107D-33AB-4F65-9AAD-FE2192FA5441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1984750E-0245-46FD-8D2C-9A8444376AAC}">
            <xm:f>$E$24&lt;60%*DataInduk!L6</xm:f>
            <x14:dxf>
              <font>
                <color rgb="FFC00000"/>
              </font>
            </x14:dxf>
          </x14:cfRule>
          <x14:cfRule type="expression" priority="1170" id="{93D99F73-0CFD-4054-A2A3-9D6FE093BF05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FE95EA60-E0E1-419E-B03A-65E7C5BE7E0B}">
            <xm:f>$E$25&lt;60%*DataInduk!L6</xm:f>
            <x14:dxf>
              <font>
                <color rgb="FFC00000"/>
              </font>
            </x14:dxf>
          </x14:cfRule>
          <x14:cfRule type="expression" priority="1168" id="{85FD3FCE-454B-4248-A7DB-680521C5242D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BA3EF8BA-871E-4A26-9C84-597FDFD05190}">
            <xm:f>$E$26&lt;60%*DataInduk!L6</xm:f>
            <x14:dxf>
              <font>
                <color rgb="FFC00000"/>
              </font>
            </x14:dxf>
          </x14:cfRule>
          <x14:cfRule type="expression" priority="1166" id="{2CB3571B-4E65-4C7A-B374-250A4A9ED074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F06255D5-025A-45BA-8026-36443ED6A5FB}">
            <xm:f>$E$27&lt;60%*DataInduk!L6</xm:f>
            <x14:dxf>
              <font>
                <color rgb="FFC00000"/>
              </font>
            </x14:dxf>
          </x14:cfRule>
          <x14:cfRule type="expression" priority="1164" id="{7240AD5E-AC68-4DD2-B07C-64042AE9AA98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530C604-BD38-4078-A688-AD1F793910CA}">
            <xm:f>$E$28&lt;60%*DataInduk!L6</xm:f>
            <x14:dxf>
              <font>
                <color rgb="FFC00000"/>
              </font>
            </x14:dxf>
          </x14:cfRule>
          <x14:cfRule type="expression" priority="1162" id="{91386F05-A6E1-4178-B8AC-24F939AE00FA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5D303B8-5D00-44BF-A9D3-5DA9416D32D2}">
            <xm:f>$E$29&lt;60%*DataInduk!L6</xm:f>
            <x14:dxf>
              <font>
                <color rgb="FFC00000"/>
              </font>
            </x14:dxf>
          </x14:cfRule>
          <x14:cfRule type="expression" priority="1160" id="{BC32125C-4088-4CB7-9A78-7E271A1CB4F7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FC9D080F-4442-44BC-989C-E98F3DD0F029}">
            <xm:f>$E$30&lt;60%*DataInduk!L6</xm:f>
            <x14:dxf>
              <font>
                <color rgb="FFC00000"/>
              </font>
            </x14:dxf>
          </x14:cfRule>
          <x14:cfRule type="expression" priority="1158" id="{0352CD56-97F4-427B-82A9-659DB0EFA0FE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5B26840D-2E75-4637-A0D5-A495AF5C85FF}">
            <xm:f>$E$31&lt;60%*DataInduk!L6</xm:f>
            <x14:dxf>
              <font>
                <color rgb="FFC00000"/>
              </font>
            </x14:dxf>
          </x14:cfRule>
          <x14:cfRule type="expression" priority="1156" id="{274CD36F-07DA-4B73-A2B4-0A24FB25B811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9554A672-647A-4352-8F41-F151B2A6F676}">
            <xm:f>$E$32&lt;60%*DataInduk!L6</xm:f>
            <x14:dxf>
              <font>
                <color rgb="FFC00000"/>
              </font>
            </x14:dxf>
          </x14:cfRule>
          <x14:cfRule type="expression" priority="1154" id="{24DD0D43-3766-49A8-956B-D54606061D58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104DA7FD-A1D8-455A-A461-88DD7034589E}">
            <xm:f>$E$33&lt;60%*DataInduk!L6</xm:f>
            <x14:dxf>
              <font>
                <color rgb="FFC00000"/>
              </font>
            </x14:dxf>
          </x14:cfRule>
          <x14:cfRule type="expression" priority="1152" id="{FFEFCC41-0683-4FD7-B545-7757FA8E17FD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2838BC08-9577-4E35-86C3-7A5960F1B9C6}">
            <xm:f>$E$34&lt;60%*DataInduk!L6</xm:f>
            <x14:dxf>
              <font>
                <color rgb="FFC00000"/>
              </font>
            </x14:dxf>
          </x14:cfRule>
          <x14:cfRule type="expression" priority="1150" id="{1AAD27EA-7645-4566-8EEE-64A4CFB7E82A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49BBEBF7-C8C2-4EF5-9163-AB1BA89ED598}">
            <xm:f>$E$35&lt;60%*DataInduk!L6</xm:f>
            <x14:dxf>
              <font>
                <color rgb="FFC00000"/>
              </font>
            </x14:dxf>
          </x14:cfRule>
          <x14:cfRule type="expression" priority="1148" id="{C566B9EC-5139-45F9-B30E-2CB3184B7B52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94C9BA3-3D04-4334-898D-BAE3E0250C45}">
            <xm:f>$E$36&lt;60%*DataInduk!L6</xm:f>
            <x14:dxf>
              <font>
                <color rgb="FFC00000"/>
              </font>
            </x14:dxf>
          </x14:cfRule>
          <x14:cfRule type="expression" priority="1146" id="{E75E5BF8-463E-4B9A-B50C-44A9F73EAA78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E42777D1-9EC8-4626-8209-3C6EBEED10AF}">
            <xm:f>$E$37&lt;60%*DataInduk!L6</xm:f>
            <x14:dxf>
              <font>
                <color rgb="FFC00000"/>
              </font>
            </x14:dxf>
          </x14:cfRule>
          <x14:cfRule type="expression" priority="1144" id="{CF82AD11-8B19-4893-8C29-1DD479576566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7917242D-A019-4A62-A315-C66547E6CD63}">
            <xm:f>$E$38&lt;60%*DataInduk!L6</xm:f>
            <x14:dxf>
              <font>
                <color rgb="FFC00000"/>
              </font>
            </x14:dxf>
          </x14:cfRule>
          <x14:cfRule type="expression" priority="1142" id="{C671F4CC-EAF0-4ADB-B87C-69F3168E736C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29A18212-D8BA-4ED2-96FB-B687FD3934E2}">
            <xm:f>$E$39&lt;60%*DataInduk!L6</xm:f>
            <x14:dxf>
              <font>
                <color rgb="FFC00000"/>
              </font>
            </x14:dxf>
          </x14:cfRule>
          <x14:cfRule type="expression" priority="1140" id="{D6D0684B-E165-4897-8B5D-6ED24050B915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72B821C6-9E45-499D-88FF-7D01DB7A4415}">
            <xm:f>$E$40&lt;60%*DataInduk!L6</xm:f>
            <x14:dxf>
              <font>
                <color rgb="FFC00000"/>
              </font>
            </x14:dxf>
          </x14:cfRule>
          <x14:cfRule type="expression" priority="1138" id="{026FC8AB-2D72-4A45-9960-45C32F64172C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6D89C4CC-3E82-4987-981A-242F1DA83DD4}">
            <xm:f>$E$41&lt;60%*DataInduk!L6</xm:f>
            <x14:dxf>
              <font>
                <color rgb="FFC00000"/>
              </font>
            </x14:dxf>
          </x14:cfRule>
          <x14:cfRule type="expression" priority="1136" id="{448B138B-D575-4335-B934-5A89DD6E0BDA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E2AD143-7A98-487B-9629-0927330135DD}">
            <xm:f>$E$42&lt;60%*DataInduk!L6</xm:f>
            <x14:dxf>
              <font>
                <color rgb="FFC00000"/>
              </font>
            </x14:dxf>
          </x14:cfRule>
          <x14:cfRule type="expression" priority="1134" id="{0ADE5D5C-7FF4-41CB-88DD-5607F334DAE2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9A2CA41C-C6F1-4CB0-A645-A12C4B15FE96}">
            <xm:f>$E$43&lt;60%*DataInduk!L6</xm:f>
            <x14:dxf>
              <font>
                <color rgb="FFC00000"/>
              </font>
            </x14:dxf>
          </x14:cfRule>
          <x14:cfRule type="expression" priority="1132" id="{F3565152-F108-4DED-8B22-BFF6A03A16E4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AEA87F19-2084-4EB7-B89B-CEC55811CE1E}">
            <xm:f>$E$44&lt;60%*DataInduk!L6</xm:f>
            <x14:dxf>
              <font>
                <color rgb="FFC00000"/>
              </font>
            </x14:dxf>
          </x14:cfRule>
          <x14:cfRule type="expression" priority="1130" id="{33F884B7-9C3A-4843-BFF8-1F7B07BABF4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1FB12BFF-948B-4B3F-B119-7A3F4FED0710}">
            <xm:f>$E$45&lt;60%*DataInduk!L6</xm:f>
            <x14:dxf>
              <font>
                <color rgb="FFC00000"/>
              </font>
            </x14:dxf>
          </x14:cfRule>
          <x14:cfRule type="expression" priority="1128" id="{C1BD0587-9A5E-4A3E-B9B9-75ADAE0B05E3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E34C0D4B-146D-4906-9E8A-0D51A34BB2B1}">
            <xm:f>$E$46&lt;60%*DataInduk!L6</xm:f>
            <x14:dxf>
              <font>
                <color rgb="FFC00000"/>
              </font>
            </x14:dxf>
          </x14:cfRule>
          <x14:cfRule type="expression" priority="1126" id="{408AE159-20FB-4A54-AB04-C412ED0CD605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16829ECB-AEDF-486F-B276-EB26DEBDD767}">
            <xm:f>$E$47&lt;60%*DataInduk!L6</xm:f>
            <x14:dxf>
              <font>
                <color rgb="FFC00000"/>
              </font>
            </x14:dxf>
          </x14:cfRule>
          <x14:cfRule type="expression" priority="1124" id="{48321BE7-9A87-45EE-9804-A3A24702C7C1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4740B5B6-DDEB-4425-9BE7-06538E435C44}">
            <xm:f>$E$48&lt;60%*DataInduk!L6</xm:f>
            <x14:dxf>
              <font>
                <color rgb="FFC00000"/>
              </font>
            </x14:dxf>
          </x14:cfRule>
          <x14:cfRule type="expression" priority="1122" id="{A18034A2-3064-45C0-9019-5FED25E1D2C0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290041D0-3A1B-4D20-9348-39C82855BE1A}">
            <xm:f>$F$9&lt;60%*DataInduk!L6</xm:f>
            <x14:dxf>
              <font>
                <color rgb="FFC00000"/>
              </font>
            </x14:dxf>
          </x14:cfRule>
          <x14:cfRule type="expression" priority="1120" id="{7F0476EC-B29F-4347-AC9E-56D291C7F4F7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C5993972-F813-4C03-A5D0-E73328E73E66}">
            <xm:f>$F$10&lt;60%*DataInduk!L6</xm:f>
            <x14:dxf>
              <font>
                <color rgb="FFC00000"/>
              </font>
            </x14:dxf>
          </x14:cfRule>
          <x14:cfRule type="expression" priority="1118" id="{B1ADA766-1011-40AD-B0E4-4F6F73605E2F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6D80E4B5-16C9-4E3F-BC8C-54355E0D89AF}">
            <xm:f>$F$11&lt;60%*DataInduk!L6</xm:f>
            <x14:dxf>
              <font>
                <color rgb="FFC00000"/>
              </font>
            </x14:dxf>
          </x14:cfRule>
          <x14:cfRule type="expression" priority="1116" id="{8EE73DC6-74A0-440C-8508-655AE07433B5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E23D85E0-4037-46D4-BF46-FB393DADA522}">
            <xm:f>$F$12&lt;60%*DataInduk!L6</xm:f>
            <x14:dxf>
              <font>
                <color rgb="FFC00000"/>
              </font>
            </x14:dxf>
          </x14:cfRule>
          <x14:cfRule type="expression" priority="1114" id="{5ABDBF55-B984-4822-BC37-E741F7F04AE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4CE93B94-A291-4DF2-8918-684D6D170213}">
            <xm:f>$F$13&lt;60%*DataInduk!L6</xm:f>
            <x14:dxf>
              <font>
                <color rgb="FFC00000"/>
              </font>
            </x14:dxf>
          </x14:cfRule>
          <x14:cfRule type="expression" priority="1112" id="{7B0ECBE2-A37C-4B63-ABD3-828CA6A0D573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07AFFAA1-47D6-4AF7-85E7-96C2C69C4FCA}">
            <xm:f>$F$14&lt;60%*DataInduk!L6</xm:f>
            <x14:dxf>
              <font>
                <color rgb="FFC00000"/>
              </font>
            </x14:dxf>
          </x14:cfRule>
          <x14:cfRule type="expression" priority="1110" id="{DF5EF900-3535-4FD1-8604-FEAC75AE043F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F96DA351-1F8A-47D7-8FA4-ACE415227CB7}">
            <xm:f>$F$15&lt;60%*DataInduk!L6</xm:f>
            <x14:dxf>
              <font>
                <color rgb="FFC00000"/>
              </font>
            </x14:dxf>
          </x14:cfRule>
          <x14:cfRule type="expression" priority="1108" id="{6E277264-C7F5-4BC4-99B2-718AA4826E3E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0091CBB8-82CE-41F0-A6A7-CD756069B2E0}">
            <xm:f>$F$16&lt;60%*DataInduk!L6</xm:f>
            <x14:dxf>
              <font>
                <color rgb="FFC00000"/>
              </font>
            </x14:dxf>
          </x14:cfRule>
          <x14:cfRule type="expression" priority="1106" id="{543050FB-C587-4C07-8FF4-FB79FC7DAA69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692B49B5-CC39-4321-AD1C-40100265172B}">
            <xm:f>$F$17&lt;60%*DataInduk!L6</xm:f>
            <x14:dxf>
              <font>
                <color rgb="FFC00000"/>
              </font>
            </x14:dxf>
          </x14:cfRule>
          <x14:cfRule type="expression" priority="1104" id="{8601DA0D-080C-46E8-A95A-52B1DAF756F5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CFF8F1D7-3066-4921-98E5-34AA1268704F}">
            <xm:f>$F$18&lt;60%*DataInduk!L6</xm:f>
            <x14:dxf>
              <font>
                <color rgb="FFC00000"/>
              </font>
            </x14:dxf>
          </x14:cfRule>
          <x14:cfRule type="expression" priority="1102" id="{207A6333-D3AB-4372-AB8B-0A851C7D0835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B577EDC-0403-4053-9A09-255BD59EE2CA}">
            <xm:f>$F$19&lt;60%*DataInduk!L6</xm:f>
            <x14:dxf>
              <font>
                <color rgb="FFC00000"/>
              </font>
            </x14:dxf>
          </x14:cfRule>
          <x14:cfRule type="expression" priority="1100" id="{E3519227-CBE3-43CC-9895-11B206CE4B6E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BD5ADB60-CA82-4DBB-8FC0-61ECD7FACFC3}">
            <xm:f>$F$20&lt;60%*DataInduk!L6</xm:f>
            <x14:dxf>
              <font>
                <color rgb="FFC00000"/>
              </font>
            </x14:dxf>
          </x14:cfRule>
          <x14:cfRule type="expression" priority="1098" id="{34715D77-81CB-4BA3-981F-6A56BDDCA07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20A7CD2A-5D85-4812-BFBF-E9E4F58E7726}">
            <xm:f>$F$21&lt;60%*DataInduk!L6</xm:f>
            <x14:dxf>
              <font>
                <color rgb="FFC00000"/>
              </font>
            </x14:dxf>
          </x14:cfRule>
          <x14:cfRule type="expression" priority="1096" id="{B91FE2C6-1E35-4032-91C1-C27E9288DBB7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18EF222C-9966-42AC-B29D-5C52B7D16085}">
            <xm:f>$F$22&lt;60%*DataInduk!L6</xm:f>
            <x14:dxf>
              <font>
                <color rgb="FFC00000"/>
              </font>
            </x14:dxf>
          </x14:cfRule>
          <x14:cfRule type="expression" priority="1094" id="{30B66778-3574-400D-AB8B-38E7DB60196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06264BEF-F4D8-41D4-8939-572B1F374C5E}">
            <xm:f>$F$23&lt;60%*DataInduk!L6</xm:f>
            <x14:dxf>
              <font>
                <color rgb="FFC00000"/>
              </font>
            </x14:dxf>
          </x14:cfRule>
          <x14:cfRule type="expression" priority="1092" id="{A64F023A-473F-401C-9A07-E98B94813C2B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B0CE5DC6-C30F-4A3E-BE28-88EACABFA381}">
            <xm:f>$F$24&lt;60%*DataInduk!L6</xm:f>
            <x14:dxf>
              <font>
                <color rgb="FFC00000"/>
              </font>
            </x14:dxf>
          </x14:cfRule>
          <x14:cfRule type="expression" priority="1090" id="{0E445801-F5C7-4C27-82B3-F6254ED05691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F6AC7F62-DEAF-48AF-937E-A6E9E2B72F4A}">
            <xm:f>$F$25&lt;60%*DataInduk!L6</xm:f>
            <x14:dxf>
              <font>
                <color rgb="FFC00000"/>
              </font>
            </x14:dxf>
          </x14:cfRule>
          <x14:cfRule type="expression" priority="1088" id="{5BD314A2-0937-451A-9B82-0B41C1D4FE9C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A0F9AE58-F45E-4484-B62B-B5A4D40EAD95}">
            <xm:f>$F$26&lt;60%*DataInduk!L6</xm:f>
            <x14:dxf>
              <font>
                <color rgb="FFC00000"/>
              </font>
            </x14:dxf>
          </x14:cfRule>
          <x14:cfRule type="expression" priority="1086" id="{83F55EDF-68CD-436B-A43E-9F10364C681B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E46020C-9099-4472-BD14-92547D7A78FC}">
            <xm:f>$F$27&lt;60%*DataInduk!L6</xm:f>
            <x14:dxf>
              <font>
                <color rgb="FFC00000"/>
              </font>
            </x14:dxf>
          </x14:cfRule>
          <x14:cfRule type="expression" priority="1084" id="{F3B5A64F-090A-4ED0-A3FA-111F661E3141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087914C-9ED2-43E2-A68E-A402AA03217F}">
            <xm:f>$F$28&lt;60%*DataInduk!L6</xm:f>
            <x14:dxf>
              <font>
                <color rgb="FFC00000"/>
              </font>
            </x14:dxf>
          </x14:cfRule>
          <x14:cfRule type="expression" priority="1082" id="{890267B1-123F-40B1-BC3C-D9C412E7923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FEE9811D-C758-4CE3-80F2-59964EC872F0}">
            <xm:f>$F$29&lt;60%*DataInduk!L6</xm:f>
            <x14:dxf>
              <font>
                <color rgb="FFC00000"/>
              </font>
            </x14:dxf>
          </x14:cfRule>
          <x14:cfRule type="expression" priority="1080" id="{5EAD3DFD-6580-4010-BDC1-0A76961C5D99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4568340-D218-4E09-B367-27A19630A97F}">
            <xm:f>$F$30&lt;60%*DataInduk!L6</xm:f>
            <x14:dxf>
              <font>
                <color rgb="FFC00000"/>
              </font>
            </x14:dxf>
          </x14:cfRule>
          <x14:cfRule type="expression" priority="1078" id="{984E9BAA-637F-4A50-B38C-6274BEF2F22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206BD69F-E2AF-4ADF-9DEE-C5A9D8F5B13C}">
            <xm:f>$F$31&lt;60%*DataInduk!L6</xm:f>
            <x14:dxf>
              <font>
                <color rgb="FFC00000"/>
              </font>
            </x14:dxf>
          </x14:cfRule>
          <x14:cfRule type="expression" priority="1076" id="{D57539D1-4371-48E2-A6E4-85E45114F51F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BEFC6BB-CBA3-4343-8F99-ED037A607065}">
            <xm:f>$F$32&lt;60%*DataInduk!L6</xm:f>
            <x14:dxf>
              <font>
                <color rgb="FFC00000"/>
              </font>
            </x14:dxf>
          </x14:cfRule>
          <x14:cfRule type="expression" priority="1074" id="{6B19E308-67CA-4476-901D-0EC3F71BCC0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4FCCC31-F031-441A-9756-6C5DE6B36436}">
            <xm:f>$F$33&lt;60%*DataInduk!L6</xm:f>
            <x14:dxf>
              <font>
                <color rgb="FFC00000"/>
              </font>
            </x14:dxf>
          </x14:cfRule>
          <x14:cfRule type="expression" priority="1072" id="{B74A47EB-80A0-476B-BAFB-6DFEE4B2AE6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5DD15324-CF00-439E-9607-83E84BB687C8}">
            <xm:f>$F$34&lt;60%*DataInduk!L6</xm:f>
            <x14:dxf>
              <font>
                <color rgb="FFC00000"/>
              </font>
            </x14:dxf>
          </x14:cfRule>
          <x14:cfRule type="expression" priority="1070" id="{3ED8F20D-05F0-44D3-B247-B60BCEA4F45A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44976412-31D4-4B10-AD08-3B7E2ACC5768}">
            <xm:f>$F$35&lt;60%*DataInduk!L6</xm:f>
            <x14:dxf>
              <font>
                <color rgb="FFC00000"/>
              </font>
            </x14:dxf>
          </x14:cfRule>
          <x14:cfRule type="expression" priority="1068" id="{81C00D36-8D6B-4E45-BA89-44D158B6BE60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9DE0F7C8-318B-44AA-8310-D57EBA0691E1}">
            <xm:f>$F$36&lt;60%*DataInduk!L6</xm:f>
            <x14:dxf>
              <font>
                <color rgb="FFC00000"/>
              </font>
            </x14:dxf>
          </x14:cfRule>
          <x14:cfRule type="expression" priority="1066" id="{7D3A7321-4B52-4574-8066-315F7AA35E5D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0A770E44-A190-4E26-9D11-1752B99323B2}">
            <xm:f>$F$37&lt;60%*DataInduk!L6</xm:f>
            <x14:dxf>
              <font>
                <color rgb="FFC00000"/>
              </font>
            </x14:dxf>
          </x14:cfRule>
          <x14:cfRule type="expression" priority="1064" id="{B4690FE8-E93F-4AAC-901F-120310B51E3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81E8B731-040B-4BBD-90D4-5D3564FA6628}">
            <xm:f>$F$38&lt;60%*DataInduk!L6</xm:f>
            <x14:dxf>
              <font>
                <color rgb="FFC00000"/>
              </font>
            </x14:dxf>
          </x14:cfRule>
          <x14:cfRule type="expression" priority="1062" id="{F01B2C84-A43B-4817-8968-2B75AFED5B0F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DC31DF6-1A8B-4548-8DEC-375C1BF30555}">
            <xm:f>$F$39&lt;60%*DataInduk!L6</xm:f>
            <x14:dxf>
              <font>
                <color rgb="FFC00000"/>
              </font>
            </x14:dxf>
          </x14:cfRule>
          <x14:cfRule type="expression" priority="1060" id="{CB18B735-014F-474C-A482-5D99A7423A38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B82AF25D-F0C6-42F6-B3FC-51CCD3CC54C8}">
            <xm:f>$F$40&lt;60%*DataInduk!L6</xm:f>
            <x14:dxf>
              <font>
                <color rgb="FFC00000"/>
              </font>
            </x14:dxf>
          </x14:cfRule>
          <x14:cfRule type="expression" priority="1058" id="{6838F02E-5616-4CCD-9BF0-0CA077D26022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F9A18EBF-9F0A-419B-8C9A-0F2889A3D604}">
            <xm:f>$F$41&lt;60%*DataInduk!L6</xm:f>
            <x14:dxf>
              <font>
                <color rgb="FFC00000"/>
              </font>
            </x14:dxf>
          </x14:cfRule>
          <x14:cfRule type="expression" priority="1056" id="{8F96FF98-E4BE-441B-A675-737D29A1C148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7F0132C3-412B-44FB-947B-436E5601B7E4}">
            <xm:f>$F$42&lt;60%*DataInduk!L6</xm:f>
            <x14:dxf>
              <font>
                <color rgb="FFC00000"/>
              </font>
            </x14:dxf>
          </x14:cfRule>
          <x14:cfRule type="expression" priority="1054" id="{74C7D166-39B5-4787-9E6D-A40A267DB05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069D83E8-0D4F-4AC1-9C69-6A91E233BE8B}">
            <xm:f>$F$43&lt;60%*DataInduk!L6</xm:f>
            <x14:dxf>
              <font>
                <color rgb="FFC00000"/>
              </font>
            </x14:dxf>
          </x14:cfRule>
          <x14:cfRule type="expression" priority="1052" id="{E850666C-ED49-4381-942C-7E239B23AA3B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57A311BE-7463-42FA-98F7-CC57F243A748}">
            <xm:f>$F$44&lt;60%*DataInduk!L6</xm:f>
            <x14:dxf>
              <font>
                <color rgb="FFC00000"/>
              </font>
            </x14:dxf>
          </x14:cfRule>
          <x14:cfRule type="expression" priority="1050" id="{30F25E11-CEAE-4232-924F-2AB3B729E4A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80427391-6624-49AE-B6D1-7850B73DEBEF}">
            <xm:f>$F$45&lt;60%*DataInduk!L6</xm:f>
            <x14:dxf>
              <font>
                <color rgb="FFC00000"/>
              </font>
            </x14:dxf>
          </x14:cfRule>
          <x14:cfRule type="expression" priority="1048" id="{17EA4F6E-F1DA-4C30-9B01-8D7FD6BCB0DF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95E677EA-F905-49A9-B337-27C601B9F051}">
            <xm:f>$F$46&lt;60%*DataInduk!L6</xm:f>
            <x14:dxf>
              <font>
                <color rgb="FFC00000"/>
              </font>
            </x14:dxf>
          </x14:cfRule>
          <x14:cfRule type="expression" priority="1046" id="{FA849FB3-1237-4670-A86C-89B4D55EFAC1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6414C22-4994-4226-B736-D8FEDD86A492}">
            <xm:f>$F$47&lt;60%*DataInduk!L6</xm:f>
            <x14:dxf>
              <font>
                <color rgb="FFC00000"/>
              </font>
            </x14:dxf>
          </x14:cfRule>
          <x14:cfRule type="expression" priority="1044" id="{73354271-05F8-4D0A-8537-47E8461BA166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7012E965-AF21-4822-A27B-A4AAF872AAEB}">
            <xm:f>$F$48&lt;60%*DataInduk!L6</xm:f>
            <x14:dxf>
              <font>
                <color rgb="FFC00000"/>
              </font>
            </x14:dxf>
          </x14:cfRule>
          <x14:cfRule type="expression" priority="1042" id="{A3B982C8-0C5A-4CB6-97BB-F36A1779C972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1E56CA2A-2DBB-438A-8FC7-01CEDE1E159C}">
            <xm:f>$G$9&lt;60%*DataInduk!$L$6</xm:f>
            <x14:dxf>
              <font>
                <color rgb="FFC00000"/>
              </font>
            </x14:dxf>
          </x14:cfRule>
          <x14:cfRule type="expression" priority="1040" id="{F5F2769D-5D1E-4ACA-892D-DD65AD6D87A7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BBFA8EF4-5E8C-4416-ACA2-04F9A2446E7E}">
            <xm:f>$G$10&lt;60%*DataInduk!$L$6</xm:f>
            <x14:dxf>
              <font>
                <color rgb="FFC00000"/>
              </font>
            </x14:dxf>
          </x14:cfRule>
          <x14:cfRule type="expression" priority="1038" id="{6EA633FD-3E75-4A45-BCE5-5F1C1834A0B6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0BFF4BF9-71CC-47C1-AF2A-F7DFEA8930FC}">
            <xm:f>$G$11&lt;60%*DataInduk!$L$6</xm:f>
            <x14:dxf>
              <font>
                <color rgb="FFC00000"/>
              </font>
            </x14:dxf>
          </x14:cfRule>
          <x14:cfRule type="expression" priority="1036" id="{79E6129A-0C32-48EA-A0FB-258D161E685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55938A6-AE82-4D16-BFF7-1501DEA1014C}">
            <xm:f>$G$12&lt;60%*DataInduk!$L$6</xm:f>
            <x14:dxf>
              <font>
                <color rgb="FFC00000"/>
              </font>
            </x14:dxf>
          </x14:cfRule>
          <x14:cfRule type="expression" priority="1034" id="{2C6ECF2D-AB87-41D2-83C0-09E6B25B8C45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3E727BF5-DB0F-4DBB-B910-EB910F702218}">
            <xm:f>$G$13&lt;60%*DataInduk!$L$6</xm:f>
            <x14:dxf>
              <font>
                <color rgb="FFC00000"/>
              </font>
            </x14:dxf>
          </x14:cfRule>
          <x14:cfRule type="expression" priority="1032" id="{3A63840B-09C3-49A7-A510-3DD85C925E40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CE394A1E-3933-4A4C-9330-132D2CAA50A6}">
            <xm:f>$G$14&lt;60%*DataInduk!$L$6</xm:f>
            <x14:dxf>
              <font>
                <color rgb="FFC00000"/>
              </font>
            </x14:dxf>
          </x14:cfRule>
          <x14:cfRule type="expression" priority="1030" id="{0358729F-25E6-49BD-B9A0-9AC7D84552BD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3B49F72A-AF62-4866-80DA-DCC850DF30C9}">
            <xm:f>$G$15&lt;60%*DataInduk!$L$6</xm:f>
            <x14:dxf>
              <font>
                <color rgb="FFC00000"/>
              </font>
            </x14:dxf>
          </x14:cfRule>
          <x14:cfRule type="expression" priority="1028" id="{B40D48D0-8598-4608-9283-AB59A7355D3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CE77266-9C9B-44BF-BD02-996057AAA9F4}">
            <xm:f>$G$16&lt;60%*DataInduk!$L$6</xm:f>
            <x14:dxf>
              <font>
                <color rgb="FFC00000"/>
              </font>
            </x14:dxf>
          </x14:cfRule>
          <x14:cfRule type="expression" priority="1026" id="{0775FBA3-D8A2-4611-88CB-172D616E1257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601C1B4C-5AE8-46F0-AE4B-56C60619575B}">
            <xm:f>$G$17&lt;60%*DataInduk!$L$6</xm:f>
            <x14:dxf>
              <font>
                <color rgb="FFC00000"/>
              </font>
            </x14:dxf>
          </x14:cfRule>
          <x14:cfRule type="expression" priority="1024" id="{2E70DBAD-6B8A-4304-907F-32D061EED1F9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407AB35-D756-4F4F-9097-620EC8AA6268}">
            <xm:f>$G$18&lt;60%*DataInduk!$L$6</xm:f>
            <x14:dxf>
              <font>
                <color rgb="FFC00000"/>
              </font>
            </x14:dxf>
          </x14:cfRule>
          <x14:cfRule type="expression" priority="1022" id="{BD596939-2833-4EEF-BBD5-32D96F912586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B17EAC9E-37A4-4188-8A50-21DFD87C4FF0}">
            <xm:f>$G$19&lt;60%*DataInduk!$L$6</xm:f>
            <x14:dxf>
              <font>
                <color rgb="FFC00000"/>
              </font>
            </x14:dxf>
          </x14:cfRule>
          <x14:cfRule type="expression" priority="1020" id="{10C038DC-8814-4CD5-BAC7-9CE93F08C549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41646156-A70F-4EB1-91DD-560C6DFBBF6E}">
            <xm:f>$G$20&lt;60%*DataInduk!$L$6</xm:f>
            <x14:dxf>
              <font>
                <color rgb="FFC00000"/>
              </font>
            </x14:dxf>
          </x14:cfRule>
          <x14:cfRule type="expression" priority="1018" id="{7C2773D9-D4FD-4AAA-BFDC-66FFBC2044C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8CDE4DBE-6620-4A41-B89E-5C01E0AC747F}">
            <xm:f>$G$21&lt;60%*DataInduk!$L$6</xm:f>
            <x14:dxf>
              <font>
                <color rgb="FFC00000"/>
              </font>
            </x14:dxf>
          </x14:cfRule>
          <x14:cfRule type="expression" priority="1016" id="{C6CCAFC8-59CD-4B8C-83D0-987ED5E92EB7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235BFFC8-1B8C-4530-ACE6-57FD2E959B0A}">
            <xm:f>$G$22&lt;60%*DataInduk!$L$6</xm:f>
            <x14:dxf>
              <font>
                <color rgb="FFC00000"/>
              </font>
            </x14:dxf>
          </x14:cfRule>
          <x14:cfRule type="expression" priority="1014" id="{2D5DBEB6-A522-4D1F-B6C9-43969ABAB3DB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614D3C18-09D4-4D24-AE74-9A8C14E27F00}">
            <xm:f>$G$23&lt;60%*DataInduk!$L$6</xm:f>
            <x14:dxf>
              <font>
                <color rgb="FFC00000"/>
              </font>
            </x14:dxf>
          </x14:cfRule>
          <x14:cfRule type="expression" priority="1012" id="{E4BEFE2D-9F28-408A-A665-3170B161812D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D07FE18B-DEE2-4357-B506-0F262A1901CF}">
            <xm:f>$G$24&lt;60%*DataInduk!$L$6</xm:f>
            <x14:dxf>
              <font>
                <color rgb="FFC00000"/>
              </font>
            </x14:dxf>
          </x14:cfRule>
          <x14:cfRule type="expression" priority="1010" id="{4A6BD75C-E1EE-433E-B0CA-E1E0D2820CB5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6AA53906-27C4-4ABB-8176-9A90D0C6BDBC}">
            <xm:f>$G$25&lt;60%*DataInduk!$L$6</xm:f>
            <x14:dxf>
              <font>
                <color rgb="FFC00000"/>
              </font>
            </x14:dxf>
          </x14:cfRule>
          <x14:cfRule type="expression" priority="1008" id="{46E39F12-58D7-4F0A-ADEA-7627FF4DCDF9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79FF91C-D5BA-4AB0-938D-BF17824407A2}">
            <xm:f>$G$26&lt;60%*DataInduk!$L$6</xm:f>
            <x14:dxf>
              <font>
                <color rgb="FFC00000"/>
              </font>
            </x14:dxf>
          </x14:cfRule>
          <x14:cfRule type="expression" priority="1006" id="{EE53B5AC-C32A-4CF6-B4BB-955D0010C137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247C0E03-68C4-4630-B839-3A31F41AECFD}">
            <xm:f>$G$27&lt;60%*DataInduk!$L$6</xm:f>
            <x14:dxf>
              <font>
                <color rgb="FFC00000"/>
              </font>
            </x14:dxf>
          </x14:cfRule>
          <x14:cfRule type="expression" priority="1004" id="{B9C8F912-6664-40B6-B2D2-F5A5F4B58F91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062B2393-4EE2-496A-B46E-050FA7E3863C}">
            <xm:f>$G$28&lt;60%*DataInduk!$L$6</xm:f>
            <x14:dxf>
              <font>
                <color rgb="FFC00000"/>
              </font>
            </x14:dxf>
          </x14:cfRule>
          <x14:cfRule type="expression" priority="1002" id="{05FC5992-510E-45C7-BA99-E9B71592A877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90839000-268A-4191-B7FB-C71E095BFFDC}">
            <xm:f>$G$29&lt;60%*DataInduk!$L$6</xm:f>
            <x14:dxf>
              <font>
                <color rgb="FFC00000"/>
              </font>
            </x14:dxf>
          </x14:cfRule>
          <x14:cfRule type="expression" priority="1000" id="{DEB041E8-705E-49E5-8481-6FB288A8670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C5F379AA-558D-40A7-B36D-8CC4431D6F76}">
            <xm:f>$G$30&lt;60%*DataInduk!$L$6</xm:f>
            <x14:dxf>
              <font>
                <color rgb="FFC00000"/>
              </font>
            </x14:dxf>
          </x14:cfRule>
          <x14:cfRule type="expression" priority="998" id="{F8C41061-6354-44C4-AB07-7502186A4FF3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7C65FC9E-DFD1-4BCC-94F8-62065694B288}">
            <xm:f>$G$31&lt;60%*DataInduk!$L$6</xm:f>
            <x14:dxf>
              <font>
                <color rgb="FFC00000"/>
              </font>
            </x14:dxf>
          </x14:cfRule>
          <x14:cfRule type="expression" priority="996" id="{8415B500-F20F-4F8E-8B8F-40A8D8AC5EE6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E366EC37-BC61-492F-8354-542057DEE5D6}">
            <xm:f>$G$32&lt;60%*DataInduk!$L$6</xm:f>
            <x14:dxf>
              <font>
                <color rgb="FFC00000"/>
              </font>
            </x14:dxf>
          </x14:cfRule>
          <x14:cfRule type="expression" priority="994" id="{9CEC46D5-A7C8-4D7D-A2AF-9537024286CF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59CE87BB-26A7-4D29-AE90-CA8460C775BF}">
            <xm:f>$G$33&lt;60%*DataInduk!$L$6</xm:f>
            <x14:dxf>
              <font>
                <color rgb="FFC00000"/>
              </font>
            </x14:dxf>
          </x14:cfRule>
          <x14:cfRule type="expression" priority="992" id="{719C8A6E-1AAA-4950-B82D-8DA8C89BFF0E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76E19725-CCE2-412F-B5DC-10E946F83518}">
            <xm:f>$G$34&lt;60%*DataInduk!$L$6</xm:f>
            <x14:dxf>
              <font>
                <color rgb="FFC00000"/>
              </font>
            </x14:dxf>
          </x14:cfRule>
          <x14:cfRule type="expression" priority="990" id="{F04981E6-614D-4EB6-BB69-5A4B4E60F8B3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ABA62898-3412-41C6-A40A-F7F8AB47F178}">
            <xm:f>$G$35&lt;60%*DataInduk!$L$6</xm:f>
            <x14:dxf>
              <font>
                <color rgb="FFC00000"/>
              </font>
            </x14:dxf>
          </x14:cfRule>
          <x14:cfRule type="expression" priority="988" id="{FA94E693-5986-4CF1-B255-633EE4E2F01D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76EAD07B-C3DE-4520-B76E-C0D04BF619A5}">
            <xm:f>$G$36&lt;60%*DataInduk!$L$6</xm:f>
            <x14:dxf>
              <font>
                <color rgb="FFC00000"/>
              </font>
            </x14:dxf>
          </x14:cfRule>
          <x14:cfRule type="expression" priority="986" id="{75A4A9EB-6850-4A94-B819-4AB49AE77425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DB31B288-E675-49D0-8214-7574861FBF19}">
            <xm:f>$G$37&lt;60%*DataInduk!$L$6</xm:f>
            <x14:dxf>
              <font>
                <color rgb="FFC00000"/>
              </font>
            </x14:dxf>
          </x14:cfRule>
          <x14:cfRule type="expression" priority="984" id="{562D66CE-1E34-4E8C-87F9-9DC37B9482F4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4CF7F9DA-0054-404B-AF4C-54BEF7304E89}">
            <xm:f>$G$38&lt;60%*DataInduk!$L$6</xm:f>
            <x14:dxf>
              <font>
                <color rgb="FFC00000"/>
              </font>
            </x14:dxf>
          </x14:cfRule>
          <x14:cfRule type="expression" priority="982" id="{DEEB0A23-DC45-4F15-A745-949FF759A9FE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0A1742BD-68BB-48F6-B671-1AFC3D0079CD}">
            <xm:f>$G$39&lt;60%*DataInduk!$L$6</xm:f>
            <x14:dxf>
              <font>
                <color rgb="FFC00000"/>
              </font>
            </x14:dxf>
          </x14:cfRule>
          <x14:cfRule type="expression" priority="980" id="{4967BE03-39E5-473B-8338-D651262AA757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7E3C4389-4BCC-4566-9241-66D1CB979A74}">
            <xm:f>$G$40&lt;60%*DataInduk!$L$6</xm:f>
            <x14:dxf>
              <font>
                <color rgb="FFC00000"/>
              </font>
            </x14:dxf>
          </x14:cfRule>
          <x14:cfRule type="expression" priority="978" id="{EFC68919-100A-47B6-AF5E-5A8D5E389A4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01C70382-2DF2-4ABA-BBF8-29D75552D37A}">
            <xm:f>$G$41&lt;60%*DataInduk!$L$6</xm:f>
            <x14:dxf>
              <font>
                <color rgb="FFC00000"/>
              </font>
            </x14:dxf>
          </x14:cfRule>
          <x14:cfRule type="expression" priority="976" id="{E75C3B72-4D20-40AE-B0A1-7F12503F22F8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17536BA5-FAD2-40F9-B3AE-AA9E7771F6C6}">
            <xm:f>$G$42&lt;60%*DataInduk!$L$6</xm:f>
            <x14:dxf>
              <font>
                <color rgb="FFC00000"/>
              </font>
            </x14:dxf>
          </x14:cfRule>
          <x14:cfRule type="expression" priority="974" id="{116D1B8F-7E42-402E-A082-238C74173D5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63778A4-EA13-4420-AAB7-83257ADCBC33}">
            <xm:f>$G$43&lt;60%*DataInduk!$L$6</xm:f>
            <x14:dxf>
              <font>
                <color rgb="FFC00000"/>
              </font>
            </x14:dxf>
          </x14:cfRule>
          <x14:cfRule type="expression" priority="972" id="{54188262-6920-49BC-BAAD-ABBF9FC01FEE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50B5E10-E853-4C8D-9F4E-2110CA608F70}">
            <xm:f>$G$44&lt;60%*DataInduk!$L$6</xm:f>
            <x14:dxf>
              <font>
                <color rgb="FFC00000"/>
              </font>
            </x14:dxf>
          </x14:cfRule>
          <x14:cfRule type="expression" priority="970" id="{828A5C90-D3C8-428A-9609-2FF65F0D32F6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70A1F0DA-3DF0-4C22-BE96-4E67AF913F63}">
            <xm:f>$G$45&lt;60%*DataInduk!$L$6</xm:f>
            <x14:dxf>
              <font>
                <color rgb="FFC00000"/>
              </font>
            </x14:dxf>
          </x14:cfRule>
          <x14:cfRule type="expression" priority="968" id="{84EE62B3-FEED-4BD9-A7C0-6FFAD5419275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DE16D448-5CB4-4196-9490-545A13AE87AF}">
            <xm:f>$G$46&lt;60%*DataInduk!$L$6</xm:f>
            <x14:dxf>
              <font>
                <color rgb="FFC00000"/>
              </font>
            </x14:dxf>
          </x14:cfRule>
          <x14:cfRule type="expression" priority="966" id="{047EC520-8A73-4BE4-92E6-F39AC5C227D6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680F7BD6-00C4-4A63-B7FA-8D02898B8384}">
            <xm:f>$G$47&lt;60%*DataInduk!$L$6</xm:f>
            <x14:dxf>
              <font>
                <color rgb="FFC00000"/>
              </font>
            </x14:dxf>
          </x14:cfRule>
          <x14:cfRule type="expression" priority="964" id="{7A68DFC6-DA30-4AE1-9FD3-44D20B39697E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6DDEA3F-FCFA-42DD-A59B-9CEF92AC3C6B}">
            <xm:f>$G$48&lt;60%*DataInduk!$L$6</xm:f>
            <x14:dxf>
              <font>
                <color rgb="FFC00000"/>
              </font>
            </x14:dxf>
          </x14:cfRule>
          <x14:cfRule type="expression" priority="962" id="{626A2FA3-587C-46EC-8C06-2DDFDEA6FAC6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DB4ED9E2-A557-42DC-B995-A192CB385007}">
            <xm:f>H9&lt;60%*DataInduk!$L$6</xm:f>
            <x14:dxf>
              <font>
                <color rgb="FFC00000"/>
              </font>
            </x14:dxf>
          </x14:cfRule>
          <x14:cfRule type="expression" priority="960" id="{B515C419-9DA7-4AB9-AED1-B8EE0BE78EF9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BF39242-60A7-4D08-918B-F0611F07DB50}">
            <xm:f>H10&lt;60%*DataInduk!$L$6</xm:f>
            <x14:dxf>
              <font>
                <color rgb="FFC00000"/>
              </font>
            </x14:dxf>
          </x14:cfRule>
          <x14:cfRule type="expression" priority="958" id="{E39C741D-2D39-4766-95F5-93532F919CCB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F5828CD8-B189-4D4F-BEC4-74049BE6034B}">
            <xm:f>H11&lt;60%*DataInduk!$L$6</xm:f>
            <x14:dxf>
              <font>
                <color rgb="FFC00000"/>
              </font>
            </x14:dxf>
          </x14:cfRule>
          <x14:cfRule type="expression" priority="956" id="{93BBC785-28BB-41AD-900B-F4FFD2475C03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CDD6B90F-5036-4DB9-90B5-760D099CF1D0}">
            <xm:f>H12&lt;60%*DataInduk!$L$6</xm:f>
            <x14:dxf>
              <font>
                <color rgb="FFC00000"/>
              </font>
            </x14:dxf>
          </x14:cfRule>
          <x14:cfRule type="expression" priority="954" id="{4A3A60CA-E20F-44DE-BD4F-83CB1A516653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260C6E17-9D8E-48C8-8F10-CE9A88F011C6}">
            <xm:f>H13&lt;60%*DataInduk!$L$6</xm:f>
            <x14:dxf>
              <font>
                <color rgb="FFC00000"/>
              </font>
            </x14:dxf>
          </x14:cfRule>
          <x14:cfRule type="expression" priority="952" id="{1090EB21-8398-4933-AC4B-C2A9F914F35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0134FB-A43D-4CED-A0BB-1CF8CC11A6F8}">
            <xm:f>H14&lt;60%*DataInduk!$L$6</xm:f>
            <x14:dxf>
              <font>
                <color rgb="FFC00000"/>
              </font>
            </x14:dxf>
          </x14:cfRule>
          <x14:cfRule type="expression" priority="950" id="{21F49A04-C751-4184-9825-71D90DD2C7B5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8E60C29-C6DF-47E3-8F86-0358A6FB0BC1}">
            <xm:f>H15&lt;60%*DataInduk!$L$6</xm:f>
            <x14:dxf>
              <font>
                <color rgb="FFC00000"/>
              </font>
            </x14:dxf>
          </x14:cfRule>
          <x14:cfRule type="expression" priority="948" id="{B9D9D1AE-EAD8-4BE2-8C83-80B038EF8EBB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3AD79259-D3AC-49EB-A549-B13A3574D5F4}">
            <xm:f>H16&lt;60%*DataInduk!$L$6</xm:f>
            <x14:dxf>
              <font>
                <color rgb="FFC00000"/>
              </font>
            </x14:dxf>
          </x14:cfRule>
          <x14:cfRule type="expression" priority="946" id="{41241E62-8324-4822-B302-1EAFBC3AEDCF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12A8D50-820A-43F0-82CD-E22EAA6BDB96}">
            <xm:f>H17&lt;60%*DataInduk!$L$6</xm:f>
            <x14:dxf>
              <font>
                <color rgb="FFC00000"/>
              </font>
            </x14:dxf>
          </x14:cfRule>
          <x14:cfRule type="expression" priority="944" id="{806D80E7-3405-4AED-91E3-E8D8044F208F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0BDA77F3-CD6F-422A-AFBF-89F9244E7AA5}">
            <xm:f>H18&lt;60%*DataInduk!$L$6</xm:f>
            <x14:dxf>
              <font>
                <color rgb="FFC00000"/>
              </font>
            </x14:dxf>
          </x14:cfRule>
          <x14:cfRule type="expression" priority="942" id="{431307CC-5C7E-478B-9770-7E5054D4006C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4F7A696-5AC6-456C-9DD3-75072A08576C}">
            <xm:f>H20&lt;60%*DataInduk!$L$6</xm:f>
            <x14:dxf>
              <font>
                <color rgb="FFC00000"/>
              </font>
            </x14:dxf>
          </x14:cfRule>
          <x14:cfRule type="expression" priority="940" id="{8ECE2C59-6F87-472E-9AAA-67FD1DF0B700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8DCC3FC5-ABAC-42F7-936F-62DB18DDFD9B}">
            <xm:f>H21&lt;60%*DataInduk!$L$6</xm:f>
            <x14:dxf>
              <font>
                <color rgb="FFC00000"/>
              </font>
            </x14:dxf>
          </x14:cfRule>
          <x14:cfRule type="expression" priority="938" id="{2C63D485-D085-4AC5-8781-09D575A54D12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82A5069E-7D3B-4862-9331-95C9ACBDDEED}">
            <xm:f>H22&lt;60%*DataInduk!$L$6</xm:f>
            <x14:dxf>
              <font>
                <color rgb="FFC00000"/>
              </font>
            </x14:dxf>
          </x14:cfRule>
          <x14:cfRule type="expression" priority="936" id="{28877161-D2B4-49D4-9967-91FC3C9803E3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786B3413-C37C-4396-8E94-53D3E47BFF25}">
            <xm:f>H23&lt;60%*DataInduk!$L$6</xm:f>
            <x14:dxf>
              <font>
                <color rgb="FFC00000"/>
              </font>
            </x14:dxf>
          </x14:cfRule>
          <x14:cfRule type="expression" priority="934" id="{94969FC0-BA07-4766-AEDD-1AC6AC482BAB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420576C2-6E69-4F37-A229-6B11A33F0125}">
            <xm:f>H24&lt;60%*DataInduk!$L$6</xm:f>
            <x14:dxf>
              <font>
                <color rgb="FFC00000"/>
              </font>
            </x14:dxf>
          </x14:cfRule>
          <x14:cfRule type="expression" priority="932" id="{A7E45119-CFA1-4296-A96F-C56C3E5CD6D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F1A1277E-484F-4E07-8336-799AA0EC5E46}">
            <xm:f>H25&lt;60%*DataInduk!$L$6</xm:f>
            <x14:dxf>
              <font>
                <color rgb="FFC00000"/>
              </font>
            </x14:dxf>
          </x14:cfRule>
          <x14:cfRule type="expression" priority="930" id="{D2B41BA9-6C5C-4754-B827-F18878F0702B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4B97B60F-77E5-4023-B216-AD75113A5135}">
            <xm:f>H26&lt;60%*DataInduk!$L$6</xm:f>
            <x14:dxf>
              <font>
                <color rgb="FFC00000"/>
              </font>
            </x14:dxf>
          </x14:cfRule>
          <x14:cfRule type="expression" priority="928" id="{16937DF2-5BAB-4FE7-A65B-3EF9C55B4778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241F87B-DD73-4398-BD42-E314417E7E61}">
            <xm:f>H27&lt;60%*DataInduk!$L$6</xm:f>
            <x14:dxf>
              <font>
                <color rgb="FFC00000"/>
              </font>
            </x14:dxf>
          </x14:cfRule>
          <x14:cfRule type="expression" priority="926" id="{91AE6E2A-A381-4E55-97B3-E362E65BEC6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B37E969B-AA0E-4603-9C35-81FB6980FD3D}">
            <xm:f>H28&lt;60%*DataInduk!$L$6</xm:f>
            <x14:dxf>
              <font>
                <color rgb="FFC00000"/>
              </font>
            </x14:dxf>
          </x14:cfRule>
          <x14:cfRule type="expression" priority="924" id="{B08D9EC3-221A-4957-B692-D708E4C8FAE3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2153B3AE-279C-41E9-BD00-E05D223D68A8}">
            <xm:f>H29&lt;60%*DataInduk!$L$6</xm:f>
            <x14:dxf>
              <font>
                <color rgb="FFC00000"/>
              </font>
            </x14:dxf>
          </x14:cfRule>
          <x14:cfRule type="expression" priority="922" id="{A1206849-1A89-402C-B1EC-91F89FD864B3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759C8869-87A9-471D-A761-6B3B1F4161AF}">
            <xm:f>H30&lt;60%*DataInduk!$L$6</xm:f>
            <x14:dxf>
              <font>
                <color rgb="FFC00000"/>
              </font>
            </x14:dxf>
          </x14:cfRule>
          <x14:cfRule type="expression" priority="920" id="{6F097EF3-838D-4A4A-BA7A-8EADE1FA2C70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685EFC6F-C6A3-4A4D-BEA0-E153DACC2E90}">
            <xm:f>H31&lt;60%*DataInduk!$L$6</xm:f>
            <x14:dxf>
              <font>
                <color rgb="FFC00000"/>
              </font>
            </x14:dxf>
          </x14:cfRule>
          <x14:cfRule type="expression" priority="918" id="{D33D0975-AD68-4B8A-9981-8EC8EBE8219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F023823-ED82-480C-9496-19C0B816C77E}">
            <xm:f>H32&lt;60%*DataInduk!$L$6</xm:f>
            <x14:dxf>
              <font>
                <color rgb="FFC00000"/>
              </font>
            </x14:dxf>
          </x14:cfRule>
          <x14:cfRule type="expression" priority="916" id="{01F8F1A6-6C04-457D-9108-7D5BC7808F91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CF01F3A4-7C85-4750-9BD1-23A00C0E1EBB}">
            <xm:f>H33&lt;60%*DataInduk!$L$6</xm:f>
            <x14:dxf>
              <font>
                <color rgb="FFC00000"/>
              </font>
            </x14:dxf>
          </x14:cfRule>
          <x14:cfRule type="expression" priority="914" id="{3C08C8BE-86BF-4E44-B95E-3BD5CDE212D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E838347F-280C-4EB8-B0E3-8C3F0184E62B}">
            <xm:f>H34&lt;60%*DataInduk!$L$6</xm:f>
            <x14:dxf>
              <font>
                <color rgb="FFC00000"/>
              </font>
            </x14:dxf>
          </x14:cfRule>
          <x14:cfRule type="expression" priority="912" id="{57BB0FC2-991C-4D07-A0D5-E1AAB05376C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8A8D4359-612C-4D38-A529-208408522B64}">
            <xm:f>H35&lt;60%*DataInduk!$L$6</xm:f>
            <x14:dxf>
              <font>
                <color rgb="FFC00000"/>
              </font>
            </x14:dxf>
          </x14:cfRule>
          <x14:cfRule type="expression" priority="910" id="{313F5479-2780-46AB-9681-48C95FDC704B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AF45D451-7D65-4285-8CAD-53C9EF5BAB71}">
            <xm:f>H36&lt;60%*DataInduk!$L$6</xm:f>
            <x14:dxf>
              <font>
                <color rgb="FFC00000"/>
              </font>
            </x14:dxf>
          </x14:cfRule>
          <x14:cfRule type="expression" priority="908" id="{2DA0EFAD-A5D3-4947-8826-87B35F05325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72720B7-5DBF-427F-B8AD-DB597360769A}">
            <xm:f>H37&lt;60%*DataInduk!$L$6</xm:f>
            <x14:dxf>
              <font>
                <color rgb="FFC00000"/>
              </font>
            </x14:dxf>
          </x14:cfRule>
          <x14:cfRule type="expression" priority="906" id="{353EE9B2-CBF4-4498-B6DC-8C8AD5FA5736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2F387D9E-20C2-499B-96CC-14C170A27867}">
            <xm:f>H38&lt;60%*DataInduk!$L$6</xm:f>
            <x14:dxf>
              <font>
                <color rgb="FFC00000"/>
              </font>
            </x14:dxf>
          </x14:cfRule>
          <x14:cfRule type="expression" priority="904" id="{F9A6803E-8270-4C7C-B67F-F7FF43394DC9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F3118658-0631-4E4D-A4FC-4C98D10779E4}">
            <xm:f>H39&lt;60%*DataInduk!$L$6</xm:f>
            <x14:dxf>
              <font>
                <color rgb="FFC00000"/>
              </font>
            </x14:dxf>
          </x14:cfRule>
          <x14:cfRule type="expression" priority="902" id="{95F5753C-A84B-4649-ADCD-DCF665F72D0F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4995200C-1B8A-48B4-9EB3-F401D76B5A2E}">
            <xm:f>H40&lt;60%*DataInduk!$L$6</xm:f>
            <x14:dxf>
              <font>
                <color rgb="FFC00000"/>
              </font>
            </x14:dxf>
          </x14:cfRule>
          <x14:cfRule type="expression" priority="900" id="{3A708CA8-EB75-4F9F-ACFC-836CFD572396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C1640C1D-5675-4E77-B550-27A8B8DB4D9F}">
            <xm:f>H41&lt;60%*DataInduk!$L$6</xm:f>
            <x14:dxf>
              <font>
                <color rgb="FFC00000"/>
              </font>
            </x14:dxf>
          </x14:cfRule>
          <x14:cfRule type="expression" priority="898" id="{7AD6EB9C-E625-43B2-9DB4-9F83C22E92CB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414417C6-4FFF-436B-97F2-4CB6985827BC}">
            <xm:f>H42&lt;60%*DataInduk!$L$6</xm:f>
            <x14:dxf>
              <font>
                <color rgb="FFC00000"/>
              </font>
            </x14:dxf>
          </x14:cfRule>
          <x14:cfRule type="expression" priority="896" id="{DF41D9AC-0BF1-4379-9562-3EFFE7D8CD77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EBFAB9B-F1A7-4AF9-93AD-92E5AE4B758B}">
            <xm:f>H43&lt;60%*DataInduk!$L$6</xm:f>
            <x14:dxf>
              <font>
                <color rgb="FFC00000"/>
              </font>
            </x14:dxf>
          </x14:cfRule>
          <x14:cfRule type="expression" priority="894" id="{AC90D6FE-32F0-4B2B-A055-719748A043ED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3630ECA8-567D-4B6D-BDB4-3F650B6836AB}">
            <xm:f>H44&lt;60%*DataInduk!$L$6</xm:f>
            <x14:dxf>
              <font>
                <color rgb="FFC00000"/>
              </font>
            </x14:dxf>
          </x14:cfRule>
          <x14:cfRule type="expression" priority="892" id="{87E91214-1238-4A9B-913E-EA2AD3009161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4E17F29C-3830-4BF6-AB8A-83DB507A3535}">
            <xm:f>H45&lt;60%*DataInduk!$L$6</xm:f>
            <x14:dxf>
              <font>
                <color rgb="FFC00000"/>
              </font>
            </x14:dxf>
          </x14:cfRule>
          <x14:cfRule type="expression" priority="890" id="{3AA78A63-1979-466A-93A0-4FA415EC0960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46146AB5-D60F-4800-92C7-007ACECA8408}">
            <xm:f>H46&lt;60%*DataInduk!$L$6</xm:f>
            <x14:dxf>
              <font>
                <color rgb="FFC00000"/>
              </font>
            </x14:dxf>
          </x14:cfRule>
          <x14:cfRule type="expression" priority="888" id="{9454F987-C4AC-46F3-B9BD-E8E417449116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454F9CAA-137B-4589-BF79-EA5FAEBE669E}">
            <xm:f>H47&lt;60%*DataInduk!$L$6</xm:f>
            <x14:dxf>
              <font>
                <color rgb="FFC00000"/>
              </font>
            </x14:dxf>
          </x14:cfRule>
          <x14:cfRule type="expression" priority="886" id="{A9C8D037-3B0C-4060-97BC-FF2C8943221D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A5F97418-2DB2-4CE7-BFB6-915986CA1BE3}">
            <xm:f>H48&lt;60%*DataInduk!$L$6</xm:f>
            <x14:dxf>
              <font>
                <color rgb="FFC00000"/>
              </font>
            </x14:dxf>
          </x14:cfRule>
          <x14:cfRule type="expression" priority="884" id="{FBFCC6D3-44DC-4490-9279-F1E3D5092EA0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4882154-987A-4D09-9F45-B1243671530C}">
            <xm:f>H19&lt;60%*DataInduk!$L$6</xm:f>
            <x14:dxf>
              <font>
                <color rgb="FFC00000"/>
              </font>
            </x14:dxf>
          </x14:cfRule>
          <x14:cfRule type="expression" priority="882" id="{B66244A7-538F-4326-8361-3E764254B7C8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C8A66887-B4AF-4208-A719-571DF2A8B7FF}">
            <xm:f>I9&lt;60%*DataInduk!$L$6</xm:f>
            <x14:dxf>
              <font>
                <color rgb="FFC00000"/>
              </font>
            </x14:dxf>
          </x14:cfRule>
          <x14:cfRule type="expression" priority="880" id="{08AB50DE-B6A5-4D82-AA4E-EC27561370A2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4E6A1338-8072-4D6B-B55F-4D4BDD0A0B65}">
            <xm:f>I10&lt;60%*DataInduk!$L$6</xm:f>
            <x14:dxf>
              <font>
                <color rgb="FFC00000"/>
              </font>
            </x14:dxf>
          </x14:cfRule>
          <x14:cfRule type="expression" priority="878" id="{26BD8599-B747-4C31-A33C-704DA585C80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5F8D6518-849E-45FA-A742-09000A7892F4}">
            <xm:f>I11&lt;60%*DataInduk!$L$6</xm:f>
            <x14:dxf>
              <font>
                <color rgb="FFC00000"/>
              </font>
            </x14:dxf>
          </x14:cfRule>
          <x14:cfRule type="expression" priority="876" id="{ABCA21BE-BC67-4318-9F78-DEF74921E9B5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3FC4C4EB-AEFE-4A2C-B982-8D5CA956C8AE}">
            <xm:f>I12&lt;60%*DataInduk!$L$6</xm:f>
            <x14:dxf>
              <font>
                <color rgb="FFC00000"/>
              </font>
            </x14:dxf>
          </x14:cfRule>
          <x14:cfRule type="expression" priority="874" id="{6ED88C28-B211-43FF-B98B-FF28EEB1B4D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6F4E00EA-5B40-4730-9DED-6066415D6B5E}">
            <xm:f>I13&lt;60%*DataInduk!$L$6</xm:f>
            <x14:dxf>
              <font>
                <color rgb="FFC00000"/>
              </font>
            </x14:dxf>
          </x14:cfRule>
          <x14:cfRule type="expression" priority="872" id="{46FEEB49-67FB-4560-9E72-5D181B4B20C9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5385FE69-CDCC-4DD2-B085-CE4F9F2F574A}">
            <xm:f>I14&lt;60%*DataInduk!$L$6</xm:f>
            <x14:dxf>
              <font>
                <color rgb="FFC00000"/>
              </font>
            </x14:dxf>
          </x14:cfRule>
          <x14:cfRule type="expression" priority="870" id="{EC3772C7-E0F6-4BA2-9EE9-C4E3A02E9870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7ECF0D35-2A05-4EF8-A8BD-E5BA6583033F}">
            <xm:f>I15&lt;60%*DataInduk!$L$6</xm:f>
            <x14:dxf>
              <font>
                <color rgb="FFC00000"/>
              </font>
            </x14:dxf>
          </x14:cfRule>
          <x14:cfRule type="expression" priority="868" id="{731CF36B-0695-4924-880D-B0A7C54D8506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AF5827D8-9F5F-4494-814B-A896AF7DA4F6}">
            <xm:f>I16&lt;60%*DataInduk!$L$6</xm:f>
            <x14:dxf>
              <font>
                <color rgb="FFC00000"/>
              </font>
            </x14:dxf>
          </x14:cfRule>
          <x14:cfRule type="expression" priority="866" id="{39C669D1-AB9C-4570-8500-6B6FAF5C03F6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D9A1CB7-D60B-465A-9578-FA8A45987996}">
            <xm:f>I17&lt;60%*DataInduk!$L$6</xm:f>
            <x14:dxf>
              <font>
                <color rgb="FFC00000"/>
              </font>
            </x14:dxf>
          </x14:cfRule>
          <x14:cfRule type="expression" priority="864" id="{D4F47207-DBAB-4499-A050-1BDE19FA4CFE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3C17F9CE-FD6E-49E3-97CA-5DE22E1A337B}">
            <xm:f>I18&lt;60%*DataInduk!$L$6</xm:f>
            <x14:dxf>
              <font>
                <color rgb="FFC00000"/>
              </font>
            </x14:dxf>
          </x14:cfRule>
          <x14:cfRule type="expression" priority="862" id="{8410B85C-E454-4B38-9CEE-753DDD5FD11E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4B6FC8CA-9230-4AAB-AE53-C6E031625D89}">
            <xm:f>I20&lt;60%*DataInduk!$L$6</xm:f>
            <x14:dxf>
              <font>
                <color rgb="FFC00000"/>
              </font>
            </x14:dxf>
          </x14:cfRule>
          <x14:cfRule type="expression" priority="860" id="{66E46370-1600-447B-AD8A-D02F25741A8C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E91D197-4E8E-49A6-8960-7E9A6B4CDE1C}">
            <xm:f>I21&lt;60%*DataInduk!$L$6</xm:f>
            <x14:dxf>
              <font>
                <color rgb="FFC00000"/>
              </font>
            </x14:dxf>
          </x14:cfRule>
          <x14:cfRule type="expression" priority="858" id="{0920BF10-2760-49D4-AF16-672FDDCDAF12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29BE7190-263A-4A74-8CD6-D2B2A716DA31}">
            <xm:f>I22&lt;60%*DataInduk!$L$6</xm:f>
            <x14:dxf>
              <font>
                <color rgb="FFC00000"/>
              </font>
            </x14:dxf>
          </x14:cfRule>
          <x14:cfRule type="expression" priority="856" id="{26EE50C3-F6BB-46AA-9AA4-3996E536064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45D3D929-4329-45C2-AA7C-35A6BA00A90B}">
            <xm:f>I23&lt;60%*DataInduk!$L$6</xm:f>
            <x14:dxf>
              <font>
                <color rgb="FFC00000"/>
              </font>
            </x14:dxf>
          </x14:cfRule>
          <x14:cfRule type="expression" priority="854" id="{28CC0AB9-0045-40F5-B706-D3F9A025F888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C12AD17F-4D36-49D6-B9AC-8B3B0BACA159}">
            <xm:f>I24&lt;60%*DataInduk!$L$6</xm:f>
            <x14:dxf>
              <font>
                <color rgb="FFC00000"/>
              </font>
            </x14:dxf>
          </x14:cfRule>
          <x14:cfRule type="expression" priority="852" id="{8A8C3A76-3934-42D8-AEDB-06947CDF6E38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8EEA7E7A-CA8C-4C64-AAF7-862CC1276BAD}">
            <xm:f>I25&lt;60%*DataInduk!$L$6</xm:f>
            <x14:dxf>
              <font>
                <color rgb="FFC00000"/>
              </font>
            </x14:dxf>
          </x14:cfRule>
          <x14:cfRule type="expression" priority="850" id="{66B4E3BA-47DC-43C9-A4F9-4CD728F36A1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EF2E7747-5723-4F34-9664-28044F148FBC}">
            <xm:f>I26&lt;60%*DataInduk!$L$6</xm:f>
            <x14:dxf>
              <font>
                <color rgb="FFC00000"/>
              </font>
            </x14:dxf>
          </x14:cfRule>
          <x14:cfRule type="expression" priority="848" id="{D0429882-B52E-4BB2-9618-DFA56B7C716C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99B3AFE5-092F-4B33-9862-52AD20B8D1F9}">
            <xm:f>I27&lt;60%*DataInduk!$L$6</xm:f>
            <x14:dxf>
              <font>
                <color rgb="FFC00000"/>
              </font>
            </x14:dxf>
          </x14:cfRule>
          <x14:cfRule type="expression" priority="846" id="{526DD25F-23CA-4F67-A2F9-940FE9CA63F4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4DADB70E-0DC4-4C27-92A6-E14FA59EA6E3}">
            <xm:f>I28&lt;60%*DataInduk!$L$6</xm:f>
            <x14:dxf>
              <font>
                <color rgb="FFC00000"/>
              </font>
            </x14:dxf>
          </x14:cfRule>
          <x14:cfRule type="expression" priority="844" id="{33A32713-51A9-42D0-80FB-16C8B37C453D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38BCA260-CBFC-4A3E-96E2-BCFE257B2165}">
            <xm:f>I29&lt;60%*DataInduk!$L$6</xm:f>
            <x14:dxf>
              <font>
                <color rgb="FFC00000"/>
              </font>
            </x14:dxf>
          </x14:cfRule>
          <x14:cfRule type="expression" priority="842" id="{2DAFF8AC-3178-48AB-B7DF-27879D353CE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BFFA7A2D-88E9-4EB2-9366-D4238884A2A0}">
            <xm:f>I30&lt;60%*DataInduk!$L$6</xm:f>
            <x14:dxf>
              <font>
                <color rgb="FFC00000"/>
              </font>
            </x14:dxf>
          </x14:cfRule>
          <x14:cfRule type="expression" priority="840" id="{2AE94747-9614-4AB3-9555-9A6C8AAB3AEF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C3E31DBD-40CE-4516-BD5A-002A5624E8C2}">
            <xm:f>I31&lt;60%*DataInduk!$L$6</xm:f>
            <x14:dxf>
              <font>
                <color rgb="FFC00000"/>
              </font>
            </x14:dxf>
          </x14:cfRule>
          <x14:cfRule type="expression" priority="838" id="{3B1E009B-E114-4930-B992-C83535DAA4EB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622BD16F-B29F-4587-9E84-7A8C96C2D8D1}">
            <xm:f>I32&lt;60%*DataInduk!$L$6</xm:f>
            <x14:dxf>
              <font>
                <color rgb="FFC00000"/>
              </font>
            </x14:dxf>
          </x14:cfRule>
          <x14:cfRule type="expression" priority="836" id="{D3A0372F-2E30-4931-BAC9-9492803B239F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2D12370-1F2C-431B-8ACB-36E16A8FFF00}">
            <xm:f>I33&lt;60%*DataInduk!$L$6</xm:f>
            <x14:dxf>
              <font>
                <color rgb="FFC00000"/>
              </font>
            </x14:dxf>
          </x14:cfRule>
          <x14:cfRule type="expression" priority="834" id="{8098AC76-4AEB-48FE-A02C-9C4D6268ECAC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6578EEBF-3C20-419D-B6C5-E24106238E50}">
            <xm:f>I34&lt;60%*DataInduk!$L$6</xm:f>
            <x14:dxf>
              <font>
                <color rgb="FFC00000"/>
              </font>
            </x14:dxf>
          </x14:cfRule>
          <x14:cfRule type="expression" priority="832" id="{D4AC0391-3C03-4047-9D3D-DB43B33210DB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AFE607D-572D-4F69-93B4-C1BAA8D25535}">
            <xm:f>I35&lt;60%*DataInduk!$L$6</xm:f>
            <x14:dxf>
              <font>
                <color rgb="FFC00000"/>
              </font>
            </x14:dxf>
          </x14:cfRule>
          <x14:cfRule type="expression" priority="830" id="{58AAD599-6E97-44D5-A0AE-A407F296FAC6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815C8B00-AB74-49C5-9934-4C8B7738754C}">
            <xm:f>I36&lt;60%*DataInduk!$L$6</xm:f>
            <x14:dxf>
              <font>
                <color rgb="FFC00000"/>
              </font>
            </x14:dxf>
          </x14:cfRule>
          <x14:cfRule type="expression" priority="828" id="{703CF8EA-4118-407B-B13A-C955ABF7404D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D7D8E829-70EA-44B7-830E-A6411CCDBA98}">
            <xm:f>I37&lt;60%*DataInduk!$L$6</xm:f>
            <x14:dxf>
              <font>
                <color rgb="FFC00000"/>
              </font>
            </x14:dxf>
          </x14:cfRule>
          <x14:cfRule type="expression" priority="826" id="{B9C8B927-36F6-4FF9-B175-EA5ABD6EFD60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98B25862-9DCC-46B5-8089-0D0EBEE7946E}">
            <xm:f>I38&lt;60%*DataInduk!$L$6</xm:f>
            <x14:dxf>
              <font>
                <color rgb="FFC00000"/>
              </font>
            </x14:dxf>
          </x14:cfRule>
          <x14:cfRule type="expression" priority="824" id="{20FE5700-9413-4182-BCF4-800F2970B07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5BAA0B8-C926-48DA-B19A-F247D21F0518}">
            <xm:f>I39&lt;60%*DataInduk!$L$6</xm:f>
            <x14:dxf>
              <font>
                <color rgb="FFC00000"/>
              </font>
            </x14:dxf>
          </x14:cfRule>
          <x14:cfRule type="expression" priority="822" id="{C5967D80-20D6-4113-AFA1-03391BB9B471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6379FEBC-4DFD-4FB9-A172-9AB0DF9F5035}">
            <xm:f>I40&lt;60%*DataInduk!$L$6</xm:f>
            <x14:dxf>
              <font>
                <color rgb="FFC00000"/>
              </font>
            </x14:dxf>
          </x14:cfRule>
          <x14:cfRule type="expression" priority="820" id="{4718D237-11E4-41BE-ACD1-B790529DE1F2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575F0A0B-93EF-47F5-91D9-1521466DC115}">
            <xm:f>I41&lt;60%*DataInduk!$L$6</xm:f>
            <x14:dxf>
              <font>
                <color rgb="FFC00000"/>
              </font>
            </x14:dxf>
          </x14:cfRule>
          <x14:cfRule type="expression" priority="818" id="{817C3D13-CF06-44FA-8B2C-161C103CB779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41E176DA-E7B1-4FC0-BB26-61FF202FEF0A}">
            <xm:f>I42&lt;60%*DataInduk!$L$6</xm:f>
            <x14:dxf>
              <font>
                <color rgb="FFC00000"/>
              </font>
            </x14:dxf>
          </x14:cfRule>
          <x14:cfRule type="expression" priority="816" id="{E5BB9B69-3203-46B4-A0B3-7E7F3A42A1C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6370EF21-0E34-44CC-A740-44EA6EB9D587}">
            <xm:f>I43&lt;60%*DataInduk!$L$6</xm:f>
            <x14:dxf>
              <font>
                <color rgb="FFC00000"/>
              </font>
            </x14:dxf>
          </x14:cfRule>
          <x14:cfRule type="expression" priority="814" id="{7B8FB628-0874-4414-8840-9B777B884EC2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6E6CA8E2-3B42-4472-A870-5E53D5D9CC4D}">
            <xm:f>I44&lt;60%*DataInduk!$L$6</xm:f>
            <x14:dxf>
              <font>
                <color rgb="FFC00000"/>
              </font>
            </x14:dxf>
          </x14:cfRule>
          <x14:cfRule type="expression" priority="812" id="{D2260D51-6E30-451D-B0BA-DF647B534DF3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80DBF1D6-5A51-4630-AF8E-9B34EE371687}">
            <xm:f>I45&lt;60%*DataInduk!$L$6</xm:f>
            <x14:dxf>
              <font>
                <color rgb="FFC00000"/>
              </font>
            </x14:dxf>
          </x14:cfRule>
          <x14:cfRule type="expression" priority="810" id="{912CB84C-558E-4B14-82A8-07661BABC464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2613D293-090A-4364-8217-D4D3DB5ED8BE}">
            <xm:f>I46&lt;60%*DataInduk!$L$6</xm:f>
            <x14:dxf>
              <font>
                <color rgb="FFC00000"/>
              </font>
            </x14:dxf>
          </x14:cfRule>
          <x14:cfRule type="expression" priority="808" id="{8AF54D81-4BBD-4D84-ACA7-96CB61C0DCA6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9280546-4F62-4C16-8D4B-CE1E019466BE}">
            <xm:f>I47&lt;60%*DataInduk!$L$6</xm:f>
            <x14:dxf>
              <font>
                <color rgb="FFC00000"/>
              </font>
            </x14:dxf>
          </x14:cfRule>
          <x14:cfRule type="expression" priority="806" id="{BC82F7BF-F4DB-4734-9413-62D3079E3B5C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22251271-BE59-4D49-903C-5E2C5258020B}">
            <xm:f>I48&lt;60%*DataInduk!$L$6</xm:f>
            <x14:dxf>
              <font>
                <color rgb="FFC00000"/>
              </font>
            </x14:dxf>
          </x14:cfRule>
          <x14:cfRule type="expression" priority="804" id="{A41D7346-5CDE-4E5E-A09E-F105BE38A07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38563900-7586-4F15-8B98-096BBCDF8DCF}">
            <xm:f>I19&lt;60%*DataInduk!$L$6</xm:f>
            <x14:dxf>
              <font>
                <color rgb="FFC00000"/>
              </font>
            </x14:dxf>
          </x14:cfRule>
          <x14:cfRule type="expression" priority="802" id="{8BB2072D-8233-4A0A-8D32-649C2ACE8961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5E917300-2A19-485C-B065-5CD9AEB9CFC9}">
            <xm:f>K9&lt;60%*DataInduk!$L$8</xm:f>
            <x14:dxf>
              <font>
                <color rgb="FFC00000"/>
              </font>
            </x14:dxf>
          </x14:cfRule>
          <x14:cfRule type="expression" priority="800" id="{B6E9BB31-9511-4B98-BE3A-AF1ABC034B73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C3385760-81F3-48A6-9D2C-10249C0897A8}">
            <xm:f>K10&lt;60%*DataInduk!$L$8</xm:f>
            <x14:dxf>
              <font>
                <color rgb="FFC00000"/>
              </font>
            </x14:dxf>
          </x14:cfRule>
          <x14:cfRule type="expression" priority="798" id="{1D58159B-30BE-486D-9EF6-D521582A82A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8D0C50B0-88E8-463D-95E6-B28514AD48EC}">
            <xm:f>K11&lt;60%*DataInduk!$L$8</xm:f>
            <x14:dxf>
              <font>
                <color rgb="FFC00000"/>
              </font>
            </x14:dxf>
          </x14:cfRule>
          <x14:cfRule type="expression" priority="796" id="{937964E0-F7E4-4FA9-AFE3-F06224E2CF4D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7152A9E4-ED79-4666-AC29-31E594AC4032}">
            <xm:f>K12&lt;60%*DataInduk!$L$8</xm:f>
            <x14:dxf>
              <font>
                <color rgb="FFC00000"/>
              </font>
            </x14:dxf>
          </x14:cfRule>
          <x14:cfRule type="expression" priority="794" id="{1E0B2954-40C5-4178-8348-1CD9C9D8313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A8E6A927-3AA9-4C34-AA05-FF20088FFCC7}">
            <xm:f>K13&lt;60%*DataInduk!$L$8</xm:f>
            <x14:dxf>
              <font>
                <color rgb="FFC00000"/>
              </font>
            </x14:dxf>
          </x14:cfRule>
          <x14:cfRule type="expression" priority="792" id="{7DC24EA1-C555-47B7-9D39-24C33BC81484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C9B2C4EF-A70E-4924-BCBE-2D12400CD6C4}">
            <xm:f>K14&lt;60%*DataInduk!$L$8</xm:f>
            <x14:dxf>
              <font>
                <color rgb="FFC00000"/>
              </font>
            </x14:dxf>
          </x14:cfRule>
          <x14:cfRule type="expression" priority="790" id="{82D309D1-CC90-49F8-AE13-538ACCF56508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917E198B-5524-4321-AEE5-69B1A54B16F1}">
            <xm:f>K15&lt;60%*DataInduk!$L$8</xm:f>
            <x14:dxf>
              <font>
                <color rgb="FFC00000"/>
              </font>
            </x14:dxf>
          </x14:cfRule>
          <x14:cfRule type="expression" priority="788" id="{4F05A01E-F503-4D6F-BE59-301734097D02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EF65EA90-0F14-4DBD-BB5D-95994BBA44D1}">
            <xm:f>K16&lt;60%*DataInduk!$L$8</xm:f>
            <x14:dxf>
              <font>
                <color rgb="FFC00000"/>
              </font>
            </x14:dxf>
          </x14:cfRule>
          <x14:cfRule type="expression" priority="786" id="{FD73C162-9DF9-480B-84BB-9EFD2108A1E5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587CCCFA-C9FA-4E1C-9EE7-34FE6844B7F8}">
            <xm:f>K17&lt;60%*DataInduk!$L$8</xm:f>
            <x14:dxf>
              <font>
                <color rgb="FFC00000"/>
              </font>
            </x14:dxf>
          </x14:cfRule>
          <x14:cfRule type="expression" priority="784" id="{B2B7D5FE-C6D2-45E7-A5C8-394D8F311618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9D715FB6-94BD-430B-8F71-2ADA5ADD19C3}">
            <xm:f>K18&lt;60%*DataInduk!$L$8</xm:f>
            <x14:dxf>
              <font>
                <color rgb="FFC00000"/>
              </font>
            </x14:dxf>
          </x14:cfRule>
          <x14:cfRule type="expression" priority="782" id="{A6ADD53B-3AD2-4095-8E17-9776B873B915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48DA8344-1C3F-40A6-89E5-1DDB4FFCBD7A}">
            <xm:f>K20&lt;60%*DataInduk!$L$8</xm:f>
            <x14:dxf>
              <font>
                <color rgb="FFC00000"/>
              </font>
            </x14:dxf>
          </x14:cfRule>
          <x14:cfRule type="expression" priority="780" id="{B933B263-E3BD-4F10-A528-2FDA0F62E1BA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95A3757D-9B06-4FD9-B790-353A09145FF1}">
            <xm:f>K21&lt;60%*DataInduk!$L$8</xm:f>
            <x14:dxf>
              <font>
                <color rgb="FFC00000"/>
              </font>
            </x14:dxf>
          </x14:cfRule>
          <x14:cfRule type="expression" priority="778" id="{5657B8AE-A874-4BC2-B4F7-B02F981DA02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F527F33B-0DB9-4179-9685-AA759EA897A4}">
            <xm:f>K22&lt;60%*DataInduk!$L$8</xm:f>
            <x14:dxf>
              <font>
                <color rgb="FFC00000"/>
              </font>
            </x14:dxf>
          </x14:cfRule>
          <x14:cfRule type="expression" priority="776" id="{5AEC9BD5-5621-4C04-930F-C56CEABA9826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C3E0EBD-33FC-4C5D-A6EB-8B2C02E85653}">
            <xm:f>K23&lt;60%*DataInduk!$L$8</xm:f>
            <x14:dxf>
              <font>
                <color rgb="FFC00000"/>
              </font>
            </x14:dxf>
          </x14:cfRule>
          <x14:cfRule type="expression" priority="774" id="{9AD099CA-8E26-4603-A1D5-73C28E3EBA83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E6B75F0A-B1E5-416C-ABC8-53D71AA586CA}">
            <xm:f>K24&lt;60%*DataInduk!$L$8</xm:f>
            <x14:dxf>
              <font>
                <color rgb="FFC00000"/>
              </font>
            </x14:dxf>
          </x14:cfRule>
          <x14:cfRule type="expression" priority="772" id="{A68C75DD-5A54-4364-91F0-41C79323F137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4FD66D86-6A9C-43A1-9030-2F094BEA42F3}">
            <xm:f>K25&lt;60%*DataInduk!$L$8</xm:f>
            <x14:dxf>
              <font>
                <color rgb="FFC00000"/>
              </font>
            </x14:dxf>
          </x14:cfRule>
          <x14:cfRule type="expression" priority="770" id="{0C3A7EBF-76D0-4E6B-9508-77482D73F8E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F42ED3B3-31C4-4F61-9F96-90D5A2F30D18}">
            <xm:f>K26&lt;60%*DataInduk!$L$8</xm:f>
            <x14:dxf>
              <font>
                <color rgb="FFC00000"/>
              </font>
            </x14:dxf>
          </x14:cfRule>
          <x14:cfRule type="expression" priority="768" id="{5C26572A-1457-4AF4-A524-1776BAA4F722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C482BA04-228F-4840-A197-7FF816869A5C}">
            <xm:f>K27&lt;60%*DataInduk!$L$8</xm:f>
            <x14:dxf>
              <font>
                <color rgb="FFC00000"/>
              </font>
            </x14:dxf>
          </x14:cfRule>
          <x14:cfRule type="expression" priority="766" id="{5BB45A28-1E13-4B8C-98D6-DE343AD7D8BF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C29E7087-52E3-427C-A43F-C1B3C79C9C2A}">
            <xm:f>K28&lt;60%*DataInduk!$L$8</xm:f>
            <x14:dxf>
              <font>
                <color rgb="FFC00000"/>
              </font>
            </x14:dxf>
          </x14:cfRule>
          <x14:cfRule type="expression" priority="764" id="{7EE01B4A-BFAE-489C-93B8-EDCE99D9D9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7B224F07-496A-43FB-A0C3-7CBFFE61E49B}">
            <xm:f>K29&lt;60%*DataInduk!$L$8</xm:f>
            <x14:dxf>
              <font>
                <color rgb="FFC00000"/>
              </font>
            </x14:dxf>
          </x14:cfRule>
          <x14:cfRule type="expression" priority="762" id="{B1407DBB-BF50-437C-8632-908F564C9A26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87FF858-1A1B-478E-BBE8-D997D0806B72}">
            <xm:f>K30&lt;60%*DataInduk!$L$8</xm:f>
            <x14:dxf>
              <font>
                <color rgb="FFC00000"/>
              </font>
            </x14:dxf>
          </x14:cfRule>
          <x14:cfRule type="expression" priority="760" id="{EEEE801E-E385-4833-8E89-95B0514022B1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66F5AC67-985F-48E5-A89D-99375CC132C3}">
            <xm:f>K31&lt;60%*DataInduk!$L$8</xm:f>
            <x14:dxf>
              <font>
                <color rgb="FFC00000"/>
              </font>
            </x14:dxf>
          </x14:cfRule>
          <x14:cfRule type="expression" priority="758" id="{184B902B-DEF1-4ECD-85EE-77697D3BEE2E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FCC198B4-479E-46A5-9301-4FE0B9CE6822}">
            <xm:f>K32&lt;60%*DataInduk!$L$8</xm:f>
            <x14:dxf>
              <font>
                <color rgb="FFC00000"/>
              </font>
            </x14:dxf>
          </x14:cfRule>
          <x14:cfRule type="expression" priority="756" id="{28D21422-1AC0-4EE9-B202-DCDFF78C0BB8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D8CD82FB-309E-4C43-BF77-641B33BEB596}">
            <xm:f>K33&lt;60%*DataInduk!$L$8</xm:f>
            <x14:dxf>
              <font>
                <color rgb="FFC00000"/>
              </font>
            </x14:dxf>
          </x14:cfRule>
          <x14:cfRule type="expression" priority="754" id="{30E8C199-B1A3-46F0-AB8A-22B839D0735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25C4BE2C-DED6-42A6-9220-CC4BD91CB897}">
            <xm:f>K34&lt;60%*DataInduk!$L$8</xm:f>
            <x14:dxf>
              <font>
                <color rgb="FFC00000"/>
              </font>
            </x14:dxf>
          </x14:cfRule>
          <x14:cfRule type="expression" priority="752" id="{FCBED25B-FB4D-47F1-9AEF-EF5D4D3D1D28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0E12EC76-D3B3-4ECF-8EBD-0D0075BF4E44}">
            <xm:f>K35&lt;60%*DataInduk!$L$8</xm:f>
            <x14:dxf>
              <font>
                <color rgb="FFC00000"/>
              </font>
            </x14:dxf>
          </x14:cfRule>
          <x14:cfRule type="expression" priority="750" id="{75AFAD75-DBCD-477A-A3A0-8503D354DC7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EB883B7-8576-48A0-9DA3-B4D9A16FDC06}">
            <xm:f>K36&lt;60%*DataInduk!$L$8</xm:f>
            <x14:dxf>
              <font>
                <color rgb="FFC00000"/>
              </font>
            </x14:dxf>
          </x14:cfRule>
          <x14:cfRule type="expression" priority="748" id="{608F6158-4CBA-4529-A8A9-18B26B97BE64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A64D44AF-6CFE-4BF8-B0F4-AC5A86441711}">
            <xm:f>K37&lt;60%*DataInduk!$L$8</xm:f>
            <x14:dxf>
              <font>
                <color rgb="FFC00000"/>
              </font>
            </x14:dxf>
          </x14:cfRule>
          <x14:cfRule type="expression" priority="746" id="{96CC033A-ADCB-47F8-BD9A-509E419B1472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97C14595-C1BB-43B1-A2A4-F084F6CBDE7C}">
            <xm:f>K38&lt;60%*DataInduk!$L$8</xm:f>
            <x14:dxf>
              <font>
                <color rgb="FFC00000"/>
              </font>
            </x14:dxf>
          </x14:cfRule>
          <x14:cfRule type="expression" priority="744" id="{A76C92D4-E3B2-4001-BE4A-6EE6F42C8FEA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74970F49-6E69-49CC-B631-C68510D42DA3}">
            <xm:f>K39&lt;60%*DataInduk!$L$8</xm:f>
            <x14:dxf>
              <font>
                <color rgb="FFC00000"/>
              </font>
            </x14:dxf>
          </x14:cfRule>
          <x14:cfRule type="expression" priority="742" id="{DF981A28-ADA5-459A-9B64-1B4B6102E8D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FB579F6-0584-49CB-970C-CAFACE60B47F}">
            <xm:f>K40&lt;60%*DataInduk!$L$8</xm:f>
            <x14:dxf>
              <font>
                <color rgb="FFC00000"/>
              </font>
            </x14:dxf>
          </x14:cfRule>
          <x14:cfRule type="expression" priority="740" id="{9131734C-4385-42D5-AE49-AF13A7FEEDA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DB9B3249-4913-4C2E-A98B-600BB576156B}">
            <xm:f>K41&lt;60%*DataInduk!$L$8</xm:f>
            <x14:dxf>
              <font>
                <color rgb="FFC00000"/>
              </font>
            </x14:dxf>
          </x14:cfRule>
          <x14:cfRule type="expression" priority="738" id="{CB18C61E-092C-4CBD-A644-DBC5C7044D09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E1DCDEBB-0F60-47D4-9FD1-D02D972C212C}">
            <xm:f>K42&lt;60%*DataInduk!$L$8</xm:f>
            <x14:dxf>
              <font>
                <color rgb="FFC00000"/>
              </font>
            </x14:dxf>
          </x14:cfRule>
          <x14:cfRule type="expression" priority="736" id="{F86BD488-DA0D-479A-9AFF-CDDBB5B7725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2DA2A2C4-6FDF-45FB-8E61-30337B64407B}">
            <xm:f>K43&lt;60%*DataInduk!$L$8</xm:f>
            <x14:dxf>
              <font>
                <color rgb="FFC00000"/>
              </font>
            </x14:dxf>
          </x14:cfRule>
          <x14:cfRule type="expression" priority="734" id="{29F49C5C-2463-490D-B640-F8001099A66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7D05D01A-391C-4E72-8FD1-ACD6A5F5C938}">
            <xm:f>K44&lt;60%*DataInduk!$L$8</xm:f>
            <x14:dxf>
              <font>
                <color rgb="FFC00000"/>
              </font>
            </x14:dxf>
          </x14:cfRule>
          <x14:cfRule type="expression" priority="732" id="{8EF0BE16-8002-4466-88B1-B26B4CF9D464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9D5EAC32-9DD1-4DFE-B6BA-E846E3D2B07D}">
            <xm:f>K45&lt;60%*DataInduk!$L$8</xm:f>
            <x14:dxf>
              <font>
                <color rgb="FFC00000"/>
              </font>
            </x14:dxf>
          </x14:cfRule>
          <x14:cfRule type="expression" priority="730" id="{EAE7779E-8128-44D8-8EE2-9DB58611D5A6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EF592BF0-C28E-406D-AFB1-D21E57C3ACD1}">
            <xm:f>K46&lt;60%*DataInduk!$L$8</xm:f>
            <x14:dxf>
              <font>
                <color rgb="FFC00000"/>
              </font>
            </x14:dxf>
          </x14:cfRule>
          <x14:cfRule type="expression" priority="728" id="{53DAFE4D-4E67-4634-91F0-E2CCB4DFFD83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2C4EEB6F-4371-45F7-8BEE-80C51B2B0EF6}">
            <xm:f>K47&lt;60%*DataInduk!$L$8</xm:f>
            <x14:dxf>
              <font>
                <color rgb="FFC00000"/>
              </font>
            </x14:dxf>
          </x14:cfRule>
          <x14:cfRule type="expression" priority="726" id="{4222D4F3-8C69-4C06-ADBA-A59B27E027A4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11E4750-75D9-44DE-996A-120274F26A93}">
            <xm:f>K48&lt;60%*DataInduk!$L$8</xm:f>
            <x14:dxf>
              <font>
                <color rgb="FFC00000"/>
              </font>
            </x14:dxf>
          </x14:cfRule>
          <x14:cfRule type="expression" priority="724" id="{D683B0C2-686F-40A8-B294-9C3E14B2020D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CB0CA085-6807-4B65-9A00-FC5A3345B33D}">
            <xm:f>K19&lt;60%*DataInduk!$L$8</xm:f>
            <x14:dxf>
              <font>
                <color rgb="FFC00000"/>
              </font>
            </x14:dxf>
          </x14:cfRule>
          <x14:cfRule type="expression" priority="722" id="{596BF43D-C7C5-41D6-BA7A-2F74BAD594E5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AF6FF0CF-78DF-4B99-B7DE-69380BBFD674}">
            <xm:f>L9&lt;60%*DataInduk!$L$8</xm:f>
            <x14:dxf>
              <font>
                <color rgb="FFC00000"/>
              </font>
            </x14:dxf>
          </x14:cfRule>
          <x14:cfRule type="expression" priority="720" id="{EB2C235B-36EE-4C6E-A4F1-6B977592A5D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532DA995-568C-49B7-A3A0-CACC179053DA}">
            <xm:f>L10&lt;60%*DataInduk!$L$8</xm:f>
            <x14:dxf>
              <font>
                <color rgb="FFC00000"/>
              </font>
            </x14:dxf>
          </x14:cfRule>
          <x14:cfRule type="expression" priority="718" id="{A4066889-7001-4C5F-9096-FD77E6E8CA80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165EAE07-CCEA-4C57-B1D4-D8D8CF197463}">
            <xm:f>L11&lt;60%*DataInduk!$L$8</xm:f>
            <x14:dxf>
              <font>
                <color rgb="FFC00000"/>
              </font>
            </x14:dxf>
          </x14:cfRule>
          <x14:cfRule type="expression" priority="716" id="{C7BEBB45-1601-43FC-831A-5F4B7D5BE8F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CA77D136-28CA-4FF7-9CB3-BE27EA1F8EE8}">
            <xm:f>L12&lt;60%*DataInduk!$L$8</xm:f>
            <x14:dxf>
              <font>
                <color rgb="FFC00000"/>
              </font>
            </x14:dxf>
          </x14:cfRule>
          <x14:cfRule type="expression" priority="714" id="{69A29E7B-33A2-44F6-8924-503A2007775A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34AB4F54-6B8B-422E-9A74-097196F6C137}">
            <xm:f>L13&lt;60%*DataInduk!$L$8</xm:f>
            <x14:dxf>
              <font>
                <color rgb="FFC00000"/>
              </font>
            </x14:dxf>
          </x14:cfRule>
          <x14:cfRule type="expression" priority="712" id="{0D4D5589-9DED-4D23-BA11-52A806C3CF71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0CC68CD5-1268-4CEA-804F-54F177CA45D0}">
            <xm:f>L14&lt;60%*DataInduk!$L$8</xm:f>
            <x14:dxf>
              <font>
                <color rgb="FFC00000"/>
              </font>
            </x14:dxf>
          </x14:cfRule>
          <x14:cfRule type="expression" priority="710" id="{B192ED7A-699D-4CE5-B860-3AB4DB6C67B7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3B1FCEDB-395D-43E8-BCA1-78ABA255A45B}">
            <xm:f>L15&lt;60%*DataInduk!$L$8</xm:f>
            <x14:dxf>
              <font>
                <color rgb="FFC00000"/>
              </font>
            </x14:dxf>
          </x14:cfRule>
          <x14:cfRule type="expression" priority="708" id="{A584A182-7A3A-4663-8E22-9E2D13E2F1B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122AD95F-2051-4179-BEB7-25E7D5464608}">
            <xm:f>L16&lt;60%*DataInduk!$L$8</xm:f>
            <x14:dxf>
              <font>
                <color rgb="FFC00000"/>
              </font>
            </x14:dxf>
          </x14:cfRule>
          <x14:cfRule type="expression" priority="706" id="{4F80A5A0-5964-4BFF-B0D3-DFF0778B3AA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78C2C840-FF85-4201-9E40-9D235DBA5256}">
            <xm:f>L17&lt;60%*DataInduk!$L$8</xm:f>
            <x14:dxf>
              <font>
                <color rgb="FFC00000"/>
              </font>
            </x14:dxf>
          </x14:cfRule>
          <x14:cfRule type="expression" priority="704" id="{5E8E215A-8C0D-4CA8-8D9B-142861C75B25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F04E292E-FAA2-487E-87B5-6C8526FA4A6A}">
            <xm:f>L18&lt;60%*DataInduk!$L$8</xm:f>
            <x14:dxf>
              <font>
                <color rgb="FFC00000"/>
              </font>
            </x14:dxf>
          </x14:cfRule>
          <x14:cfRule type="expression" priority="702" id="{4E285FFA-B536-47C5-BF62-030E095708E9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7111E140-C473-4243-9435-7A097E068042}">
            <xm:f>L20&lt;60%*DataInduk!$L$8</xm:f>
            <x14:dxf>
              <font>
                <color rgb="FFC00000"/>
              </font>
            </x14:dxf>
          </x14:cfRule>
          <x14:cfRule type="expression" priority="700" id="{990566E8-D872-4021-88BD-A27A47B34923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DD64D82-8F37-4F21-9DB9-BBCEE6B73E5C}">
            <xm:f>L21&lt;60%*DataInduk!$L$8</xm:f>
            <x14:dxf>
              <font>
                <color rgb="FFC00000"/>
              </font>
            </x14:dxf>
          </x14:cfRule>
          <x14:cfRule type="expression" priority="698" id="{58FC6BC9-E44C-471C-B0A2-80F81D00FEB6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272D4278-B8A9-4579-A967-F2C5B8065476}">
            <xm:f>L22&lt;60%*DataInduk!$L$8</xm:f>
            <x14:dxf>
              <font>
                <color rgb="FFC00000"/>
              </font>
            </x14:dxf>
          </x14:cfRule>
          <x14:cfRule type="expression" priority="696" id="{C29CEC3A-B13D-42F7-8858-1B3CDF255F9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95DE9696-5CAC-4CD3-BD81-AF158BAE0857}">
            <xm:f>L23&lt;60%*DataInduk!$L$8</xm:f>
            <x14:dxf>
              <font>
                <color rgb="FFC00000"/>
              </font>
            </x14:dxf>
          </x14:cfRule>
          <x14:cfRule type="expression" priority="694" id="{EF94EFF6-6E67-41BF-9C9E-6E2B33E6A036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640A405-F6E5-4877-919B-AC3337E781AC}">
            <xm:f>L24&lt;60%*DataInduk!$L$8</xm:f>
            <x14:dxf>
              <font>
                <color rgb="FFC00000"/>
              </font>
            </x14:dxf>
          </x14:cfRule>
          <x14:cfRule type="expression" priority="692" id="{A47E4BE8-9378-41E1-A17C-D330D0B8DCBB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1B4AA42C-12C1-4DE3-A9D8-14BE981F741B}">
            <xm:f>L25&lt;60%*DataInduk!$L$8</xm:f>
            <x14:dxf>
              <font>
                <color rgb="FFC00000"/>
              </font>
            </x14:dxf>
          </x14:cfRule>
          <x14:cfRule type="expression" priority="690" id="{CB734ACD-EF17-49BA-8E84-A3313398BDFC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B11A50C7-1BB5-48ED-8EC7-1D6C428D8D75}">
            <xm:f>L26&lt;60%*DataInduk!$L$8</xm:f>
            <x14:dxf>
              <font>
                <color rgb="FFC00000"/>
              </font>
            </x14:dxf>
          </x14:cfRule>
          <x14:cfRule type="expression" priority="688" id="{DD27FE0E-C472-40FD-99BF-A2FFAE2E0B93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4489E29E-5D5C-4668-968F-649CE7BAFB3F}">
            <xm:f>L27&lt;60%*DataInduk!$L$8</xm:f>
            <x14:dxf>
              <font>
                <color rgb="FFC00000"/>
              </font>
            </x14:dxf>
          </x14:cfRule>
          <x14:cfRule type="expression" priority="686" id="{69AAF591-AB60-487F-B0BB-70396D5CEF22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A66E4715-FA4A-43FD-BA7F-94D9F3005AEB}">
            <xm:f>L28&lt;60%*DataInduk!$L$8</xm:f>
            <x14:dxf>
              <font>
                <color rgb="FFC00000"/>
              </font>
            </x14:dxf>
          </x14:cfRule>
          <x14:cfRule type="expression" priority="684" id="{53F73950-17EB-4275-B458-7862D92C7862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9E2DD281-6244-4412-8AF8-C2E9EDEEAD13}">
            <xm:f>L29&lt;60%*DataInduk!$L$8</xm:f>
            <x14:dxf>
              <font>
                <color rgb="FFC00000"/>
              </font>
            </x14:dxf>
          </x14:cfRule>
          <x14:cfRule type="expression" priority="682" id="{E2FCA244-4097-4582-ADFF-8C46937C9EEC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6A28901C-FFF5-49DE-91FD-E09FDE360DBC}">
            <xm:f>L30&lt;60%*DataInduk!$L$8</xm:f>
            <x14:dxf>
              <font>
                <color rgb="FFC00000"/>
              </font>
            </x14:dxf>
          </x14:cfRule>
          <x14:cfRule type="expression" priority="680" id="{05B129DA-D4E3-407C-AB71-A8F2B50C7B4D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1E46798E-0DD9-4AE8-8F15-56BB7F78EF73}">
            <xm:f>L31&lt;60%*DataInduk!$L$8</xm:f>
            <x14:dxf>
              <font>
                <color rgb="FFC00000"/>
              </font>
            </x14:dxf>
          </x14:cfRule>
          <x14:cfRule type="expression" priority="678" id="{D54C1B84-A20B-465B-942F-E50AE7C585AC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CC269834-8756-433E-8554-55BDA8BCA9C0}">
            <xm:f>L32&lt;60%*DataInduk!$L$8</xm:f>
            <x14:dxf>
              <font>
                <color rgb="FFC00000"/>
              </font>
            </x14:dxf>
          </x14:cfRule>
          <x14:cfRule type="expression" priority="676" id="{EFE93D85-37FB-4CB2-8C43-D860EAF5A435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06377DCD-08E6-4530-9CD0-B62B0A172F82}">
            <xm:f>L33&lt;60%*DataInduk!$L$8</xm:f>
            <x14:dxf>
              <font>
                <color rgb="FFC00000"/>
              </font>
            </x14:dxf>
          </x14:cfRule>
          <x14:cfRule type="expression" priority="674" id="{2C68CCA0-C4E3-47BD-B168-942FD83C34A6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FBA45965-E895-4FB5-8A36-CB3B2378AE9D}">
            <xm:f>L34&lt;60%*DataInduk!$L$8</xm:f>
            <x14:dxf>
              <font>
                <color rgb="FFC00000"/>
              </font>
            </x14:dxf>
          </x14:cfRule>
          <x14:cfRule type="expression" priority="672" id="{2B5ACBCB-92BA-493D-B07A-B16C07E7D552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8BC33C3-6C99-47A0-A23B-C26253C2E4FC}">
            <xm:f>L35&lt;60%*DataInduk!$L$8</xm:f>
            <x14:dxf>
              <font>
                <color rgb="FFC00000"/>
              </font>
            </x14:dxf>
          </x14:cfRule>
          <x14:cfRule type="expression" priority="670" id="{F6DF62CC-B2F8-4862-83A9-B5E0CFA10B61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E6675280-DB43-400F-9ECF-48BD37D07B9F}">
            <xm:f>L36&lt;60%*DataInduk!$L$8</xm:f>
            <x14:dxf>
              <font>
                <color rgb="FFC00000"/>
              </font>
            </x14:dxf>
          </x14:cfRule>
          <x14:cfRule type="expression" priority="668" id="{11360FB9-E085-4C61-93E3-C94851CD6E28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B9B3559-2579-470A-BC51-F0EFE0CB48C8}">
            <xm:f>L37&lt;60%*DataInduk!$L$8</xm:f>
            <x14:dxf>
              <font>
                <color rgb="FFC00000"/>
              </font>
            </x14:dxf>
          </x14:cfRule>
          <x14:cfRule type="expression" priority="666" id="{D478F13E-2114-44ED-A8F9-5E918AE3A10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F1B06ECD-5F65-4C80-A954-12F3D9623CE2}">
            <xm:f>L38&lt;60%*DataInduk!$L$8</xm:f>
            <x14:dxf>
              <font>
                <color rgb="FFC00000"/>
              </font>
            </x14:dxf>
          </x14:cfRule>
          <x14:cfRule type="expression" priority="664" id="{AA83F641-92A2-4AA7-AEC7-42BDB6504AA1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6447B06-F4DF-429B-8853-A9A8B28A4779}">
            <xm:f>L39&lt;60%*DataInduk!$L$8</xm:f>
            <x14:dxf>
              <font>
                <color rgb="FFC00000"/>
              </font>
            </x14:dxf>
          </x14:cfRule>
          <x14:cfRule type="expression" priority="662" id="{23E444BF-B02C-4750-9396-284F5AC406FC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BB8C715F-4D9D-4F5E-961F-5CBE259C4946}">
            <xm:f>L40&lt;60%*DataInduk!$L$8</xm:f>
            <x14:dxf>
              <font>
                <color rgb="FFC00000"/>
              </font>
            </x14:dxf>
          </x14:cfRule>
          <x14:cfRule type="expression" priority="660" id="{B9CAE73F-A0F9-4038-B7A9-4C59CBF239A2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B55B9AFD-2900-46E4-BEFF-9DEC8101A0E6}">
            <xm:f>L41&lt;60%*DataInduk!$L$8</xm:f>
            <x14:dxf>
              <font>
                <color rgb="FFC00000"/>
              </font>
            </x14:dxf>
          </x14:cfRule>
          <x14:cfRule type="expression" priority="658" id="{C7BCEAD5-F42E-4783-A0EB-78368625D3A1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8B99D83-7CE7-47F1-A46B-8131CAF8172C}">
            <xm:f>L42&lt;60%*DataInduk!$L$8</xm:f>
            <x14:dxf>
              <font>
                <color rgb="FFC00000"/>
              </font>
            </x14:dxf>
          </x14:cfRule>
          <x14:cfRule type="expression" priority="656" id="{014F9087-F51E-41D1-9992-055FFBC73126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962FD448-392E-4E9D-911F-0B62FDF97442}">
            <xm:f>L43&lt;60%*DataInduk!$L$8</xm:f>
            <x14:dxf>
              <font>
                <color rgb="FFC00000"/>
              </font>
            </x14:dxf>
          </x14:cfRule>
          <x14:cfRule type="expression" priority="654" id="{FF506844-D3B5-427B-B9C2-B106B0C31AF4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6EBC4936-D5FF-4D46-8E38-6BFEFDF3DBD5}">
            <xm:f>L44&lt;60%*DataInduk!$L$8</xm:f>
            <x14:dxf>
              <font>
                <color rgb="FFC00000"/>
              </font>
            </x14:dxf>
          </x14:cfRule>
          <x14:cfRule type="expression" priority="652" id="{F69BB98D-E5BA-4CC1-84F6-EDFE4D3CE608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A973EEC4-1DAB-4843-8CFE-B250FA8AA889}">
            <xm:f>L45&lt;60%*DataInduk!$L$8</xm:f>
            <x14:dxf>
              <font>
                <color rgb="FFC00000"/>
              </font>
            </x14:dxf>
          </x14:cfRule>
          <x14:cfRule type="expression" priority="650" id="{AE3126CA-3916-41A3-80C0-61557F0D3428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322EBEB-91BD-47E7-8BC0-7C5CD675A028}">
            <xm:f>L46&lt;60%*DataInduk!$L$8</xm:f>
            <x14:dxf>
              <font>
                <color rgb="FFC00000"/>
              </font>
            </x14:dxf>
          </x14:cfRule>
          <x14:cfRule type="expression" priority="648" id="{72D5B975-3AC3-4D07-B57F-11CA302F85F0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A5B077A6-C817-47CF-9960-A62EF46E58DA}">
            <xm:f>L47&lt;60%*DataInduk!$L$8</xm:f>
            <x14:dxf>
              <font>
                <color rgb="FFC00000"/>
              </font>
            </x14:dxf>
          </x14:cfRule>
          <x14:cfRule type="expression" priority="646" id="{53E31FF3-6722-4416-9E37-BFEC369743CB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F04900CC-71B9-4B47-B28C-A79956A68F92}">
            <xm:f>L48&lt;60%*DataInduk!$L$8</xm:f>
            <x14:dxf>
              <font>
                <color rgb="FFC00000"/>
              </font>
            </x14:dxf>
          </x14:cfRule>
          <x14:cfRule type="expression" priority="644" id="{9901BB5C-4730-47E1-BA9A-29E539D7C2C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E9E861D9-09F7-4585-BB54-0FDCE260D1F8}">
            <xm:f>L19&lt;60%*DataInduk!$L$8</xm:f>
            <x14:dxf>
              <font>
                <color rgb="FFC00000"/>
              </font>
            </x14:dxf>
          </x14:cfRule>
          <x14:cfRule type="expression" priority="642" id="{EE2EAEF5-419D-407E-852C-C21CC7B2994B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FAAFFA5D-D121-4139-B920-6B6CAE2B18EE}">
            <xm:f>M9&lt;60%*DataInduk!$L$8</xm:f>
            <x14:dxf>
              <font>
                <color rgb="FFC00000"/>
              </font>
            </x14:dxf>
          </x14:cfRule>
          <x14:cfRule type="expression" priority="640" id="{27F1E12C-FA87-46F5-9EEF-B6165EEEE932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4610B280-EFA2-4C6E-BD21-A09DFBD1C31C}">
            <xm:f>M10&lt;60%*DataInduk!$L$8</xm:f>
            <x14:dxf>
              <font>
                <color rgb="FFC00000"/>
              </font>
            </x14:dxf>
          </x14:cfRule>
          <x14:cfRule type="expression" priority="638" id="{10BB126C-D5A0-4720-AEB7-E515B05D8AF9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9DE92499-C8B8-4055-8739-244CA83D7423}">
            <xm:f>M11&lt;60%*DataInduk!$L$8</xm:f>
            <x14:dxf>
              <font>
                <color rgb="FFC00000"/>
              </font>
            </x14:dxf>
          </x14:cfRule>
          <x14:cfRule type="expression" priority="636" id="{E5A32D86-FAFB-4B86-88D4-B196D3869DD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4754034B-3DA2-46C4-B051-8F9A6A77995F}">
            <xm:f>M12&lt;60%*DataInduk!$L$8</xm:f>
            <x14:dxf>
              <font>
                <color rgb="FFC00000"/>
              </font>
            </x14:dxf>
          </x14:cfRule>
          <x14:cfRule type="expression" priority="634" id="{A437F6F4-BA0F-44A1-B97F-E3D15B88102D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FA6F918-213F-4E9E-8EEC-EAC701E3FB68}">
            <xm:f>M13&lt;60%*DataInduk!$L$8</xm:f>
            <x14:dxf>
              <font>
                <color rgb="FFC00000"/>
              </font>
            </x14:dxf>
          </x14:cfRule>
          <x14:cfRule type="expression" priority="632" id="{CB32E382-306A-4118-96BE-701011A60E60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8A9A97F1-8DB9-411E-8779-ECD461225BFB}">
            <xm:f>M14&lt;60%*DataInduk!$L$8</xm:f>
            <x14:dxf>
              <font>
                <color rgb="FFC00000"/>
              </font>
            </x14:dxf>
          </x14:cfRule>
          <x14:cfRule type="expression" priority="630" id="{23EA4BB9-A4AD-4031-9100-89CEEEA34360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3873E178-B290-4158-81BC-2D80D471BCAE}">
            <xm:f>M15&lt;60%*DataInduk!$L$8</xm:f>
            <x14:dxf>
              <font>
                <color rgb="FFC00000"/>
              </font>
            </x14:dxf>
          </x14:cfRule>
          <x14:cfRule type="expression" priority="628" id="{C5B8B2A2-4B4F-42A1-82B7-EE9133E298B2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E67F3BA8-8973-460E-A339-9DBEBF40E95E}">
            <xm:f>M16&lt;60%*DataInduk!$L$8</xm:f>
            <x14:dxf>
              <font>
                <color rgb="FFC00000"/>
              </font>
            </x14:dxf>
          </x14:cfRule>
          <x14:cfRule type="expression" priority="626" id="{93644A8B-EEA0-49D1-BD54-EF2EB3D6DE65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C1A7118F-5F46-4C2A-BF29-ABEAE2FF9715}">
            <xm:f>M17&lt;60%*DataInduk!$L$8</xm:f>
            <x14:dxf>
              <font>
                <color rgb="FFC00000"/>
              </font>
            </x14:dxf>
          </x14:cfRule>
          <x14:cfRule type="expression" priority="624" id="{2A2D7E42-CFF8-4C1E-AB57-8A04484DAB41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18557F90-D699-40DE-AB00-86E04ED0CBD9}">
            <xm:f>M18&lt;60%*DataInduk!$L$8</xm:f>
            <x14:dxf>
              <font>
                <color rgb="FFC00000"/>
              </font>
            </x14:dxf>
          </x14:cfRule>
          <x14:cfRule type="expression" priority="622" id="{66F4FC28-B741-42A9-8ED6-13520A536109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252D467B-9393-46BA-9FF0-CBE471620B2E}">
            <xm:f>M20&lt;60%*DataInduk!$L$8</xm:f>
            <x14:dxf>
              <font>
                <color rgb="FFC00000"/>
              </font>
            </x14:dxf>
          </x14:cfRule>
          <x14:cfRule type="expression" priority="620" id="{5B5B34C5-A8EC-4014-8A84-2941E75CE70D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A301575C-9028-4CAC-B282-CCC2720316CC}">
            <xm:f>M21&lt;60%*DataInduk!$L$8</xm:f>
            <x14:dxf>
              <font>
                <color rgb="FFC00000"/>
              </font>
            </x14:dxf>
          </x14:cfRule>
          <x14:cfRule type="expression" priority="618" id="{F699F352-CDAD-4A63-A05F-0DA401C214BB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4A4079F-56B6-4A28-9DFF-83E99C551A90}">
            <xm:f>M22&lt;60%*DataInduk!$L$8</xm:f>
            <x14:dxf>
              <font>
                <color rgb="FFC00000"/>
              </font>
            </x14:dxf>
          </x14:cfRule>
          <x14:cfRule type="expression" priority="616" id="{B008D366-5DC4-40AC-B7CA-9B317FF6D6A0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38039F2F-2B6D-4A28-8F5A-1E08908B0E93}">
            <xm:f>M23&lt;60%*DataInduk!$L$8</xm:f>
            <x14:dxf>
              <font>
                <color rgb="FFC00000"/>
              </font>
            </x14:dxf>
          </x14:cfRule>
          <x14:cfRule type="expression" priority="614" id="{EE2D9A0C-10EA-4F29-A114-21DB21564AD9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0D5E1A38-EE77-435F-A0CF-C651A7671320}">
            <xm:f>M24&lt;60%*DataInduk!$L$8</xm:f>
            <x14:dxf>
              <font>
                <color rgb="FFC00000"/>
              </font>
            </x14:dxf>
          </x14:cfRule>
          <x14:cfRule type="expression" priority="612" id="{13BA82E6-5553-4FA9-A71B-313731E5486D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948045C6-A020-46A4-982C-FAB0C6BC337A}">
            <xm:f>M25&lt;60%*DataInduk!$L$8</xm:f>
            <x14:dxf>
              <font>
                <color rgb="FFC00000"/>
              </font>
            </x14:dxf>
          </x14:cfRule>
          <x14:cfRule type="expression" priority="610" id="{1361AB94-CAD8-4C5F-856A-4ED1D7679E26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F70D425B-3F0E-47DB-A87B-03E470663262}">
            <xm:f>M26&lt;60%*DataInduk!$L$8</xm:f>
            <x14:dxf>
              <font>
                <color rgb="FFC00000"/>
              </font>
            </x14:dxf>
          </x14:cfRule>
          <x14:cfRule type="expression" priority="608" id="{94DC8C6A-D306-432D-AD17-CFDAF4CA2B83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BA969AB7-41F1-4859-8F37-3DD4228B636B}">
            <xm:f>M27&lt;60%*DataInduk!$L$8</xm:f>
            <x14:dxf>
              <font>
                <color rgb="FFC00000"/>
              </font>
            </x14:dxf>
          </x14:cfRule>
          <x14:cfRule type="expression" priority="606" id="{4E54BD42-E75A-4168-8C16-A4ECD276EA5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530AE6B5-C499-4F9C-9CE8-132B7D930C6B}">
            <xm:f>M28&lt;60%*DataInduk!$L$8</xm:f>
            <x14:dxf>
              <font>
                <color rgb="FFC00000"/>
              </font>
            </x14:dxf>
          </x14:cfRule>
          <x14:cfRule type="expression" priority="604" id="{65BC9031-C9AF-47F1-8204-1599238667DB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C9220367-FEE6-4EBA-AF5F-0D4B5DB56CE6}">
            <xm:f>M29&lt;60%*DataInduk!$L$8</xm:f>
            <x14:dxf>
              <font>
                <color rgb="FFC00000"/>
              </font>
            </x14:dxf>
          </x14:cfRule>
          <x14:cfRule type="expression" priority="602" id="{13B6127C-5EB6-48FB-B429-85B8D26BF460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0EABD380-482A-4659-867C-E8FB7F8F6A37}">
            <xm:f>M30&lt;60%*DataInduk!$L$8</xm:f>
            <x14:dxf>
              <font>
                <color rgb="FFC00000"/>
              </font>
            </x14:dxf>
          </x14:cfRule>
          <x14:cfRule type="expression" priority="600" id="{B98B284F-9C06-49A1-A32D-DFA31AD6CAAE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7948183-7158-45F4-9EED-4268304E5243}">
            <xm:f>M31&lt;60%*DataInduk!$L$8</xm:f>
            <x14:dxf>
              <font>
                <color rgb="FFC00000"/>
              </font>
            </x14:dxf>
          </x14:cfRule>
          <x14:cfRule type="expression" priority="598" id="{CC034437-C735-4BD2-9A3E-14B9B88DD9B4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BA9629CC-31F0-43B4-941F-FA4A3C9CD159}">
            <xm:f>M32&lt;60%*DataInduk!$L$8</xm:f>
            <x14:dxf>
              <font>
                <color rgb="FFC00000"/>
              </font>
            </x14:dxf>
          </x14:cfRule>
          <x14:cfRule type="expression" priority="596" id="{A095082A-0526-49A3-9DC4-3DE376CF798A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A1C1C7F0-AE60-450C-B7D6-6DCD09859FA8}">
            <xm:f>M33&lt;60%*DataInduk!$L$8</xm:f>
            <x14:dxf>
              <font>
                <color rgb="FFC00000"/>
              </font>
            </x14:dxf>
          </x14:cfRule>
          <x14:cfRule type="expression" priority="594" id="{D4E2C333-1A24-442E-9436-0FCF16687963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4E9A6A7-BC69-4FF3-BDF4-56B8FA8D0729}">
            <xm:f>M34&lt;60%*DataInduk!$L$8</xm:f>
            <x14:dxf>
              <font>
                <color rgb="FFC00000"/>
              </font>
            </x14:dxf>
          </x14:cfRule>
          <x14:cfRule type="expression" priority="592" id="{3770BD8C-CB4E-4107-9783-E5A655A4200F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51C6E21C-0AA8-431A-8C8A-84538C2B9058}">
            <xm:f>M35&lt;60%*DataInduk!$L$8</xm:f>
            <x14:dxf>
              <font>
                <color rgb="FFC00000"/>
              </font>
            </x14:dxf>
          </x14:cfRule>
          <x14:cfRule type="expression" priority="590" id="{FEB05F92-BF7D-4CB1-A1F1-F65EEB977EB5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D7F6E6B7-C6B2-4655-AC0C-27C4D8D739D8}">
            <xm:f>M36&lt;60%*DataInduk!$L$8</xm:f>
            <x14:dxf>
              <font>
                <color rgb="FFC00000"/>
              </font>
            </x14:dxf>
          </x14:cfRule>
          <x14:cfRule type="expression" priority="588" id="{18E81CBC-8D5C-4CF0-B629-758462F7AA9E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9280739-036F-45CB-AFE9-332E8145430C}">
            <xm:f>M37&lt;60%*DataInduk!$L$8</xm:f>
            <x14:dxf>
              <font>
                <color rgb="FFC00000"/>
              </font>
            </x14:dxf>
          </x14:cfRule>
          <x14:cfRule type="expression" priority="586" id="{ACDE0E94-25B3-46D3-A9F1-1879ABD9D7A9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9B63EB01-CAA9-424F-8CE7-56DB5E8DA424}">
            <xm:f>M38&lt;60%*DataInduk!$L$8</xm:f>
            <x14:dxf>
              <font>
                <color rgb="FFC00000"/>
              </font>
            </x14:dxf>
          </x14:cfRule>
          <x14:cfRule type="expression" priority="584" id="{341EC85F-7576-40EE-AF6C-2A9BA0CF6081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6B9F0017-FDA9-47D4-B555-5BDE4F444B9F}">
            <xm:f>M39&lt;60%*DataInduk!$L$8</xm:f>
            <x14:dxf>
              <font>
                <color rgb="FFC00000"/>
              </font>
            </x14:dxf>
          </x14:cfRule>
          <x14:cfRule type="expression" priority="582" id="{DC0AB35C-CE54-4430-8443-4339F3029B8A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39BB6AAA-12A7-4E61-BFC2-17B128F92160}">
            <xm:f>M40&lt;60%*DataInduk!$L$8</xm:f>
            <x14:dxf>
              <font>
                <color rgb="FFC00000"/>
              </font>
            </x14:dxf>
          </x14:cfRule>
          <x14:cfRule type="expression" priority="580" id="{9AEE8237-D838-43B9-981C-D62B83AF65C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04BF6176-79B9-4E9D-B397-82FFE4569511}">
            <xm:f>M41&lt;60%*DataInduk!$L$8</xm:f>
            <x14:dxf>
              <font>
                <color rgb="FFC00000"/>
              </font>
            </x14:dxf>
          </x14:cfRule>
          <x14:cfRule type="expression" priority="578" id="{A67B820E-6A16-4806-AEB1-1EC48F7EC0D6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A0E17CE6-D144-4EA3-8B68-0001DB6237BA}">
            <xm:f>M42&lt;60%*DataInduk!$L$8</xm:f>
            <x14:dxf>
              <font>
                <color rgb="FFC00000"/>
              </font>
            </x14:dxf>
          </x14:cfRule>
          <x14:cfRule type="expression" priority="576" id="{5B24E705-2888-41BD-A969-1C70E6835AC6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D4E66549-A01E-4F80-946B-408BD9F9237A}">
            <xm:f>M43&lt;60%*DataInduk!$L$8</xm:f>
            <x14:dxf>
              <font>
                <color rgb="FFC00000"/>
              </font>
            </x14:dxf>
          </x14:cfRule>
          <x14:cfRule type="expression" priority="574" id="{FBF0A0E8-4C47-4F9C-A7CA-15D260BB2433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D13A7E1-0A94-4003-8860-E43D77FA705F}">
            <xm:f>M44&lt;60%*DataInduk!$L$8</xm:f>
            <x14:dxf>
              <font>
                <color rgb="FFC00000"/>
              </font>
            </x14:dxf>
          </x14:cfRule>
          <x14:cfRule type="expression" priority="572" id="{EFD3ABA8-82EA-4C82-9770-677271F5D767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0501DC27-12B6-4834-88F2-6D70BB509722}">
            <xm:f>M45&lt;60%*DataInduk!$L$8</xm:f>
            <x14:dxf>
              <font>
                <color rgb="FFC00000"/>
              </font>
            </x14:dxf>
          </x14:cfRule>
          <x14:cfRule type="expression" priority="570" id="{F6EC391C-EDE0-460E-8334-28BFF577FDE0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3B1DEA36-80CC-4FA9-ACBA-274F1C07BCE3}">
            <xm:f>M46&lt;60%*DataInduk!$L$8</xm:f>
            <x14:dxf>
              <font>
                <color rgb="FFC00000"/>
              </font>
            </x14:dxf>
          </x14:cfRule>
          <x14:cfRule type="expression" priority="568" id="{07FA46E5-A086-427D-BE98-2DA981BBA2A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BC95DBE5-924E-42EF-A934-AAD7B4A484A6}">
            <xm:f>M47&lt;60%*DataInduk!$L$8</xm:f>
            <x14:dxf>
              <font>
                <color rgb="FFC00000"/>
              </font>
            </x14:dxf>
          </x14:cfRule>
          <x14:cfRule type="expression" priority="566" id="{88EFEECD-6018-4E65-80DF-6AC839B26CE6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4B3CBFD4-6974-4E0D-8283-6F2DA136431B}">
            <xm:f>M48&lt;60%*DataInduk!$L$8</xm:f>
            <x14:dxf>
              <font>
                <color rgb="FFC00000"/>
              </font>
            </x14:dxf>
          </x14:cfRule>
          <x14:cfRule type="expression" priority="564" id="{26036326-AFDC-42A8-A19E-0D401DA53FC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19973B01-C5D4-4479-9258-FBFC4A97AE09}">
            <xm:f>M19&lt;60%*DataInduk!$L$8</xm:f>
            <x14:dxf>
              <font>
                <color rgb="FFC00000"/>
              </font>
            </x14:dxf>
          </x14:cfRule>
          <x14:cfRule type="expression" priority="562" id="{AFE201F9-9F81-4EC0-B415-3BC85AB7132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FBFFADF3-0141-4F21-B3BA-8FF6C0E0A656}">
            <xm:f>N9&lt;60%*DataInduk!$L$8</xm:f>
            <x14:dxf>
              <font>
                <color rgb="FFC00000"/>
              </font>
            </x14:dxf>
          </x14:cfRule>
          <x14:cfRule type="expression" priority="560" id="{8CB071E4-0F65-4A53-A9B7-AFC854E357C0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25A1B51-7451-4974-8B7F-6BD5FD70A7D3}">
            <xm:f>N10&lt;60%*DataInduk!$L$8</xm:f>
            <x14:dxf>
              <font>
                <color rgb="FFC00000"/>
              </font>
            </x14:dxf>
          </x14:cfRule>
          <x14:cfRule type="expression" priority="558" id="{B45A50AD-C1E2-4979-977C-87C983D49BAB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83506C32-4B96-4CC2-925D-74B88DDEB0CB}">
            <xm:f>N11&lt;60%*DataInduk!$L$8</xm:f>
            <x14:dxf>
              <font>
                <color rgb="FFC00000"/>
              </font>
            </x14:dxf>
          </x14:cfRule>
          <x14:cfRule type="expression" priority="556" id="{4A744764-91A5-42DD-B7E9-596446C229CD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7BFC62C9-5614-419C-9ED9-6E951FD222BF}">
            <xm:f>N12&lt;60%*DataInduk!$L$8</xm:f>
            <x14:dxf>
              <font>
                <color rgb="FFC00000"/>
              </font>
            </x14:dxf>
          </x14:cfRule>
          <x14:cfRule type="expression" priority="554" id="{EF54CE1F-CC97-485A-92EE-18DF8CB5704C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20B99CD-E28A-4B0F-A8C0-C918041B0B1E}">
            <xm:f>N13&lt;60%*DataInduk!$L$8</xm:f>
            <x14:dxf>
              <font>
                <color rgb="FFC00000"/>
              </font>
            </x14:dxf>
          </x14:cfRule>
          <x14:cfRule type="expression" priority="552" id="{0E45936C-17E0-4860-B59B-D2DB9DD32BE8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78C9480B-9365-40E1-9487-DECBAC5F38AE}">
            <xm:f>N14&lt;60%*DataInduk!$L$8</xm:f>
            <x14:dxf>
              <font>
                <color rgb="FFC00000"/>
              </font>
            </x14:dxf>
          </x14:cfRule>
          <x14:cfRule type="expression" priority="550" id="{B8C07A7C-2957-478E-8D99-37E3C329E628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F2E67736-9EDD-45E8-9395-7EF6DBD4E992}">
            <xm:f>N15&lt;60%*DataInduk!$L$8</xm:f>
            <x14:dxf>
              <font>
                <color rgb="FFC00000"/>
              </font>
            </x14:dxf>
          </x14:cfRule>
          <x14:cfRule type="expression" priority="548" id="{98530622-F970-48A4-BA2A-20DFDE20061B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0CE112DF-5E59-4E06-8767-136E37023F2B}">
            <xm:f>N16&lt;60%*DataInduk!$L$8</xm:f>
            <x14:dxf>
              <font>
                <color rgb="FFC00000"/>
              </font>
            </x14:dxf>
          </x14:cfRule>
          <x14:cfRule type="expression" priority="546" id="{BFB4E80A-80BC-4690-B9F0-849B08914060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17D55A45-B912-4244-A16F-121E41560FFB}">
            <xm:f>N17&lt;60%*DataInduk!$L$8</xm:f>
            <x14:dxf>
              <font>
                <color rgb="FFC00000"/>
              </font>
            </x14:dxf>
          </x14:cfRule>
          <x14:cfRule type="expression" priority="544" id="{10A2BE00-7BB7-47E7-91CA-52FD67930EA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0B5F16CF-7674-45E9-8CDA-5642068F9A8F}">
            <xm:f>N18&lt;60%*DataInduk!$L$8</xm:f>
            <x14:dxf>
              <font>
                <color rgb="FFC00000"/>
              </font>
            </x14:dxf>
          </x14:cfRule>
          <x14:cfRule type="expression" priority="542" id="{E29492E7-6A79-4943-B36A-389F04E3C997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D9D60DA4-C1FD-4547-AF80-081A9F0C871D}">
            <xm:f>N20&lt;60%*DataInduk!$L$8</xm:f>
            <x14:dxf>
              <font>
                <color rgb="FFC00000"/>
              </font>
            </x14:dxf>
          </x14:cfRule>
          <x14:cfRule type="expression" priority="540" id="{84B8F204-58AE-46D2-84AF-685E362572FA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CBBFBA3-AF18-4F9F-A00A-8CC44BBC3EF0}">
            <xm:f>N21&lt;60%*DataInduk!$L$8</xm:f>
            <x14:dxf>
              <font>
                <color rgb="FFC00000"/>
              </font>
            </x14:dxf>
          </x14:cfRule>
          <x14:cfRule type="expression" priority="538" id="{8F4FA40C-094E-4222-B0D4-7424822F73D7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548E3E34-6DAE-4657-AFD4-DFFF07CAEF8B}">
            <xm:f>N22&lt;60%*DataInduk!$L$8</xm:f>
            <x14:dxf>
              <font>
                <color rgb="FFC00000"/>
              </font>
            </x14:dxf>
          </x14:cfRule>
          <x14:cfRule type="expression" priority="536" id="{A3580CCA-2826-46F5-8A9C-348E1BACCC97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93EE9784-8572-45A9-AD5F-5DB1D43F65C1}">
            <xm:f>N23&lt;60%*DataInduk!$L$8</xm:f>
            <x14:dxf>
              <font>
                <color rgb="FFC00000"/>
              </font>
            </x14:dxf>
          </x14:cfRule>
          <x14:cfRule type="expression" priority="534" id="{090FD9B4-056E-47D5-859A-A0803CA01F1F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6B913A3-8BFA-4631-BD56-987BC8821043}">
            <xm:f>N24&lt;60%*DataInduk!$L$8</xm:f>
            <x14:dxf>
              <font>
                <color rgb="FFC00000"/>
              </font>
            </x14:dxf>
          </x14:cfRule>
          <x14:cfRule type="expression" priority="532" id="{432D03DA-3BCF-4325-99F5-752F04D4E0DF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A1107879-84F9-4EE6-83C2-BCC5D8143F47}">
            <xm:f>N25&lt;60%*DataInduk!$L$8</xm:f>
            <x14:dxf>
              <font>
                <color rgb="FFC00000"/>
              </font>
            </x14:dxf>
          </x14:cfRule>
          <x14:cfRule type="expression" priority="530" id="{9CC03107-32CB-419E-9913-F877DD1FBA9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98424D7E-A2B9-4040-8E0E-AB8927BB77AA}">
            <xm:f>N26&lt;60%*DataInduk!$L$8</xm:f>
            <x14:dxf>
              <font>
                <color rgb="FFC00000"/>
              </font>
            </x14:dxf>
          </x14:cfRule>
          <x14:cfRule type="expression" priority="528" id="{5701711F-6661-414C-9B2E-03433EA7AD7B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E3A9E051-B2B0-4333-9AC1-721CBAC6B4AA}">
            <xm:f>N27&lt;60%*DataInduk!$L$8</xm:f>
            <x14:dxf>
              <font>
                <color rgb="FFC00000"/>
              </font>
            </x14:dxf>
          </x14:cfRule>
          <x14:cfRule type="expression" priority="526" id="{F6C5D387-58A7-4914-863F-86669CEA9AD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1D95CFC-1069-427F-8BCC-076FE89CDCAF}">
            <xm:f>N28&lt;60%*DataInduk!$L$8</xm:f>
            <x14:dxf>
              <font>
                <color rgb="FFC00000"/>
              </font>
            </x14:dxf>
          </x14:cfRule>
          <x14:cfRule type="expression" priority="524" id="{EF3C8852-70FC-4B7A-B988-B9F130576118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7208652E-FB31-41FB-802C-8E68F3AF40DF}">
            <xm:f>N29&lt;60%*DataInduk!$L$8</xm:f>
            <x14:dxf>
              <font>
                <color rgb="FFC00000"/>
              </font>
            </x14:dxf>
          </x14:cfRule>
          <x14:cfRule type="expression" priority="522" id="{1A00C356-1C3D-419C-9274-39B0E8E87C7F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607C5BA6-6CD0-4B8F-B5E4-9F9AD850B00F}">
            <xm:f>N30&lt;60%*DataInduk!$L$8</xm:f>
            <x14:dxf>
              <font>
                <color rgb="FFC00000"/>
              </font>
            </x14:dxf>
          </x14:cfRule>
          <x14:cfRule type="expression" priority="520" id="{12EBCAF5-A5F7-457B-B907-336A8DB0A320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0E65979A-0D72-43CC-8308-F294DB1B0B70}">
            <xm:f>N31&lt;60%*DataInduk!$L$8</xm:f>
            <x14:dxf>
              <font>
                <color rgb="FFC00000"/>
              </font>
            </x14:dxf>
          </x14:cfRule>
          <x14:cfRule type="expression" priority="518" id="{D58921FE-5E4F-4268-8754-2937CA4F3A3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95702FF7-68E1-446F-89C8-F3323EC169C3}">
            <xm:f>N32&lt;60%*DataInduk!$L$8</xm:f>
            <x14:dxf>
              <font>
                <color rgb="FFC00000"/>
              </font>
            </x14:dxf>
          </x14:cfRule>
          <x14:cfRule type="expression" priority="516" id="{070471CF-0C51-4853-8EA5-65A783B74BBD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75712C43-7E1D-49D0-BFE6-572539B57825}">
            <xm:f>N33&lt;60%*DataInduk!$L$8</xm:f>
            <x14:dxf>
              <font>
                <color rgb="FFC00000"/>
              </font>
            </x14:dxf>
          </x14:cfRule>
          <x14:cfRule type="expression" priority="514" id="{AAD50E5D-71BE-424A-AC9A-E636B0E07F4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9FB1248A-EE32-4AE6-84AE-5FD4A894474C}">
            <xm:f>N34&lt;60%*DataInduk!$L$8</xm:f>
            <x14:dxf>
              <font>
                <color rgb="FFC00000"/>
              </font>
            </x14:dxf>
          </x14:cfRule>
          <x14:cfRule type="expression" priority="512" id="{565A3DFF-0F65-465C-828B-75C692B572BC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4BA633A0-3EB8-43C3-91EA-8FBBF802EA13}">
            <xm:f>N35&lt;60%*DataInduk!$L$8</xm:f>
            <x14:dxf>
              <font>
                <color rgb="FFC00000"/>
              </font>
            </x14:dxf>
          </x14:cfRule>
          <x14:cfRule type="expression" priority="510" id="{51F7365E-5C6A-4A3C-AE20-C2F4F21BF046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55F02BC-BCEA-4324-96A5-194054590EB9}">
            <xm:f>N36&lt;60%*DataInduk!$L$8</xm:f>
            <x14:dxf>
              <font>
                <color rgb="FFC00000"/>
              </font>
            </x14:dxf>
          </x14:cfRule>
          <x14:cfRule type="expression" priority="508" id="{D8E9E85B-DF3A-4122-8F6C-D55CC36D050A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1109B218-0FB5-46DD-92DC-77BF0F2B0004}">
            <xm:f>N37&lt;60%*DataInduk!$L$8</xm:f>
            <x14:dxf>
              <font>
                <color rgb="FFC00000"/>
              </font>
            </x14:dxf>
          </x14:cfRule>
          <x14:cfRule type="expression" priority="506" id="{6D3FFD98-1561-4676-BD69-F35FBCEBEC7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432F8AC6-6D00-4044-962A-53A8CA444CFC}">
            <xm:f>N38&lt;60%*DataInduk!$L$8</xm:f>
            <x14:dxf>
              <font>
                <color rgb="FFC00000"/>
              </font>
            </x14:dxf>
          </x14:cfRule>
          <x14:cfRule type="expression" priority="504" id="{96E44470-C47A-41B5-9253-BB5FD5654DCB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932FE2E-8774-4E43-9508-958C78B3B788}">
            <xm:f>N39&lt;60%*DataInduk!$L$8</xm:f>
            <x14:dxf>
              <font>
                <color rgb="FFC00000"/>
              </font>
            </x14:dxf>
          </x14:cfRule>
          <x14:cfRule type="expression" priority="502" id="{73FBF473-E43A-464E-8F4F-DE254EEED500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8E29EB66-7319-460D-B62F-01715EFF7DF5}">
            <xm:f>N40&lt;60%*DataInduk!$L$8</xm:f>
            <x14:dxf>
              <font>
                <color rgb="FFC00000"/>
              </font>
            </x14:dxf>
          </x14:cfRule>
          <x14:cfRule type="expression" priority="500" id="{C7F2B249-0F72-428F-BF26-A4F8A2493FC4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7CBDA108-A76C-4E2D-B6CB-1BBFDE4950B5}">
            <xm:f>N41&lt;60%*DataInduk!$L$8</xm:f>
            <x14:dxf>
              <font>
                <color rgb="FFC00000"/>
              </font>
            </x14:dxf>
          </x14:cfRule>
          <x14:cfRule type="expression" priority="498" id="{1EBDE0F8-48DB-44A3-B59A-BA761D20E8AD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8E89866D-248C-4774-B0BF-AAB470DC9E9E}">
            <xm:f>N42&lt;60%*DataInduk!$L$8</xm:f>
            <x14:dxf>
              <font>
                <color rgb="FFC00000"/>
              </font>
            </x14:dxf>
          </x14:cfRule>
          <x14:cfRule type="expression" priority="496" id="{5BA065B5-CB20-4C5C-933F-F2DB008EB78E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7BC57E19-A50A-45C9-82AF-A8BE03AA1D74}">
            <xm:f>N43&lt;60%*DataInduk!$L$8</xm:f>
            <x14:dxf>
              <font>
                <color rgb="FFC00000"/>
              </font>
            </x14:dxf>
          </x14:cfRule>
          <x14:cfRule type="expression" priority="494" id="{24571CC4-302B-4A4E-BECC-CF6AB2B84218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F9531493-7AA4-4C3F-BD24-7B6FD82F5B0D}">
            <xm:f>N44&lt;60%*DataInduk!$L$8</xm:f>
            <x14:dxf>
              <font>
                <color rgb="FFC00000"/>
              </font>
            </x14:dxf>
          </x14:cfRule>
          <x14:cfRule type="expression" priority="492" id="{C1B90161-6563-40F5-8CF6-1E0B2118C34D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C83A94A7-C476-4CA2-89EF-A0B2C4C4E265}">
            <xm:f>N45&lt;60%*DataInduk!$L$8</xm:f>
            <x14:dxf>
              <font>
                <color rgb="FFC00000"/>
              </font>
            </x14:dxf>
          </x14:cfRule>
          <x14:cfRule type="expression" priority="490" id="{9588F15D-1018-48B1-8C8C-7E1CBA1B4D12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DC77160E-ADED-40B3-B60B-C0857201EADC}">
            <xm:f>N46&lt;60%*DataInduk!$L$8</xm:f>
            <x14:dxf>
              <font>
                <color rgb="FFC00000"/>
              </font>
            </x14:dxf>
          </x14:cfRule>
          <x14:cfRule type="expression" priority="488" id="{ED488D21-BFB1-4F97-AC35-9D957CAC2210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DCB0757-676D-41C5-9565-E17FF7B297B1}">
            <xm:f>N47&lt;60%*DataInduk!$L$8</xm:f>
            <x14:dxf>
              <font>
                <color rgb="FFC00000"/>
              </font>
            </x14:dxf>
          </x14:cfRule>
          <x14:cfRule type="expression" priority="486" id="{EF7057B8-3217-4303-9673-38667A8A7132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98A1EFED-5C84-4E09-9D2F-F7DE4AD15FD0}">
            <xm:f>N48&lt;60%*DataInduk!$L$8</xm:f>
            <x14:dxf>
              <font>
                <color rgb="FFC00000"/>
              </font>
            </x14:dxf>
          </x14:cfRule>
          <x14:cfRule type="expression" priority="484" id="{1B06588C-69B8-4DBE-9935-4AB3BFA65171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0DF8CB18-223D-4D20-82F0-D8C76BE14400}">
            <xm:f>N19&lt;60%*DataInduk!$L$8</xm:f>
            <x14:dxf>
              <font>
                <color rgb="FFC00000"/>
              </font>
            </x14:dxf>
          </x14:cfRule>
          <x14:cfRule type="expression" priority="482" id="{9B3F906E-9CB9-44D2-98F7-D6526F38E7A4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7FB3150B-EE9D-49CE-999B-E705D404E824}">
            <xm:f>O9&lt;60%*DataInduk!$L$8</xm:f>
            <x14:dxf>
              <font>
                <color rgb="FFC00000"/>
              </font>
            </x14:dxf>
          </x14:cfRule>
          <x14:cfRule type="expression" priority="480" id="{39B313D4-3E79-46E4-881F-4F350EAF81A6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7A0E68E8-BB71-4957-A612-9A60F59BFD7E}">
            <xm:f>O10&lt;60%*DataInduk!$L$8</xm:f>
            <x14:dxf>
              <font>
                <color rgb="FFC00000"/>
              </font>
            </x14:dxf>
          </x14:cfRule>
          <x14:cfRule type="expression" priority="478" id="{0EBCC07B-7586-412E-87CF-F0954E1EDE49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63660D55-ED6D-4BD2-A965-65B1421D0814}">
            <xm:f>O11&lt;60%*DataInduk!$L$8</xm:f>
            <x14:dxf>
              <font>
                <color rgb="FFC00000"/>
              </font>
            </x14:dxf>
          </x14:cfRule>
          <x14:cfRule type="expression" priority="476" id="{2181E8DF-9A25-44F3-816C-85671DFAF6B6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6BE6762-3BB0-4DDB-825F-A4C76BC64632}">
            <xm:f>O12&lt;60%*DataInduk!$L$8</xm:f>
            <x14:dxf>
              <font>
                <color rgb="FFC00000"/>
              </font>
            </x14:dxf>
          </x14:cfRule>
          <x14:cfRule type="expression" priority="474" id="{F1776296-CAB6-4E86-B9B6-CF8293D6266C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0B6F3BD-6518-4957-ADBF-6044A100B712}">
            <xm:f>O13&lt;60%*DataInduk!$L$8</xm:f>
            <x14:dxf>
              <font>
                <color rgb="FFC00000"/>
              </font>
            </x14:dxf>
          </x14:cfRule>
          <x14:cfRule type="expression" priority="472" id="{E128AE10-2FFA-4201-AE96-E713882D726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67ED82EE-F8D8-4AF7-A740-71B95F53AB92}">
            <xm:f>O14&lt;60%*DataInduk!$L$8</xm:f>
            <x14:dxf>
              <font>
                <color rgb="FFC00000"/>
              </font>
            </x14:dxf>
          </x14:cfRule>
          <x14:cfRule type="expression" priority="470" id="{6DC41AB7-C175-4D05-BF7E-F577D0CA95D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0FC6F914-AD64-47DF-B62E-99A28BF1A908}">
            <xm:f>O15&lt;60%*DataInduk!$L$8</xm:f>
            <x14:dxf>
              <font>
                <color rgb="FFC00000"/>
              </font>
            </x14:dxf>
          </x14:cfRule>
          <x14:cfRule type="expression" priority="468" id="{4002549E-21D9-4465-8255-73C77BCB862F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2DD6A95E-26AE-4993-8C6B-DA67640621DE}">
            <xm:f>O16&lt;60%*DataInduk!$L$8</xm:f>
            <x14:dxf>
              <font>
                <color rgb="FFC00000"/>
              </font>
            </x14:dxf>
          </x14:cfRule>
          <x14:cfRule type="expression" priority="466" id="{69DC1E39-D82F-47EE-B28E-A3394DF3E0F9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C56DDE59-9A60-4346-8066-5CC384B1C228}">
            <xm:f>O17&lt;60%*DataInduk!$L$8</xm:f>
            <x14:dxf>
              <font>
                <color rgb="FFC00000"/>
              </font>
            </x14:dxf>
          </x14:cfRule>
          <x14:cfRule type="expression" priority="464" id="{05FD7EF4-707B-4190-94B4-3DCB4D4DC0EF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AB45DE7E-CBFD-4CE5-AA21-F0359D1F3FA6}">
            <xm:f>O18&lt;60%*DataInduk!$L$8</xm:f>
            <x14:dxf>
              <font>
                <color rgb="FFC00000"/>
              </font>
            </x14:dxf>
          </x14:cfRule>
          <x14:cfRule type="expression" priority="462" id="{CA3BD94F-5F13-4ADD-A75A-DFDC440511F9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0706D2B5-AEC1-4177-AC98-0122F835638D}">
            <xm:f>O20&lt;60%*DataInduk!$L$8</xm:f>
            <x14:dxf>
              <font>
                <color rgb="FFC00000"/>
              </font>
            </x14:dxf>
          </x14:cfRule>
          <x14:cfRule type="expression" priority="460" id="{39424646-5DC0-47E5-9685-4141A04D055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5F1E028-427B-4C52-98CF-D64F227E7B2C}">
            <xm:f>O21&lt;60%*DataInduk!$L$8</xm:f>
            <x14:dxf>
              <font>
                <color rgb="FFC00000"/>
              </font>
            </x14:dxf>
          </x14:cfRule>
          <x14:cfRule type="expression" priority="458" id="{94A6B033-A6ED-44CD-B5A7-BF96733E76C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77F50FCC-04CF-4015-A218-1550E8F7B622}">
            <xm:f>O22&lt;60%*DataInduk!$L$8</xm:f>
            <x14:dxf>
              <font>
                <color rgb="FFC00000"/>
              </font>
            </x14:dxf>
          </x14:cfRule>
          <x14:cfRule type="expression" priority="456" id="{8391E894-8971-4942-B7A4-CAC6D8FF82ED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230F88F-C581-4264-B2E4-D6B00E619F7D}">
            <xm:f>O23&lt;60%*DataInduk!$L$8</xm:f>
            <x14:dxf>
              <font>
                <color rgb="FFC00000"/>
              </font>
            </x14:dxf>
          </x14:cfRule>
          <x14:cfRule type="expression" priority="454" id="{89483D11-BAEC-47DB-82D0-9C799ED38A5E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5C4DE777-149F-42E1-B374-FC60F181626C}">
            <xm:f>O24&lt;60%*DataInduk!$L$8</xm:f>
            <x14:dxf>
              <font>
                <color rgb="FFC00000"/>
              </font>
            </x14:dxf>
          </x14:cfRule>
          <x14:cfRule type="expression" priority="452" id="{6F302CE4-DD3C-4DF0-809D-5A21443069D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135D0C4-6A4F-4714-9ECD-10F69ED0A2A4}">
            <xm:f>O25&lt;60%*DataInduk!$L$8</xm:f>
            <x14:dxf>
              <font>
                <color rgb="FFC00000"/>
              </font>
            </x14:dxf>
          </x14:cfRule>
          <x14:cfRule type="expression" priority="450" id="{47639A8A-B01F-4880-9ABA-263458BEA0DF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2D763C9-AC07-4EAF-BE60-2D5645B0500A}">
            <xm:f>O26&lt;60%*DataInduk!$L$8</xm:f>
            <x14:dxf>
              <font>
                <color rgb="FFC00000"/>
              </font>
            </x14:dxf>
          </x14:cfRule>
          <x14:cfRule type="expression" priority="448" id="{F039803D-AC1A-4E65-8E27-E59D295548E9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1E22697B-4596-4411-8646-0BD477B5FD8B}">
            <xm:f>O27&lt;60%*DataInduk!$L$8</xm:f>
            <x14:dxf>
              <font>
                <color rgb="FFC00000"/>
              </font>
            </x14:dxf>
          </x14:cfRule>
          <x14:cfRule type="expression" priority="446" id="{9523346D-5C16-490C-92C0-AC3C43B5CE03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4097CB0-060C-42FD-A432-E641321B9221}">
            <xm:f>O28&lt;60%*DataInduk!$L$8</xm:f>
            <x14:dxf>
              <font>
                <color rgb="FFC00000"/>
              </font>
            </x14:dxf>
          </x14:cfRule>
          <x14:cfRule type="expression" priority="444" id="{2E9FD8AD-F7F2-415B-8865-DC8DB46314BF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4456B275-0200-4731-9B50-DBA7868AFA15}">
            <xm:f>O29&lt;60%*DataInduk!$L$8</xm:f>
            <x14:dxf>
              <font>
                <color rgb="FFC00000"/>
              </font>
            </x14:dxf>
          </x14:cfRule>
          <x14:cfRule type="expression" priority="442" id="{51DDD12B-2187-4AC3-9233-431E1F69B35B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21C2946-5E3B-4419-AA88-E7D167B9481E}">
            <xm:f>O30&lt;60%*DataInduk!$L$8</xm:f>
            <x14:dxf>
              <font>
                <color rgb="FFC00000"/>
              </font>
            </x14:dxf>
          </x14:cfRule>
          <x14:cfRule type="expression" priority="440" id="{DC3F2245-FB5E-4A43-B060-612322D6CE3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DEFEA18F-102A-45A2-988F-8BC3670C67CF}">
            <xm:f>O31&lt;60%*DataInduk!$L$8</xm:f>
            <x14:dxf>
              <font>
                <color rgb="FFC00000"/>
              </font>
            </x14:dxf>
          </x14:cfRule>
          <x14:cfRule type="expression" priority="438" id="{098027F4-07EC-47D1-A3C6-F49D5F1D2FB4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43110CA5-3611-4A6D-9520-096581766F2D}">
            <xm:f>O32&lt;60%*DataInduk!$L$8</xm:f>
            <x14:dxf>
              <font>
                <color rgb="FFC00000"/>
              </font>
            </x14:dxf>
          </x14:cfRule>
          <x14:cfRule type="expression" priority="436" id="{48200600-3236-4D24-B6BC-B08C62CB4139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7C22633-7673-4017-BBF6-69488B13B58C}">
            <xm:f>O33&lt;60%*DataInduk!$L$8</xm:f>
            <x14:dxf>
              <font>
                <color rgb="FFC00000"/>
              </font>
            </x14:dxf>
          </x14:cfRule>
          <x14:cfRule type="expression" priority="434" id="{60F2C480-6DD7-416C-95B7-2F8513ED8A44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65183C0C-F606-4BA0-946D-7F283AED3DDA}">
            <xm:f>O34&lt;60%*DataInduk!$L$8</xm:f>
            <x14:dxf>
              <font>
                <color rgb="FFC00000"/>
              </font>
            </x14:dxf>
          </x14:cfRule>
          <x14:cfRule type="expression" priority="432" id="{A5CFEA6D-62A4-473D-AC38-4BDAF22A11DD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94EF8043-508C-4CBA-8445-4F382A0CBA4F}">
            <xm:f>O35&lt;60%*DataInduk!$L$8</xm:f>
            <x14:dxf>
              <font>
                <color rgb="FFC00000"/>
              </font>
            </x14:dxf>
          </x14:cfRule>
          <x14:cfRule type="expression" priority="430" id="{D0F5C172-4CE5-468D-B1DC-99169029B988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8A08B226-5532-4BD5-9A02-1F1953301F01}">
            <xm:f>O36&lt;60%*DataInduk!$L$8</xm:f>
            <x14:dxf>
              <font>
                <color rgb="FFC00000"/>
              </font>
            </x14:dxf>
          </x14:cfRule>
          <x14:cfRule type="expression" priority="428" id="{3FEC2BEC-0D89-4F5D-9876-D0C8A4FA1DDC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3116190D-468F-4BE6-9AB3-FD1B579BAB12}">
            <xm:f>O37&lt;60%*DataInduk!$L$8</xm:f>
            <x14:dxf>
              <font>
                <color rgb="FFC00000"/>
              </font>
            </x14:dxf>
          </x14:cfRule>
          <x14:cfRule type="expression" priority="426" id="{A2A1207A-8F70-4E55-8C19-3CF9D7BC34BA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0BC5B5D4-0A2A-4511-B06B-AE8B1B797412}">
            <xm:f>O38&lt;60%*DataInduk!$L$8</xm:f>
            <x14:dxf>
              <font>
                <color rgb="FFC00000"/>
              </font>
            </x14:dxf>
          </x14:cfRule>
          <x14:cfRule type="expression" priority="424" id="{6DA66F1B-FD12-4EF2-A881-D0ABEC69DA0B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0A852F50-B151-4C1B-92D2-B45952B7E728}">
            <xm:f>O39&lt;60%*DataInduk!$L$8</xm:f>
            <x14:dxf>
              <font>
                <color rgb="FFC00000"/>
              </font>
            </x14:dxf>
          </x14:cfRule>
          <x14:cfRule type="expression" priority="422" id="{F80758B4-11B2-4E93-8574-FFC82EF3756C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67017D0D-C051-4967-8FAB-9A972C330E52}">
            <xm:f>O40&lt;60%*DataInduk!$L$8</xm:f>
            <x14:dxf>
              <font>
                <color rgb="FFC00000"/>
              </font>
            </x14:dxf>
          </x14:cfRule>
          <x14:cfRule type="expression" priority="420" id="{D8C09197-F00B-42B0-BA1B-91FC9AA0B040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37744823-A75D-4F62-919E-FAEFE639C438}">
            <xm:f>O41&lt;60%*DataInduk!$L$8</xm:f>
            <x14:dxf>
              <font>
                <color rgb="FFC00000"/>
              </font>
            </x14:dxf>
          </x14:cfRule>
          <x14:cfRule type="expression" priority="418" id="{8DB7766B-D1CD-4AA2-97C9-95B7E5C2372E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CD9E993C-1941-4F59-A41D-AD431D4C2915}">
            <xm:f>O42&lt;60%*DataInduk!$L$8</xm:f>
            <x14:dxf>
              <font>
                <color rgb="FFC00000"/>
              </font>
            </x14:dxf>
          </x14:cfRule>
          <x14:cfRule type="expression" priority="416" id="{A3085005-E72C-4CD1-8015-4FA8D722AF70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904668A2-3152-43D4-8C5B-AAE2BF4F4ABF}">
            <xm:f>O43&lt;60%*DataInduk!$L$8</xm:f>
            <x14:dxf>
              <font>
                <color rgb="FFC00000"/>
              </font>
            </x14:dxf>
          </x14:cfRule>
          <x14:cfRule type="expression" priority="414" id="{EA53106A-3A08-48BD-A9B0-44AAB1CD5CCD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378B58B0-1952-48F4-AD3C-9DB1F3D35433}">
            <xm:f>O44&lt;60%*DataInduk!$L$8</xm:f>
            <x14:dxf>
              <font>
                <color rgb="FFC00000"/>
              </font>
            </x14:dxf>
          </x14:cfRule>
          <x14:cfRule type="expression" priority="412" id="{5F35E8F3-79D7-4004-B5C9-C281CC0ABC98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BCE02DC0-3C55-4E39-B6B9-860CCED9BD75}">
            <xm:f>O45&lt;60%*DataInduk!$L$8</xm:f>
            <x14:dxf>
              <font>
                <color rgb="FFC00000"/>
              </font>
            </x14:dxf>
          </x14:cfRule>
          <x14:cfRule type="expression" priority="410" id="{CACA6712-16F7-4D4C-ABAF-4B0608458CCD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A562890-E089-4D89-AF6E-41490B07B002}">
            <xm:f>O46&lt;60%*DataInduk!$L$8</xm:f>
            <x14:dxf>
              <font>
                <color rgb="FFC00000"/>
              </font>
            </x14:dxf>
          </x14:cfRule>
          <x14:cfRule type="expression" priority="408" id="{8232D027-B888-45DA-8771-74A9F868DF6A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21D7BC27-9CAE-4140-AF8A-0682943CC2F1}">
            <xm:f>O47&lt;60%*DataInduk!$L$8</xm:f>
            <x14:dxf>
              <font>
                <color rgb="FFC00000"/>
              </font>
            </x14:dxf>
          </x14:cfRule>
          <x14:cfRule type="expression" priority="406" id="{9E376162-DD60-43D3-8CE7-2D7A9C924CDD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8C45BCB1-1387-49D0-9D1C-669F7A9E78E0}">
            <xm:f>O48&lt;60%*DataInduk!$L$8</xm:f>
            <x14:dxf>
              <font>
                <color rgb="FFC00000"/>
              </font>
            </x14:dxf>
          </x14:cfRule>
          <x14:cfRule type="expression" priority="404" id="{96BC3C27-F874-49E6-9DA6-C8907CE7D1CA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FCCEA9BA-5CAA-465C-9DF9-CE0A5624BCD5}">
            <xm:f>O19&lt;60%*DataInduk!$L$8</xm:f>
            <x14:dxf>
              <font>
                <color rgb="FFC00000"/>
              </font>
            </x14:dxf>
          </x14:cfRule>
          <x14:cfRule type="expression" priority="402" id="{4E97394E-D8F3-4158-8EF7-4D1A85751FDC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A371D7F-E3AA-494D-A7DA-B22735E57E97}">
            <xm:f>S9&lt;60%*DataInduk!$L$12</xm:f>
            <x14:dxf>
              <font>
                <color rgb="FFC00000"/>
              </font>
            </x14:dxf>
          </x14:cfRule>
          <x14:cfRule type="expression" priority="400" id="{75CB96C7-DB42-4EFD-A0CD-F1C92D0C21E3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FC679BD7-1688-45D5-9508-3805D2CD0192}">
            <xm:f>S10&lt;60%*DataInduk!$L$12</xm:f>
            <x14:dxf>
              <font>
                <color rgb="FFC00000"/>
              </font>
            </x14:dxf>
          </x14:cfRule>
          <x14:cfRule type="expression" priority="398" id="{155A657F-700B-4335-8F61-1D2679F90631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0E5FD96D-0C99-4EF7-89CE-F1FEAD68E4DC}">
            <xm:f>S11&lt;60%*DataInduk!$L$12</xm:f>
            <x14:dxf>
              <font>
                <color rgb="FFC00000"/>
              </font>
            </x14:dxf>
          </x14:cfRule>
          <x14:cfRule type="expression" priority="396" id="{84126F5C-7B95-42EB-9E48-156781879FC8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0FB65AB-8E2D-423F-B14B-55B1EBBB0C8B}">
            <xm:f>S12&lt;60%*DataInduk!$L$12</xm:f>
            <x14:dxf>
              <font>
                <color rgb="FFC00000"/>
              </font>
            </x14:dxf>
          </x14:cfRule>
          <x14:cfRule type="expression" priority="394" id="{350DF941-9704-45E5-A45D-B0A0BC3B0D2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AC6B8708-3546-49E9-AEB3-4249FEF394F0}">
            <xm:f>S13&lt;60%*DataInduk!$L$12</xm:f>
            <x14:dxf>
              <font>
                <color rgb="FFC00000"/>
              </font>
            </x14:dxf>
          </x14:cfRule>
          <x14:cfRule type="expression" priority="392" id="{1B19C268-3EEA-41D4-BBA3-BE7F5620D35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D5EDA0E-A035-404D-A92C-3D1C7CE85ABD}">
            <xm:f>S14&lt;60%*DataInduk!$L$12</xm:f>
            <x14:dxf>
              <font>
                <color rgb="FFC00000"/>
              </font>
            </x14:dxf>
          </x14:cfRule>
          <x14:cfRule type="expression" priority="390" id="{25033A2E-ABF0-486F-B08B-B0A424AC3F56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89A2C539-F2E5-4916-B956-96C33AFF472E}">
            <xm:f>S15&lt;60%*DataInduk!$L$12</xm:f>
            <x14:dxf>
              <font>
                <color rgb="FFC00000"/>
              </font>
            </x14:dxf>
          </x14:cfRule>
          <x14:cfRule type="expression" priority="388" id="{B3ABFB36-D740-435E-82B6-57327ACDD312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325B45CC-DFEA-4989-AA7A-94FAC3FA408F}">
            <xm:f>S16&lt;60%*DataInduk!$L$12</xm:f>
            <x14:dxf>
              <font>
                <color rgb="FFC00000"/>
              </font>
            </x14:dxf>
          </x14:cfRule>
          <x14:cfRule type="expression" priority="386" id="{4129A4AF-198B-44A9-8E31-F8BE9527FF20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F67C0A38-B103-47EA-81FF-EBD0C7D58AAE}">
            <xm:f>S17&lt;60%*DataInduk!$L$12</xm:f>
            <x14:dxf>
              <font>
                <color rgb="FFC00000"/>
              </font>
            </x14:dxf>
          </x14:cfRule>
          <x14:cfRule type="expression" priority="384" id="{E9CB7186-D25B-4B03-A33F-FA2C45C4860F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4A7730CD-A67B-42D4-A64B-F79481013204}">
            <xm:f>S18&lt;60%*DataInduk!$L$12</xm:f>
            <x14:dxf>
              <font>
                <color rgb="FFC00000"/>
              </font>
            </x14:dxf>
          </x14:cfRule>
          <x14:cfRule type="expression" priority="382" id="{5A3D9F0E-34DB-4BB5-BE45-08D88A8C8B31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D3FADF3B-D57E-4CCA-B0C8-FAF8D48278D6}">
            <xm:f>S20&lt;60%*DataInduk!$L$12</xm:f>
            <x14:dxf>
              <font>
                <color rgb="FFC00000"/>
              </font>
            </x14:dxf>
          </x14:cfRule>
          <x14:cfRule type="expression" priority="380" id="{2ED2FA08-D662-40D0-B352-7CC98911E02E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C15290D8-20E2-4E1F-9A39-885D3D41764B}">
            <xm:f>S21&lt;60%*DataInduk!$L$12</xm:f>
            <x14:dxf>
              <font>
                <color rgb="FFC00000"/>
              </font>
            </x14:dxf>
          </x14:cfRule>
          <x14:cfRule type="expression" priority="378" id="{05F9EDF1-2DE8-489C-B211-6021CA0D1BA7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8FC14186-1905-4061-B4E1-F8F8807E155D}">
            <xm:f>S22&lt;60%*DataInduk!$L$12</xm:f>
            <x14:dxf>
              <font>
                <color rgb="FFC00000"/>
              </font>
            </x14:dxf>
          </x14:cfRule>
          <x14:cfRule type="expression" priority="376" id="{BB5FBABE-9ECE-4401-8B15-323892BE3C3F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0027D8B8-80FC-42EE-B916-1A7D6B3335F6}">
            <xm:f>S23&lt;60%*DataInduk!$L$12</xm:f>
            <x14:dxf>
              <font>
                <color rgb="FFC00000"/>
              </font>
            </x14:dxf>
          </x14:cfRule>
          <x14:cfRule type="expression" priority="374" id="{2C9F85D9-3888-4304-9606-25A943E25D1F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EF1D23A0-19EC-4769-863F-8B2D9C1CD087}">
            <xm:f>S24&lt;60%*DataInduk!$L$12</xm:f>
            <x14:dxf>
              <font>
                <color rgb="FFC00000"/>
              </font>
            </x14:dxf>
          </x14:cfRule>
          <x14:cfRule type="expression" priority="372" id="{2FE7FF5D-0063-4488-A74B-073AC2028BA9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61F882B4-5B44-4092-A404-F61C309F2210}">
            <xm:f>S25&lt;60%*DataInduk!$L$12</xm:f>
            <x14:dxf>
              <font>
                <color rgb="FFC00000"/>
              </font>
            </x14:dxf>
          </x14:cfRule>
          <x14:cfRule type="expression" priority="370" id="{2C0DD444-44B4-4DAD-92E2-7682B4C4F4C1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D99B6799-ACC5-45D6-9C0A-ABF0E82433B1}">
            <xm:f>S26&lt;60%*DataInduk!$L$12</xm:f>
            <x14:dxf>
              <font>
                <color rgb="FFC00000"/>
              </font>
            </x14:dxf>
          </x14:cfRule>
          <x14:cfRule type="expression" priority="368" id="{2311778D-A20E-433F-B397-472A5F82C3F9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65456B24-7BF9-4F0E-99AC-3CCBF572AA99}">
            <xm:f>S27&lt;60%*DataInduk!$L$12</xm:f>
            <x14:dxf>
              <font>
                <color rgb="FFC00000"/>
              </font>
            </x14:dxf>
          </x14:cfRule>
          <x14:cfRule type="expression" priority="366" id="{B61BA6B2-7CC7-4A7C-BBCE-C659C0F4DE44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4F1C78F2-D22A-4E84-8D87-1250E3DB3AFC}">
            <xm:f>S28&lt;60%*DataInduk!$L$12</xm:f>
            <x14:dxf>
              <font>
                <color rgb="FFC00000"/>
              </font>
            </x14:dxf>
          </x14:cfRule>
          <x14:cfRule type="expression" priority="364" id="{8BA6F4AF-C78D-4A38-A665-7123BD9D6C48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3752E7F6-8C9E-49DA-88A9-D03E3E9E2C9C}">
            <xm:f>S29&lt;60%*DataInduk!$L$12</xm:f>
            <x14:dxf>
              <font>
                <color rgb="FFC00000"/>
              </font>
            </x14:dxf>
          </x14:cfRule>
          <x14:cfRule type="expression" priority="362" id="{3A693E05-3BD7-4FED-B8C6-59FBA0655E19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A9F62BF-3935-4FE8-B709-40DCA431441F}">
            <xm:f>S30&lt;60%*DataInduk!$L$12</xm:f>
            <x14:dxf>
              <font>
                <color rgb="FFC00000"/>
              </font>
            </x14:dxf>
          </x14:cfRule>
          <x14:cfRule type="expression" priority="360" id="{A95FEE13-F053-4780-9070-E45BAD0F9AF3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8238361C-ADE9-49A0-BD98-529645E38EA5}">
            <xm:f>S31&lt;60%*DataInduk!$L$12</xm:f>
            <x14:dxf>
              <font>
                <color rgb="FFC00000"/>
              </font>
            </x14:dxf>
          </x14:cfRule>
          <x14:cfRule type="expression" priority="358" id="{E6B1F2CD-08E9-43AA-8AEF-14CE2B4FEF5E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BC96379-3869-4F74-85B2-449C6D753BE6}">
            <xm:f>S32&lt;60%*DataInduk!$L$12</xm:f>
            <x14:dxf>
              <font>
                <color rgb="FFC00000"/>
              </font>
            </x14:dxf>
          </x14:cfRule>
          <x14:cfRule type="expression" priority="356" id="{69A1B2CA-3FF0-44C9-96A4-805A4270ED0F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7A4A01D4-11FA-48FE-8584-58AD9AD85DA1}">
            <xm:f>S33&lt;60%*DataInduk!$L$12</xm:f>
            <x14:dxf>
              <font>
                <color rgb="FFC00000"/>
              </font>
            </x14:dxf>
          </x14:cfRule>
          <x14:cfRule type="expression" priority="354" id="{B1D9918E-FA1B-484C-A694-E17551AD2C22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A21DD82C-C050-4B96-AC1F-B95ADA0648A7}">
            <xm:f>S34&lt;60%*DataInduk!$L$12</xm:f>
            <x14:dxf>
              <font>
                <color rgb="FFC00000"/>
              </font>
            </x14:dxf>
          </x14:cfRule>
          <x14:cfRule type="expression" priority="352" id="{3B25097A-3E77-4A30-8344-A0D6DAD388F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33205E4-AFBC-4F45-9EEC-6B174001C1B5}">
            <xm:f>S35&lt;60%*DataInduk!$L$12</xm:f>
            <x14:dxf>
              <font>
                <color rgb="FFC00000"/>
              </font>
            </x14:dxf>
          </x14:cfRule>
          <x14:cfRule type="expression" priority="350" id="{F5DFEA09-7844-40DC-8A6D-F5528017211B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D34B98A5-AD88-4402-AF39-099764D3AA61}">
            <xm:f>S36&lt;60%*DataInduk!$L$12</xm:f>
            <x14:dxf>
              <font>
                <color rgb="FFC00000"/>
              </font>
            </x14:dxf>
          </x14:cfRule>
          <x14:cfRule type="expression" priority="348" id="{9BC23243-99FC-47A7-8E36-5BC7E5D36E41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12601158-2D68-4378-AD0B-469FCF17A2B4}">
            <xm:f>S37&lt;60%*DataInduk!$L$12</xm:f>
            <x14:dxf>
              <font>
                <color rgb="FFC00000"/>
              </font>
            </x14:dxf>
          </x14:cfRule>
          <x14:cfRule type="expression" priority="346" id="{1D79EF60-5AF4-4A5E-8A9B-AA5FE77801E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65C98D9F-8C9E-4D5C-8274-327D144972DB}">
            <xm:f>S38&lt;60%*DataInduk!$L$12</xm:f>
            <x14:dxf>
              <font>
                <color rgb="FFC00000"/>
              </font>
            </x14:dxf>
          </x14:cfRule>
          <x14:cfRule type="expression" priority="344" id="{0581180E-4BF8-465B-9EAE-9CD1740A24AA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FECB1ACF-0603-46DF-966F-00F9B2418A98}">
            <xm:f>S39&lt;60%*DataInduk!$L$12</xm:f>
            <x14:dxf>
              <font>
                <color rgb="FFC00000"/>
              </font>
            </x14:dxf>
          </x14:cfRule>
          <x14:cfRule type="expression" priority="342" id="{BD1DA1A7-9E08-4BE1-BEE3-CDF1DFD02F7A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B2A1232-F50F-4BF8-ACBD-27B3EFE8B958}">
            <xm:f>S40&lt;60%*DataInduk!$L$12</xm:f>
            <x14:dxf>
              <font>
                <color rgb="FFC00000"/>
              </font>
            </x14:dxf>
          </x14:cfRule>
          <x14:cfRule type="expression" priority="340" id="{702F024C-9822-473C-AA3A-9332C0CC96F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5ECD42BF-5117-47A4-AC60-3E6C15CEE606}">
            <xm:f>S41&lt;60%*DataInduk!$L$12</xm:f>
            <x14:dxf>
              <font>
                <color rgb="FFC00000"/>
              </font>
            </x14:dxf>
          </x14:cfRule>
          <x14:cfRule type="expression" priority="338" id="{9CCC8A59-ABA2-455A-90E3-E520003206E5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A90622DF-D349-4E05-97F2-A1AED988DEF0}">
            <xm:f>S42&lt;60%*DataInduk!$L$12</xm:f>
            <x14:dxf>
              <font>
                <color rgb="FFC00000"/>
              </font>
            </x14:dxf>
          </x14:cfRule>
          <x14:cfRule type="expression" priority="336" id="{0B17104B-37C1-4682-B7CD-F6DE546DC24D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4A4E3403-173C-4B80-A107-9493CE256FF2}">
            <xm:f>S43&lt;60%*DataInduk!$L$12</xm:f>
            <x14:dxf>
              <font>
                <color rgb="FFC00000"/>
              </font>
            </x14:dxf>
          </x14:cfRule>
          <x14:cfRule type="expression" priority="334" id="{A104B375-C76E-4DB3-B34A-ED6BC9B9677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789901CD-213A-4CB1-8708-F796B6C959E5}">
            <xm:f>S44&lt;60%*DataInduk!$L$12</xm:f>
            <x14:dxf>
              <font>
                <color rgb="FFC00000"/>
              </font>
            </x14:dxf>
          </x14:cfRule>
          <x14:cfRule type="expression" priority="332" id="{82F72509-4C26-4D6C-A86C-24DF962F4FE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3A6049A5-8512-4188-BE4F-8AAA09DD74FD}">
            <xm:f>S45&lt;60%*DataInduk!$L$12</xm:f>
            <x14:dxf>
              <font>
                <color rgb="FFC00000"/>
              </font>
            </x14:dxf>
          </x14:cfRule>
          <x14:cfRule type="expression" priority="330" id="{0D25DB86-02E6-43F5-BB37-4EE9F160FEBA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F7E92117-7D9B-48F8-80AB-A485EDBFB633}">
            <xm:f>S46&lt;60%*DataInduk!$L$12</xm:f>
            <x14:dxf>
              <font>
                <color rgb="FFC00000"/>
              </font>
            </x14:dxf>
          </x14:cfRule>
          <x14:cfRule type="expression" priority="328" id="{62D6E348-CC98-47B0-802C-8494F0273698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CDD7E723-DFA5-4C70-8817-E5438D3E7265}">
            <xm:f>S47&lt;60%*DataInduk!$L$12</xm:f>
            <x14:dxf>
              <font>
                <color rgb="FFC00000"/>
              </font>
            </x14:dxf>
          </x14:cfRule>
          <x14:cfRule type="expression" priority="326" id="{2C8526F1-0BAD-408A-99DF-B422C9AB7AC5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56D2BF7-2912-48A6-AFC1-4B793BE87BC6}">
            <xm:f>S48&lt;60%*DataInduk!$L$12</xm:f>
            <x14:dxf>
              <font>
                <color rgb="FFC00000"/>
              </font>
            </x14:dxf>
          </x14:cfRule>
          <x14:cfRule type="expression" priority="324" id="{302FBADA-506A-4DC1-BDD3-CFDEC62A3DC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A84DE1A-F0BE-41E8-9B3C-EADEB660A049}">
            <xm:f>S19&lt;60%*DataInduk!$L$12</xm:f>
            <x14:dxf>
              <font>
                <color rgb="FFC00000"/>
              </font>
            </x14:dxf>
          </x14:cfRule>
          <x14:cfRule type="expression" priority="322" id="{B60F9FE2-54D8-4E7B-BE6B-5C8377CF0930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159DC14F-FD60-448E-ADB7-84CBA43CC1BE}">
            <xm:f>T9&lt;60%*DataInduk!$L$10</xm:f>
            <x14:dxf>
              <font>
                <color rgb="FFC00000"/>
              </font>
            </x14:dxf>
          </x14:cfRule>
          <x14:cfRule type="expression" priority="320" id="{F358D8D1-1130-4B74-A130-151BAB615EC5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A67A3B9B-BAE4-42EF-9436-CCC3B3D1BE68}">
            <xm:f>T10&lt;60%*DataInduk!$L$10</xm:f>
            <x14:dxf>
              <font>
                <color rgb="FFC00000"/>
              </font>
            </x14:dxf>
          </x14:cfRule>
          <x14:cfRule type="expression" priority="318" id="{39D9B6C9-3F9B-4845-84EA-E4203350354D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DC706165-4FA5-430D-AA47-6ABCDE9FCDD9}">
            <xm:f>T11&lt;60%*DataInduk!$L$10</xm:f>
            <x14:dxf>
              <font>
                <color rgb="FFC00000"/>
              </font>
            </x14:dxf>
          </x14:cfRule>
          <x14:cfRule type="expression" priority="316" id="{1F103482-A6AB-4F95-9360-EE125215C48C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3A63933A-1F72-45F9-A8BF-A9A462CA8A31}">
            <xm:f>T12&lt;60%*DataInduk!$L$10</xm:f>
            <x14:dxf>
              <font>
                <color rgb="FFC00000"/>
              </font>
            </x14:dxf>
          </x14:cfRule>
          <x14:cfRule type="expression" priority="314" id="{D4B86D1D-2A47-4685-914E-D908E1119CEC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9B9F1AA-926E-479A-B688-5318273767CA}">
            <xm:f>T13&lt;60%*DataInduk!$L$10</xm:f>
            <x14:dxf>
              <font>
                <color rgb="FFC00000"/>
              </font>
            </x14:dxf>
          </x14:cfRule>
          <x14:cfRule type="expression" priority="312" id="{32791697-2CC1-4D0E-837A-F69933DC71EE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329D92B8-CBB2-42DD-B373-2C15E3CA0093}">
            <xm:f>T14&lt;60%*DataInduk!$L$10</xm:f>
            <x14:dxf>
              <font>
                <color rgb="FFC00000"/>
              </font>
            </x14:dxf>
          </x14:cfRule>
          <x14:cfRule type="expression" priority="310" id="{5ACBE976-648E-47E5-BBFD-89671B449DE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C074BC09-4EEC-4F89-9B5C-B81E02DCA743}">
            <xm:f>T15&lt;60%*DataInduk!$L$10</xm:f>
            <x14:dxf>
              <font>
                <color rgb="FFC00000"/>
              </font>
            </x14:dxf>
          </x14:cfRule>
          <x14:cfRule type="expression" priority="308" id="{30B02C4F-84F2-46DC-91D0-D1315E84D6DE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4A99199-9EC8-48C7-A752-8F44A79C6169}">
            <xm:f>T16&lt;60%*DataInduk!$L$10</xm:f>
            <x14:dxf>
              <font>
                <color rgb="FFC00000"/>
              </font>
            </x14:dxf>
          </x14:cfRule>
          <x14:cfRule type="expression" priority="306" id="{034FBC39-D04C-4F8D-AB07-215D5A229EA9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2910466B-FDAB-4A32-8E3C-0F6488827A7C}">
            <xm:f>T17&lt;60%*DataInduk!$L$10</xm:f>
            <x14:dxf>
              <font>
                <color rgb="FFC00000"/>
              </font>
            </x14:dxf>
          </x14:cfRule>
          <x14:cfRule type="expression" priority="304" id="{DCCD4125-8ECA-447C-ADD5-5DE1C324FA58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7839444F-15E1-4CDA-B0C1-97E158E6F247}">
            <xm:f>T18&lt;60%*DataInduk!$L$10</xm:f>
            <x14:dxf>
              <font>
                <color rgb="FFC00000"/>
              </font>
            </x14:dxf>
          </x14:cfRule>
          <x14:cfRule type="expression" priority="302" id="{468F5A27-9F1B-466C-A3DA-37719BA500CF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1004AD3F-622E-4FAC-AC26-C7CA5721A0E3}">
            <xm:f>T20&lt;60%*DataInduk!$L$10</xm:f>
            <x14:dxf>
              <font>
                <color rgb="FFC00000"/>
              </font>
            </x14:dxf>
          </x14:cfRule>
          <x14:cfRule type="expression" priority="300" id="{A93588A0-4A1C-44BF-86DB-A6760C762349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0C87BE5F-CBC6-4C6D-B75A-B02A9171145A}">
            <xm:f>T21&lt;60%*DataInduk!$L$10</xm:f>
            <x14:dxf>
              <font>
                <color rgb="FFC00000"/>
              </font>
            </x14:dxf>
          </x14:cfRule>
          <x14:cfRule type="expression" priority="298" id="{3CCA8095-6C18-4BEE-92D1-12DA843A05E1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F1E3AF6-B11D-41EB-A8FD-2D7BE00D9FF7}">
            <xm:f>T22&lt;60%*DataInduk!$L$10</xm:f>
            <x14:dxf>
              <font>
                <color rgb="FFC00000"/>
              </font>
            </x14:dxf>
          </x14:cfRule>
          <x14:cfRule type="expression" priority="296" id="{6EAFDD1A-4817-4349-9926-596112DF7220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D1D094AC-E89B-4150-B46D-4D310D7EBF9C}">
            <xm:f>T23&lt;60%*DataInduk!$L$10</xm:f>
            <x14:dxf>
              <font>
                <color rgb="FFC00000"/>
              </font>
            </x14:dxf>
          </x14:cfRule>
          <x14:cfRule type="expression" priority="294" id="{7F2A6C4E-B555-405D-88AE-34F9FFCD962F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CC4718E7-9DF1-459A-A334-2CB33CB430AC}">
            <xm:f>T24&lt;60%*DataInduk!$L$10</xm:f>
            <x14:dxf>
              <font>
                <color rgb="FFC00000"/>
              </font>
            </x14:dxf>
          </x14:cfRule>
          <x14:cfRule type="expression" priority="292" id="{E22D5AE6-DD5D-4AF0-85C7-E46475C94FE4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D20C2FF-2537-4E00-B3F2-45A2825612CE}">
            <xm:f>T25&lt;60%*DataInduk!$L$10</xm:f>
            <x14:dxf>
              <font>
                <color rgb="FFC00000"/>
              </font>
            </x14:dxf>
          </x14:cfRule>
          <x14:cfRule type="expression" priority="290" id="{768100EF-52F4-4AFD-9368-3481286F9DF2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15E4B290-6BC5-4F84-8F0D-14461B06A75E}">
            <xm:f>T26&lt;60%*DataInduk!$L$10</xm:f>
            <x14:dxf>
              <font>
                <color rgb="FFC00000"/>
              </font>
            </x14:dxf>
          </x14:cfRule>
          <x14:cfRule type="expression" priority="288" id="{17D9D27A-2503-4389-A976-1C5EC8B2A406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A99D803-0F31-4DB3-9A33-8B832FE239B6}">
            <xm:f>T27&lt;60%*DataInduk!$L$10</xm:f>
            <x14:dxf>
              <font>
                <color rgb="FFC00000"/>
              </font>
            </x14:dxf>
          </x14:cfRule>
          <x14:cfRule type="expression" priority="286" id="{656C1845-F14A-474F-93A4-3222F9AE0C64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9D71EFA-633C-4078-B046-BEF5B79A6277}">
            <xm:f>T28&lt;60%*DataInduk!$L$10</xm:f>
            <x14:dxf>
              <font>
                <color rgb="FFC00000"/>
              </font>
            </x14:dxf>
          </x14:cfRule>
          <x14:cfRule type="expression" priority="284" id="{207C58E8-FB3A-4912-B326-C09CCAAE305E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481F7DB8-F43A-4807-AA4F-915917EA138D}">
            <xm:f>T29&lt;60%*DataInduk!$L$10</xm:f>
            <x14:dxf>
              <font>
                <color rgb="FFC00000"/>
              </font>
            </x14:dxf>
          </x14:cfRule>
          <x14:cfRule type="expression" priority="282" id="{60E6D3A0-F7FE-426A-8C0B-1E1224250D48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F18EE51-6035-4EB5-A024-38BB7691A00B}">
            <xm:f>T30&lt;60%*DataInduk!$L$10</xm:f>
            <x14:dxf>
              <font>
                <color rgb="FFC00000"/>
              </font>
            </x14:dxf>
          </x14:cfRule>
          <x14:cfRule type="expression" priority="280" id="{CC08C66F-8C03-4FEE-A965-59CF9A696659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677A4F36-92C1-43B9-BE68-B1EB2DC63799}">
            <xm:f>T31&lt;60%*DataInduk!$L$10</xm:f>
            <x14:dxf>
              <font>
                <color rgb="FFC00000"/>
              </font>
            </x14:dxf>
          </x14:cfRule>
          <x14:cfRule type="expression" priority="278" id="{333C0F42-EBA8-4D7B-A9C0-0290657BA86C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336CA9D3-60F4-43F9-92BC-68E482CB6CF9}">
            <xm:f>T32&lt;60%*DataInduk!$L$10</xm:f>
            <x14:dxf>
              <font>
                <color rgb="FFC00000"/>
              </font>
            </x14:dxf>
          </x14:cfRule>
          <x14:cfRule type="expression" priority="276" id="{8E290591-A237-4ED7-B01D-9198C1083C85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DF9B850A-71DF-4167-8601-F865811D7DD4}">
            <xm:f>T33&lt;60%*DataInduk!$L$10</xm:f>
            <x14:dxf>
              <font>
                <color rgb="FFC00000"/>
              </font>
            </x14:dxf>
          </x14:cfRule>
          <x14:cfRule type="expression" priority="274" id="{0C46B990-0200-4BC4-986D-FF0B529B349A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613CA5C8-B32D-4840-B627-F47415100777}">
            <xm:f>T34&lt;60%*DataInduk!$L$10</xm:f>
            <x14:dxf>
              <font>
                <color rgb="FFC00000"/>
              </font>
            </x14:dxf>
          </x14:cfRule>
          <x14:cfRule type="expression" priority="272" id="{56C76E5A-B912-468A-A0CA-81FDEDD7487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1CEAD036-B4A5-4F2F-9BDA-3F8A9265FE56}">
            <xm:f>T35&lt;60%*DataInduk!$L$10</xm:f>
            <x14:dxf>
              <font>
                <color rgb="FFC00000"/>
              </font>
            </x14:dxf>
          </x14:cfRule>
          <x14:cfRule type="expression" priority="270" id="{0F04B1D7-7B3F-41CB-BA51-383542763B79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386EF28F-0BE5-4A7D-A028-63F97C3B37C7}">
            <xm:f>T36&lt;60%*DataInduk!$L$10</xm:f>
            <x14:dxf>
              <font>
                <color rgb="FFC00000"/>
              </font>
            </x14:dxf>
          </x14:cfRule>
          <x14:cfRule type="expression" priority="268" id="{96B62CF4-B8E1-4A2B-BADF-D071F83059AA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E822CB8D-BFBC-405E-B678-5E644C2F20FB}">
            <xm:f>T37&lt;60%*DataInduk!$L$10</xm:f>
            <x14:dxf>
              <font>
                <color rgb="FFC00000"/>
              </font>
            </x14:dxf>
          </x14:cfRule>
          <x14:cfRule type="expression" priority="266" id="{85F2B941-7785-4F23-B362-8300025CD1DC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1EB6D998-7983-4259-8BBF-E3F5FD37A6F5}">
            <xm:f>T38&lt;60%*DataInduk!$L$10</xm:f>
            <x14:dxf>
              <font>
                <color rgb="FFC00000"/>
              </font>
            </x14:dxf>
          </x14:cfRule>
          <x14:cfRule type="expression" priority="264" id="{901D472D-3795-4082-ABA0-953DEDE81350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A721D84-67DB-4E9F-9D64-BDE0952CE392}">
            <xm:f>T39&lt;60%*DataInduk!$L$10</xm:f>
            <x14:dxf>
              <font>
                <color rgb="FFC00000"/>
              </font>
            </x14:dxf>
          </x14:cfRule>
          <x14:cfRule type="expression" priority="262" id="{14C9D8E0-CD57-4953-8D03-F86B659BD923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BC14A74D-E8E7-44BA-A4D0-1DDCCADAC73F}">
            <xm:f>T40&lt;60%*DataInduk!$L$10</xm:f>
            <x14:dxf>
              <font>
                <color rgb="FFC00000"/>
              </font>
            </x14:dxf>
          </x14:cfRule>
          <x14:cfRule type="expression" priority="260" id="{593619A1-5A85-4D1D-BA2B-DA22F9BAA035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AFF1264B-08AF-4B20-8600-1D4A63C035AE}">
            <xm:f>T41&lt;60%*DataInduk!$L$10</xm:f>
            <x14:dxf>
              <font>
                <color rgb="FFC00000"/>
              </font>
            </x14:dxf>
          </x14:cfRule>
          <x14:cfRule type="expression" priority="258" id="{83D5A573-7365-4CCF-9DAB-F52BFA1A573C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8D7BF41-9094-4847-934F-0BD9AB4E4B50}">
            <xm:f>T42&lt;60%*DataInduk!$L$10</xm:f>
            <x14:dxf>
              <font>
                <color rgb="FFC00000"/>
              </font>
            </x14:dxf>
          </x14:cfRule>
          <x14:cfRule type="expression" priority="256" id="{26A18E78-6DDF-4A56-9970-AD6B22E65955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702F3EA4-299C-494B-9A04-455E8FCFC348}">
            <xm:f>T43&lt;60%*DataInduk!$L$10</xm:f>
            <x14:dxf>
              <font>
                <color rgb="FFC00000"/>
              </font>
            </x14:dxf>
          </x14:cfRule>
          <x14:cfRule type="expression" priority="254" id="{B53E4924-36E7-42D8-B774-E5ACE589E2B8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5847CDEB-8BAB-414B-AD71-237399C3DA4F}">
            <xm:f>T44&lt;60%*DataInduk!$L$10</xm:f>
            <x14:dxf>
              <font>
                <color rgb="FFC00000"/>
              </font>
            </x14:dxf>
          </x14:cfRule>
          <x14:cfRule type="expression" priority="252" id="{408EDD90-E310-40E6-B5D6-320B67CF9D75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6E5F3C75-82DF-4EBA-8E5F-71EFF499D88D}">
            <xm:f>T45&lt;60%*DataInduk!$L$10</xm:f>
            <x14:dxf>
              <font>
                <color rgb="FFC00000"/>
              </font>
            </x14:dxf>
          </x14:cfRule>
          <x14:cfRule type="expression" priority="250" id="{C571F85E-2B23-4D2F-9542-4BAA1C0C016D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49BA5AEE-B394-4B9B-8EDC-17446E8A01DF}">
            <xm:f>T46&lt;60%*DataInduk!$L$10</xm:f>
            <x14:dxf>
              <font>
                <color rgb="FFC00000"/>
              </font>
            </x14:dxf>
          </x14:cfRule>
          <x14:cfRule type="expression" priority="248" id="{ECBC1A42-2AEA-4628-AE92-00BED4CE3D2F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F3079980-89C5-448B-95EB-2096F66B91DA}">
            <xm:f>T47&lt;60%*DataInduk!$L$10</xm:f>
            <x14:dxf>
              <font>
                <color rgb="FFC00000"/>
              </font>
            </x14:dxf>
          </x14:cfRule>
          <x14:cfRule type="expression" priority="246" id="{7F3AE53B-1152-4729-A6C9-B1E64E33571D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77353C81-B066-4B59-B606-A9175A2A38AF}">
            <xm:f>T48&lt;60%*DataInduk!$L$10</xm:f>
            <x14:dxf>
              <font>
                <color rgb="FFC00000"/>
              </font>
            </x14:dxf>
          </x14:cfRule>
          <x14:cfRule type="expression" priority="244" id="{AD61B97A-BC8A-4A41-AA13-07189DC8D499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A7255B61-DCC0-496D-AC60-F29B72341260}">
            <xm:f>T19&lt;60%*DataInduk!$L$10</xm:f>
            <x14:dxf>
              <font>
                <color rgb="FFC00000"/>
              </font>
            </x14:dxf>
          </x14:cfRule>
          <x14:cfRule type="expression" priority="242" id="{A3882F81-743E-4C29-ACC6-01F70A8ACD81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C3339F85-5418-4C8A-B1AE-6DC47D3B4D24}">
            <xm:f>V9&lt;60%*DataInduk!$L$16</xm:f>
            <x14:dxf>
              <font>
                <color rgb="FFC00000"/>
              </font>
            </x14:dxf>
          </x14:cfRule>
          <x14:cfRule type="expression" priority="240" id="{AD773B37-123C-40B0-98F7-00DE7A9D7824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3B24B335-5229-4390-8627-A5442075FACA}">
            <xm:f>V10&lt;60%*DataInduk!$L$16</xm:f>
            <x14:dxf>
              <font>
                <color rgb="FFC00000"/>
              </font>
            </x14:dxf>
          </x14:cfRule>
          <x14:cfRule type="expression" priority="238" id="{A5468C75-D2C1-4E94-A9CF-0116ECB4DCE2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A093980B-4BBE-4188-98FB-BF124888530A}">
            <xm:f>V11&lt;60%*DataInduk!$L$16</xm:f>
            <x14:dxf>
              <font>
                <color rgb="FFC00000"/>
              </font>
            </x14:dxf>
          </x14:cfRule>
          <x14:cfRule type="expression" priority="236" id="{4EC2E3CB-3E39-4115-86A9-D68DAC76C6B1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7A21278-DC50-4300-B492-58A98B77D4EC}">
            <xm:f>V12&lt;60%*DataInduk!$L$16</xm:f>
            <x14:dxf>
              <font>
                <color rgb="FFC00000"/>
              </font>
            </x14:dxf>
          </x14:cfRule>
          <x14:cfRule type="expression" priority="234" id="{908B1171-B8C1-49C4-9A59-529D043A2621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96318E6C-FA5E-4E39-87BF-EFE2129CCB27}">
            <xm:f>V13&lt;60%*DataInduk!$L$16</xm:f>
            <x14:dxf>
              <font>
                <color rgb="FFC00000"/>
              </font>
            </x14:dxf>
          </x14:cfRule>
          <x14:cfRule type="expression" priority="232" id="{2D0890D3-04E3-4835-AB08-588178CBEC93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9DE31E3-8598-406C-B061-0953068D8A2A}">
            <xm:f>V14&lt;60%*DataInduk!$L$16</xm:f>
            <x14:dxf>
              <font>
                <color rgb="FFC00000"/>
              </font>
            </x14:dxf>
          </x14:cfRule>
          <x14:cfRule type="expression" priority="230" id="{3C510747-B33C-4E2D-A799-CC9FD6405ADC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F8A4ADB3-5544-4453-852F-E06FB01C7EFE}">
            <xm:f>V15&lt;60%*DataInduk!$L$16</xm:f>
            <x14:dxf>
              <font>
                <color rgb="FFC00000"/>
              </font>
            </x14:dxf>
          </x14:cfRule>
          <x14:cfRule type="expression" priority="228" id="{4618B8A1-F6CE-4725-9E1E-12BFC36D5753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43ECE821-A909-4FAA-A213-540CF2453085}">
            <xm:f>V16&lt;60%*DataInduk!$L$16</xm:f>
            <x14:dxf>
              <font>
                <color rgb="FFC00000"/>
              </font>
            </x14:dxf>
          </x14:cfRule>
          <x14:cfRule type="expression" priority="226" id="{F04E6DD0-E062-40B4-8706-6BF452D99C50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6A4ADFD-131D-4005-8386-9DEB9DF9FBE4}">
            <xm:f>V17&lt;60%*DataInduk!$L$16</xm:f>
            <x14:dxf>
              <font>
                <color rgb="FFC00000"/>
              </font>
            </x14:dxf>
          </x14:cfRule>
          <x14:cfRule type="expression" priority="224" id="{E5F518E7-F7BB-47EF-866A-1E3F0CADC0D1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43FFFE9B-9B00-4BAD-A566-988CD0EBAA82}">
            <xm:f>V18&lt;60%*DataInduk!$L$16</xm:f>
            <x14:dxf>
              <font>
                <color rgb="FFC00000"/>
              </font>
            </x14:dxf>
          </x14:cfRule>
          <x14:cfRule type="expression" priority="222" id="{BA3066B7-CB12-4C26-A861-358575A5244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B9427A8F-E982-4F62-94B5-3CEC012DD40B}">
            <xm:f>V20&lt;60%*DataInduk!$L$16</xm:f>
            <x14:dxf>
              <font>
                <color rgb="FFC00000"/>
              </font>
            </x14:dxf>
          </x14:cfRule>
          <x14:cfRule type="expression" priority="220" id="{271F9165-8A7B-478C-8C66-552E0FCA73AB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21DB6C1-FCC5-43DE-AB6C-07DA236AB980}">
            <xm:f>V21&lt;60%*DataInduk!$L$16</xm:f>
            <x14:dxf>
              <font>
                <color rgb="FFC00000"/>
              </font>
            </x14:dxf>
          </x14:cfRule>
          <x14:cfRule type="expression" priority="218" id="{3F075FA6-45D7-492D-B0BC-9042BF07EA0D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A3B79022-DA47-4084-A6EA-F0DDD971CBE4}">
            <xm:f>V22&lt;60%*DataInduk!$L$16</xm:f>
            <x14:dxf>
              <font>
                <color rgb="FFC00000"/>
              </font>
            </x14:dxf>
          </x14:cfRule>
          <x14:cfRule type="expression" priority="216" id="{E3C0ECFB-3355-4C82-88CF-22BDFCF38360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CCFF2EEA-F32E-4854-A09A-EE9ABCD562D2}">
            <xm:f>V23&lt;60%*DataInduk!$L$16</xm:f>
            <x14:dxf>
              <font>
                <color rgb="FFC00000"/>
              </font>
            </x14:dxf>
          </x14:cfRule>
          <x14:cfRule type="expression" priority="214" id="{1F012570-532E-4124-8A3F-678E7D52A46B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BA79E609-E8B8-439A-9D1C-6E1D1226BE0E}">
            <xm:f>V24&lt;60%*DataInduk!$L$16</xm:f>
            <x14:dxf>
              <font>
                <color rgb="FFC00000"/>
              </font>
            </x14:dxf>
          </x14:cfRule>
          <x14:cfRule type="expression" priority="212" id="{EC7A9FAD-EC31-4A94-95DC-138AEFC28E88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242D608E-17A8-4C48-923D-465F53767BF6}">
            <xm:f>V25&lt;60%*DataInduk!$L$16</xm:f>
            <x14:dxf>
              <font>
                <color rgb="FFC00000"/>
              </font>
            </x14:dxf>
          </x14:cfRule>
          <x14:cfRule type="expression" priority="210" id="{8647A96C-E30B-46B2-AD68-250F5EA50F96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24E0CC6C-325D-4309-A7AF-C94590E2668E}">
            <xm:f>V26&lt;60%*DataInduk!$L$16</xm:f>
            <x14:dxf>
              <font>
                <color rgb="FFC00000"/>
              </font>
            </x14:dxf>
          </x14:cfRule>
          <x14:cfRule type="expression" priority="208" id="{15F61F68-3004-4771-86B3-EBE0B6417907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23DC3639-DF31-4E26-BCD6-59E711EEFADE}">
            <xm:f>V27&lt;60%*DataInduk!$L$16</xm:f>
            <x14:dxf>
              <font>
                <color rgb="FFC00000"/>
              </font>
            </x14:dxf>
          </x14:cfRule>
          <x14:cfRule type="expression" priority="206" id="{0C606688-0CF2-4490-888F-A2FA21A407A4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F23DAE75-F8CA-40B7-AB9D-03681AE912B3}">
            <xm:f>V28&lt;60%*DataInduk!$L$10</xm:f>
            <x14:dxf>
              <font>
                <color rgb="FFC00000"/>
              </font>
            </x14:dxf>
          </x14:cfRule>
          <x14:cfRule type="expression" priority="204" id="{AB334D9C-FEB6-4E9E-97DC-9128B2351FD0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2604B06B-A521-466D-9015-7012E007C9D5}">
            <xm:f>V29&lt;60%*DataInduk!$L$16</xm:f>
            <x14:dxf>
              <font>
                <color rgb="FFC00000"/>
              </font>
            </x14:dxf>
          </x14:cfRule>
          <x14:cfRule type="expression" priority="202" id="{2E5670A4-CE68-4E23-9C14-25EEFD81F1C8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959EF851-4A91-473A-B72B-3D937A9B0A24}">
            <xm:f>V30&lt;60%*DataInduk!$L$16</xm:f>
            <x14:dxf>
              <font>
                <color rgb="FFC00000"/>
              </font>
            </x14:dxf>
          </x14:cfRule>
          <x14:cfRule type="expression" priority="200" id="{C732D5FC-788D-4FE0-90A0-0CC38FC63215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F488C2C5-7D31-4817-A03E-D7F5863DD052}">
            <xm:f>V31&lt;60%*DataInduk!$L$16</xm:f>
            <x14:dxf>
              <font>
                <color rgb="FFC00000"/>
              </font>
            </x14:dxf>
          </x14:cfRule>
          <x14:cfRule type="expression" priority="198" id="{FB73D265-9D6E-479D-BE1E-FA6DF3B25071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0DC4EA36-7D33-4D7A-BB31-98DB41A594BB}">
            <xm:f>V32&lt;60%*DataInduk!$L$16</xm:f>
            <x14:dxf>
              <font>
                <color rgb="FFC00000"/>
              </font>
            </x14:dxf>
          </x14:cfRule>
          <x14:cfRule type="expression" priority="196" id="{C220BA52-C152-492C-AFBE-2D62DD6FD027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29BF0C5-16E5-49BE-9A51-E3D92FCB6486}">
            <xm:f>V33&lt;60%*DataInduk!$L$16</xm:f>
            <x14:dxf>
              <font>
                <color rgb="FFC00000"/>
              </font>
            </x14:dxf>
          </x14:cfRule>
          <x14:cfRule type="expression" priority="194" id="{87FFC4F0-10C0-4A30-A2D3-035C04458739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8BEA99C9-78EB-467C-82B1-7549DCEFA6BA}">
            <xm:f>V34&lt;60%*DataInduk!$L$16</xm:f>
            <x14:dxf>
              <font>
                <color rgb="FFC00000"/>
              </font>
            </x14:dxf>
          </x14:cfRule>
          <x14:cfRule type="expression" priority="192" id="{A8D90149-0B26-49D6-8C7B-2653E9391514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F60DC3E-6C3D-47B9-9372-05F803D99BF2}">
            <xm:f>V35&lt;60%*DataInduk!$L$16</xm:f>
            <x14:dxf>
              <font>
                <color rgb="FFC00000"/>
              </font>
            </x14:dxf>
          </x14:cfRule>
          <x14:cfRule type="expression" priority="190" id="{B3335CE2-848D-43C0-BF63-10774E0F0A00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4B8EDA21-BDA2-430A-9C81-4CC06E6966CF}">
            <xm:f>V36&lt;60%*DataInduk!$L$16</xm:f>
            <x14:dxf>
              <font>
                <color rgb="FFC00000"/>
              </font>
            </x14:dxf>
          </x14:cfRule>
          <x14:cfRule type="expression" priority="188" id="{44639F6A-1BA8-438D-9963-48E301E0C6DF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86CEEA2-2E8F-4B63-81F8-2D638E752EDD}">
            <xm:f>V37&lt;60%*DataInduk!$L$10</xm:f>
            <x14:dxf>
              <font>
                <color rgb="FFC00000"/>
              </font>
            </x14:dxf>
          </x14:cfRule>
          <x14:cfRule type="expression" priority="186" id="{D9AE8822-C90B-4527-941B-5C79D45516FC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F17EC9AA-A932-45BA-92BD-72D8C68280DA}">
            <xm:f>V38&lt;60%*DataInduk!$L$16</xm:f>
            <x14:dxf>
              <font>
                <color rgb="FFC00000"/>
              </font>
            </x14:dxf>
          </x14:cfRule>
          <x14:cfRule type="expression" priority="184" id="{31F2D02E-C05A-44DF-8103-281848B31DB0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616A03F5-CB98-426D-98C7-436AE19ED49D}">
            <xm:f>V39&lt;60%*DataInduk!$L$16</xm:f>
            <x14:dxf>
              <font>
                <color rgb="FFC00000"/>
              </font>
            </x14:dxf>
          </x14:cfRule>
          <x14:cfRule type="expression" priority="182" id="{F7787CE4-2289-438C-8241-E420206CCD40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C70DA8F0-515C-4155-A258-8EED17F6AD27}">
            <xm:f>V40&lt;60%*DataInduk!$L$16</xm:f>
            <x14:dxf>
              <font>
                <color rgb="FFC00000"/>
              </font>
            </x14:dxf>
          </x14:cfRule>
          <x14:cfRule type="expression" priority="180" id="{E46A456A-C993-41DA-A6EB-3139E2F77752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61B3672-12F2-49B8-AB36-2F73B4610B92}">
            <xm:f>V41&lt;60%*DataInduk!$L$16</xm:f>
            <x14:dxf>
              <font>
                <color rgb="FFC00000"/>
              </font>
            </x14:dxf>
          </x14:cfRule>
          <x14:cfRule type="expression" priority="178" id="{AEEDDDE0-0932-4A12-A121-50A180667D97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ADC842CE-3E07-45C6-A2A5-676B1A72FBCF}">
            <xm:f>V42&lt;60%*DataInduk!$L$16</xm:f>
            <x14:dxf>
              <font>
                <color rgb="FFC00000"/>
              </font>
            </x14:dxf>
          </x14:cfRule>
          <x14:cfRule type="expression" priority="176" id="{B24DEB16-9973-4CEC-96B9-0A0B3D300556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F2B60EF4-62FA-4565-8A43-AA3BDA09A256}">
            <xm:f>V43&lt;60%*DataInduk!$L$16</xm:f>
            <x14:dxf>
              <font>
                <color rgb="FFC00000"/>
              </font>
            </x14:dxf>
          </x14:cfRule>
          <x14:cfRule type="expression" priority="174" id="{9144A908-C261-40C4-9387-F286F10088B3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7E090CEE-F636-44EF-900B-C7431A0C1C14}">
            <xm:f>V44&lt;60%*DataInduk!$L$16</xm:f>
            <x14:dxf>
              <font>
                <color rgb="FFC00000"/>
              </font>
            </x14:dxf>
          </x14:cfRule>
          <x14:cfRule type="expression" priority="172" id="{B633CE4F-BF6A-4C87-8B05-D50B06F54C4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C27ECC1-D16E-44A4-84BB-2D2A26C9A901}">
            <xm:f>V45&lt;60%*DataInduk!$L$16</xm:f>
            <x14:dxf>
              <font>
                <color rgb="FFC00000"/>
              </font>
            </x14:dxf>
          </x14:cfRule>
          <x14:cfRule type="expression" priority="170" id="{3281C7B7-05B2-440E-81B9-36CA9820754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96515AB1-E614-4C7D-9428-839010846232}">
            <xm:f>V46&lt;60%*DataInduk!$L$16</xm:f>
            <x14:dxf>
              <font>
                <color rgb="FFC00000"/>
              </font>
            </x14:dxf>
          </x14:cfRule>
          <x14:cfRule type="expression" priority="168" id="{80A92ABF-8BA5-436F-8F56-9425F0410B73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1AEC52A-7E77-4C3B-8029-8609E0D9A955}">
            <xm:f>V47&lt;60%*DataInduk!$L$16</xm:f>
            <x14:dxf>
              <font>
                <color rgb="FFC00000"/>
              </font>
            </x14:dxf>
          </x14:cfRule>
          <x14:cfRule type="expression" priority="166" id="{A4E091AD-DF9D-4F24-B4A0-1D9F20C281C5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82031E10-9CA2-4EE8-AEA9-BD52A9135462}">
            <xm:f>V48&lt;60%*DataInduk!$L$16</xm:f>
            <x14:dxf>
              <font>
                <color rgb="FFC00000"/>
              </font>
            </x14:dxf>
          </x14:cfRule>
          <x14:cfRule type="expression" priority="164" id="{3A3EE099-2C1D-40B2-AEDC-4E0F1BFD1CDD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87DB8CAE-F2D1-49FF-BAFA-D2D974B01362}">
            <xm:f>V19&lt;60%*DataInduk!$L$16</xm:f>
            <x14:dxf>
              <font>
                <color rgb="FFC00000"/>
              </font>
            </x14:dxf>
          </x14:cfRule>
          <x14:cfRule type="expression" priority="162" id="{EF791C56-803F-4AFA-A33D-12A4C32196FC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EE854273-A0AB-4882-ADFD-BB5DCB9815E4}">
            <xm:f>W9&lt;60%*DataInduk!$L$18</xm:f>
            <x14:dxf>
              <font>
                <color rgb="FFC00000"/>
              </font>
            </x14:dxf>
          </x14:cfRule>
          <x14:cfRule type="expression" priority="160" id="{9F91F359-EBE9-4E62-96EA-177CE66C639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614B2F37-EE80-4898-952C-8C4070EC712E}">
            <xm:f>W10&lt;60%*DataInduk!$L$18</xm:f>
            <x14:dxf>
              <font>
                <color rgb="FFC00000"/>
              </font>
            </x14:dxf>
          </x14:cfRule>
          <x14:cfRule type="expression" priority="158" id="{9E066344-C231-4D5F-9EA8-73CBED965606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FE16BE44-0360-4C15-AF3F-37E0397321A1}">
            <xm:f>W11&lt;60%*DataInduk!$L$18</xm:f>
            <x14:dxf>
              <font>
                <color rgb="FFC00000"/>
              </font>
            </x14:dxf>
          </x14:cfRule>
          <x14:cfRule type="expression" priority="156" id="{10660E65-B1A4-4C87-BDB9-6151061209EB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8ED8742-8C01-46A4-8970-EC4B7F7059A5}">
            <xm:f>W12&lt;60%*DataInduk!$L$18</xm:f>
            <x14:dxf>
              <font>
                <color rgb="FFC00000"/>
              </font>
            </x14:dxf>
          </x14:cfRule>
          <x14:cfRule type="expression" priority="154" id="{CCC1D286-7AF4-470D-90F8-BB5253D85427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32D31EE8-6355-4497-8863-57043EFD8DD1}">
            <xm:f>W13&lt;60%*DataInduk!$L$18</xm:f>
            <x14:dxf>
              <font>
                <color rgb="FFC00000"/>
              </font>
            </x14:dxf>
          </x14:cfRule>
          <x14:cfRule type="expression" priority="152" id="{ECE28825-F440-4166-9A61-41DD8D61E75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956905A-07DE-48AF-AC34-8B6AFD82E47E}">
            <xm:f>W14&lt;60%*DataInduk!$L$18</xm:f>
            <x14:dxf>
              <font>
                <color rgb="FFC00000"/>
              </font>
            </x14:dxf>
          </x14:cfRule>
          <x14:cfRule type="expression" priority="150" id="{4D7DE6A5-705F-48DC-A8AB-D4632AF68B30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BA13554A-013B-424C-87A6-90ECF4D13E5E}">
            <xm:f>W15&lt;60%*DataInduk!$L$18</xm:f>
            <x14:dxf>
              <font>
                <color rgb="FFC00000"/>
              </font>
            </x14:dxf>
          </x14:cfRule>
          <x14:cfRule type="expression" priority="148" id="{0F9CE312-41DD-4019-A00E-D6846391ED21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3B1FD705-5FB4-4897-A049-E0A80026E915}">
            <xm:f>W16&lt;60%*DataInduk!$L$18</xm:f>
            <x14:dxf>
              <font>
                <color rgb="FFC00000"/>
              </font>
            </x14:dxf>
          </x14:cfRule>
          <x14:cfRule type="expression" priority="146" id="{D84113EE-FCA7-4204-9D98-9EE5BD9DF55E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D3E821F-504F-4DE4-81BD-2808A7668A20}">
            <xm:f>W17&lt;60%*DataInduk!$L$18</xm:f>
            <x14:dxf>
              <font>
                <color rgb="FFC00000"/>
              </font>
            </x14:dxf>
          </x14:cfRule>
          <x14:cfRule type="expression" priority="144" id="{EB335699-99D7-4851-8CFE-797BC0E4C3DC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8F58A3F5-0CE1-41C2-BBB3-29AA18F2FA1C}">
            <xm:f>W18&lt;60%*DataInduk!$L$18</xm:f>
            <x14:dxf>
              <font>
                <color rgb="FFC00000"/>
              </font>
            </x14:dxf>
          </x14:cfRule>
          <x14:cfRule type="expression" priority="142" id="{513B86D4-F82F-4A00-B350-DBA6A4F55984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4761106D-E0AC-486F-B570-467F737370E6}">
            <xm:f>W20&lt;60%*DataInduk!$L$18</xm:f>
            <x14:dxf>
              <font>
                <color rgb="FFC00000"/>
              </font>
            </x14:dxf>
          </x14:cfRule>
          <x14:cfRule type="expression" priority="140" id="{45C251A5-14D6-4B33-95DD-55FED26929F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F822FAE8-102B-4D8A-ADD6-A84ECE366F98}">
            <xm:f>W21&lt;60%*DataInduk!$L$18</xm:f>
            <x14:dxf>
              <font>
                <color rgb="FFC00000"/>
              </font>
            </x14:dxf>
          </x14:cfRule>
          <x14:cfRule type="expression" priority="138" id="{73FDCDF2-3131-4EB9-8A8A-12BF3F2F0000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2F1349C9-E0A9-4148-9783-B0EEBC9FBA0C}">
            <xm:f>W22&lt;60%*DataInduk!$L$18</xm:f>
            <x14:dxf>
              <font>
                <color rgb="FFC00000"/>
              </font>
            </x14:dxf>
          </x14:cfRule>
          <x14:cfRule type="expression" priority="136" id="{B6F3B010-FC8C-4397-B947-5506B503A66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45D69D20-80A9-4385-911F-1CBB642F2CE1}">
            <xm:f>W23&lt;60%*DataInduk!$L$18</xm:f>
            <x14:dxf>
              <font>
                <color rgb="FFC00000"/>
              </font>
            </x14:dxf>
          </x14:cfRule>
          <x14:cfRule type="expression" priority="134" id="{4DCAC4A2-1A5C-4F93-AC58-30664C080F1D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B221B62A-9155-4D94-9F82-C33663DD7D96}">
            <xm:f>W24&lt;60%*DataInduk!$L$18</xm:f>
            <x14:dxf>
              <font>
                <color rgb="FFC00000"/>
              </font>
            </x14:dxf>
          </x14:cfRule>
          <x14:cfRule type="expression" priority="132" id="{692D5CCC-CA11-4DE3-8D1B-FDBA3554EE8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51D1F3C5-72F8-4692-9D15-62424A4E05BC}">
            <xm:f>W25&lt;60%*DataInduk!$L$18</xm:f>
            <x14:dxf>
              <font>
                <color rgb="FFC00000"/>
              </font>
            </x14:dxf>
          </x14:cfRule>
          <x14:cfRule type="expression" priority="130" id="{21B021A8-1093-401A-8D1A-8CCBA052D1AD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CBBA020A-4872-43F4-BD49-2C55F96D2945}">
            <xm:f>W26&lt;60%*DataInduk!$L$18</xm:f>
            <x14:dxf>
              <font>
                <color rgb="FFC00000"/>
              </font>
            </x14:dxf>
          </x14:cfRule>
          <x14:cfRule type="expression" priority="128" id="{EE3830C0-129D-477F-8F94-E9C04C9A2595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38A053CC-E1AC-4372-944D-17CD57CF76CE}">
            <xm:f>W27&lt;60%*DataInduk!$L$18</xm:f>
            <x14:dxf>
              <font>
                <color rgb="FFC00000"/>
              </font>
            </x14:dxf>
          </x14:cfRule>
          <x14:cfRule type="expression" priority="126" id="{4EA6A712-B0FE-40AD-BF1E-827373E479FC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2BFA2306-08D8-4C27-8F24-2B53E4262A1D}">
            <xm:f>W28&lt;60%*DataInduk!$L$18</xm:f>
            <x14:dxf>
              <font>
                <color rgb="FFC00000"/>
              </font>
            </x14:dxf>
          </x14:cfRule>
          <x14:cfRule type="expression" priority="124" id="{79CBDD74-5D72-4DDD-976B-8A81D6052A4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D9547D39-733E-4EF9-AC90-996F6F1A0368}">
            <xm:f>W29&lt;60%*DataInduk!$L$18</xm:f>
            <x14:dxf>
              <font>
                <color rgb="FFC00000"/>
              </font>
            </x14:dxf>
          </x14:cfRule>
          <x14:cfRule type="expression" priority="122" id="{23FC8106-E398-4119-93DC-CF4832B1F71B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A6129323-73BA-41DD-A093-A83DB1D24A99}">
            <xm:f>W30&lt;60%*DataInduk!$L$18</xm:f>
            <x14:dxf>
              <font>
                <color rgb="FFC00000"/>
              </font>
            </x14:dxf>
          </x14:cfRule>
          <x14:cfRule type="expression" priority="120" id="{E7C543B7-5B23-44F6-9FED-D3610DE9BAB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F464A8D5-E52F-4FA6-93B4-B56F2ED844F7}">
            <xm:f>W31&lt;60%*DataInduk!$L$18</xm:f>
            <x14:dxf>
              <font>
                <color rgb="FFC00000"/>
              </font>
            </x14:dxf>
          </x14:cfRule>
          <x14:cfRule type="expression" priority="118" id="{26C2C931-B96E-493F-A9A1-8658EE580702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BBF45BA-9BFB-4789-8ECF-55F0601B443F}">
            <xm:f>W32&lt;60%*DataInduk!$L$18</xm:f>
            <x14:dxf>
              <font>
                <color rgb="FFC00000"/>
              </font>
            </x14:dxf>
          </x14:cfRule>
          <x14:cfRule type="expression" priority="116" id="{14F2F0AF-B6CB-45C6-988C-636EFFFA0E81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983E2BD9-A405-43F4-8FEF-D33125858CDE}">
            <xm:f>W33&lt;60%*DataInduk!$L$18</xm:f>
            <x14:dxf>
              <font>
                <color rgb="FFC00000"/>
              </font>
            </x14:dxf>
          </x14:cfRule>
          <x14:cfRule type="expression" priority="114" id="{8690D1B4-C609-470B-8FEF-1527FBF1FA37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4914B9A9-B8CF-4D6B-8C23-EA63EB4DE04A}">
            <xm:f>W34&lt;60%*DataInduk!$L$18</xm:f>
            <x14:dxf>
              <font>
                <color rgb="FFC00000"/>
              </font>
            </x14:dxf>
          </x14:cfRule>
          <x14:cfRule type="expression" priority="112" id="{18B65741-8043-4E00-8E94-5DCA711344F1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833B5BFB-0A35-4EAD-AE61-1E3E1CF25B5C}">
            <xm:f>W35&lt;60%*DataInduk!$L$18</xm:f>
            <x14:dxf>
              <font>
                <color rgb="FFC00000"/>
              </font>
            </x14:dxf>
          </x14:cfRule>
          <x14:cfRule type="expression" priority="110" id="{707B15BC-6688-4286-80A5-DDAE95F0162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4278409A-9ECE-41A5-A801-4039B712F86F}">
            <xm:f>W36&lt;60%*DataInduk!$L$18</xm:f>
            <x14:dxf>
              <font>
                <color rgb="FFC00000"/>
              </font>
            </x14:dxf>
          </x14:cfRule>
          <x14:cfRule type="expression" priority="108" id="{33841649-4508-4216-9A6F-2B54002C3E3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D8E9EBE7-1518-49D7-8A7F-4DE5D1A873CE}">
            <xm:f>W37&lt;60%*DataInduk!$L$18</xm:f>
            <x14:dxf>
              <font>
                <color rgb="FFC00000"/>
              </font>
            </x14:dxf>
          </x14:cfRule>
          <x14:cfRule type="expression" priority="106" id="{CEFB7520-9127-498D-BAEC-E5FE2B988B74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114FD6ED-95B2-48F9-8589-A12588708CED}">
            <xm:f>W38&lt;60%*DataInduk!$L$18</xm:f>
            <x14:dxf>
              <font>
                <color rgb="FFC00000"/>
              </font>
            </x14:dxf>
          </x14:cfRule>
          <x14:cfRule type="expression" priority="104" id="{AEE73251-20B7-43A1-9FC8-C3FE08284B4A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A48E23BA-F8B6-46B3-BB9D-E4B4DD59E612}">
            <xm:f>W39&lt;60%*DataInduk!$L$18</xm:f>
            <x14:dxf>
              <font>
                <color rgb="FFC00000"/>
              </font>
            </x14:dxf>
          </x14:cfRule>
          <x14:cfRule type="expression" priority="102" id="{C083CE1F-9713-49C8-A9BC-790FEC6929A7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8C9EE27-D0EB-467F-B1E0-B2D8369ADBF5}">
            <xm:f>W40&lt;60%*DataInduk!$L$18</xm:f>
            <x14:dxf>
              <font>
                <color rgb="FFC00000"/>
              </font>
            </x14:dxf>
          </x14:cfRule>
          <x14:cfRule type="expression" priority="100" id="{5C2C2F05-6714-43AD-8136-FB77579AD938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07F0AB00-9D35-4394-A3F3-888DD8A00078}">
            <xm:f>W41&lt;60%*DataInduk!$L$18</xm:f>
            <x14:dxf>
              <font>
                <color rgb="FFC00000"/>
              </font>
            </x14:dxf>
          </x14:cfRule>
          <x14:cfRule type="expression" priority="98" id="{E181049A-4991-40D7-978E-0E7448E98577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04573AB5-1B7A-4791-A979-739B6B1DAA39}">
            <xm:f>W42&lt;60%*DataInduk!$L$18</xm:f>
            <x14:dxf>
              <font>
                <color rgb="FFC00000"/>
              </font>
            </x14:dxf>
          </x14:cfRule>
          <x14:cfRule type="expression" priority="96" id="{55A2AD8F-64D6-48EC-8980-EFB71CD370D7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A3C118F8-1B69-4A08-90E1-1AB995F9BA0F}">
            <xm:f>W43&lt;60%*DataInduk!$L$18</xm:f>
            <x14:dxf>
              <font>
                <color rgb="FFC00000"/>
              </font>
            </x14:dxf>
          </x14:cfRule>
          <x14:cfRule type="expression" priority="94" id="{088AEE93-B0C8-4B73-BDF6-E44B3118475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6E8FA3A9-027C-4E62-B389-EB4B7ECAEC1F}">
            <xm:f>W44&lt;60%*DataInduk!$L$18</xm:f>
            <x14:dxf>
              <font>
                <color rgb="FFC00000"/>
              </font>
            </x14:dxf>
          </x14:cfRule>
          <x14:cfRule type="expression" priority="92" id="{1CB0244E-3DF3-4C2A-A6C4-A481F00F7181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E3023805-91BB-4DD1-AE2E-B764C7AC0C8E}">
            <xm:f>W45&lt;60%*DataInduk!$L$18</xm:f>
            <x14:dxf>
              <font>
                <color rgb="FFC00000"/>
              </font>
            </x14:dxf>
          </x14:cfRule>
          <x14:cfRule type="expression" priority="90" id="{4AFB43C3-7A0D-4CCA-9415-5D834598970F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1AB99227-B952-4BBF-A775-8C55B2EB7E3E}">
            <xm:f>W46&lt;60%*DataInduk!$L$18</xm:f>
            <x14:dxf>
              <font>
                <color rgb="FFC00000"/>
              </font>
            </x14:dxf>
          </x14:cfRule>
          <x14:cfRule type="expression" priority="88" id="{71C08E6F-9220-4E8D-97DF-AA2C7151D638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3A837450-50C2-4CDC-95AB-7E6D71224A31}">
            <xm:f>W47&lt;60%*DataInduk!$L$18</xm:f>
            <x14:dxf>
              <font>
                <color rgb="FFC00000"/>
              </font>
            </x14:dxf>
          </x14:cfRule>
          <x14:cfRule type="expression" priority="86" id="{7B86466B-A0FB-4F16-8061-6DDA54968ECE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C1C9BE51-0353-45D2-83E3-EC7BA1DF910D}">
            <xm:f>W48&lt;60%*DataInduk!$L$18</xm:f>
            <x14:dxf>
              <font>
                <color rgb="FFC00000"/>
              </font>
            </x14:dxf>
          </x14:cfRule>
          <x14:cfRule type="expression" priority="84" id="{579DACEC-696C-456F-9CD6-6B6457B47206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37ACF5DB-6294-4F88-BD15-980F9619566A}">
            <xm:f>W19&lt;60%*DataInduk!$L$18</xm:f>
            <x14:dxf>
              <font>
                <color rgb="FFC00000"/>
              </font>
            </x14:dxf>
          </x14:cfRule>
          <x14:cfRule type="expression" priority="82" id="{B5D00C85-07AC-4C69-94D2-CDA2FC913F48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 t="str">
        <f>IF(W3="","","SUB")</f>
        <v>SUB</v>
      </c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IF(W3="","",IF(OR(DataInduk!$D$35="",DataInduk!$D$35=1),IF(LEN(DataInduk!$D$29)&gt;2,LEFT(DataInduk!$D$29,2),DataInduk!$D$29)&amp;"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IF(DataInduk!$D$35&lt;6,"",(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IF(DataInduk!$D$35&lt;6,"",(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IF(DataInduk!$D$35&lt;6,"",(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IF(DataInduk!$D$35&lt;6,"",(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IF(W3="","","Rekap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")&amp;IF(DataInduk!$D$31="Putra","Putra",IF(DataInduk!$D$31="Putri","Putri","")))))</f>
        <v>Rekap Nilai Pelajaran Maddah1 Santri Kelas 3F Putra</v>
      </c>
      <c r="N5" s="59" t="str">
        <f>IF(W3="","",IF(DataInduk!$H$4="Pesantren","Wali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"&amp;DataInduk!$D$49)</f>
        <v xml:space="preserve">Wali Kelas 3F Pa : </v>
      </c>
      <c r="O5" s="59"/>
      <c r="X5" s="59" t="str">
        <f>IF(W3="","",IF(DataInduk!$H$4="Pesantren","Pengampu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IF('DN1'!G53="","",'DN1'!G53)</f>
        <v/>
      </c>
      <c r="C9" s="45"/>
      <c r="D9" s="52" t="str">
        <f>IF('DN1'!N53="","",'DN1'!N53)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IF(KD1F!Z9="","",(KD1F!Z9/(IF(OR(DataInduk!$L$8="",DataInduk!$L$8=0),1,DataInduk!$L$8)))*100*(IF(OR(DataInduk!$J$8="",DataInduk!$J$8=0),0.01,DataInduk!$J$8)))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IF('DN1'!G54="","",'DN1'!G54)</f>
        <v/>
      </c>
      <c r="C10" s="47"/>
      <c r="D10" s="48" t="str">
        <f>IF('DN1'!N54="","",'DN1'!N54)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IF(KD1F!Z10="","",(KD1F!Z10/(IF(OR(DataInduk!$L$8="",DataInduk!$L$8=0),1,DataInduk!$L$8)))*100*(IF(OR(DataInduk!$J$8="",DataInduk!$J$8=0),0.01,DataInduk!$J$8)))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IF('DN1'!G55="","",'DN1'!G55)</f>
        <v/>
      </c>
      <c r="C11" s="45"/>
      <c r="D11" s="52" t="str">
        <f>IF('DN1'!N55="","",'DN1'!N55)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IF(KD1F!Z11="","",(KD1F!Z11/(IF(OR(DataInduk!$L$8="",DataInduk!$L$8=0),1,DataInduk!$L$8)))*100*(IF(OR(DataInduk!$J$8="",DataInduk!$J$8=0),0.01,DataInduk!$J$8)))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IF('DN1'!G56="","",'DN1'!G56)</f>
        <v/>
      </c>
      <c r="C12" s="47"/>
      <c r="D12" s="48" t="str">
        <f>IF('DN1'!N56="","",'DN1'!N56)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IF(KD1F!Z12="","",(KD1F!Z12/(IF(OR(DataInduk!$L$8="",DataInduk!$L$8=0),1,DataInduk!$L$8)))*100*(IF(OR(DataInduk!$J$8="",DataInduk!$J$8=0),0.01,DataInduk!$J$8)))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IF('DN1'!G57="","",'DN1'!G57)</f>
        <v/>
      </c>
      <c r="C13" s="45"/>
      <c r="D13" s="52" t="str">
        <f>IF('DN1'!N57="","",'DN1'!N57)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IF(KD1F!Z13="","",(KD1F!Z13/(IF(OR(DataInduk!$L$8="",DataInduk!$L$8=0),1,DataInduk!$L$8)))*100*(IF(OR(DataInduk!$J$8="",DataInduk!$J$8=0),0.01,DataInduk!$J$8)))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IF('DN1'!G58="","",'DN1'!G58)</f>
        <v/>
      </c>
      <c r="C14" s="47"/>
      <c r="D14" s="48" t="str">
        <f>IF('DN1'!N58="","",'DN1'!N58)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IF(KD1F!Z14="","",(KD1F!Z14/(IF(OR(DataInduk!$L$8="",DataInduk!$L$8=0),1,DataInduk!$L$8)))*100*(IF(OR(DataInduk!$J$8="",DataInduk!$J$8=0),0.01,DataInduk!$J$8)))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IF('DN1'!G59="","",'DN1'!G59)</f>
        <v/>
      </c>
      <c r="C15" s="45"/>
      <c r="D15" s="52" t="str">
        <f>IF('DN1'!N59="","",'DN1'!N59)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IF(KD1F!Z15="","",(KD1F!Z15/(IF(OR(DataInduk!$L$8="",DataInduk!$L$8=0),1,DataInduk!$L$8)))*100*(IF(OR(DataInduk!$J$8="",DataInduk!$J$8=0),0.01,DataInduk!$J$8)))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IF('DN1'!G60="","",'DN1'!G60)</f>
        <v/>
      </c>
      <c r="C16" s="47"/>
      <c r="D16" s="48" t="str">
        <f>IF('DN1'!N60="","",'DN1'!N60)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IF(KD1F!Z16="","",(KD1F!Z16/(IF(OR(DataInduk!$L$8="",DataInduk!$L$8=0),1,DataInduk!$L$8)))*100*(IF(OR(DataInduk!$J$8="",DataInduk!$J$8=0),0.01,DataInduk!$J$8)))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IF('DN1'!G61="","",'DN1'!G61)</f>
        <v/>
      </c>
      <c r="C17" s="45"/>
      <c r="D17" s="52" t="str">
        <f>IF('DN1'!N61="","",'DN1'!N61)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IF(KD1F!Z17="","",(KD1F!Z17/(IF(OR(DataInduk!$L$8="",DataInduk!$L$8=0),1,DataInduk!$L$8)))*100*(IF(OR(DataInduk!$J$8="",DataInduk!$J$8=0),0.01,DataInduk!$J$8)))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IF('DN1'!G62="","",'DN1'!G62)</f>
        <v/>
      </c>
      <c r="C18" s="47"/>
      <c r="D18" s="48" t="str">
        <f>IF('DN1'!N62="","",'DN1'!N62)</f>
        <v/>
      </c>
      <c r="E18" s="220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IF(KD1F!Z18="","",(KD1F!Z18/(IF(OR(DataInduk!$L$8="",DataInduk!$L$8=0),1,DataInduk!$L$8)))*100*(IF(OR(DataInduk!$J$8="",DataInduk!$J$8=0),0.01,DataInduk!$J$8)))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IF('DN1'!G63="","",'DN1'!G63)</f>
        <v/>
      </c>
      <c r="C19" s="45"/>
      <c r="D19" s="52" t="str">
        <f>IF('DN1'!N63="","",'DN1'!N63)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IF(KD1F!Z19="","",(KD1F!Z19/(IF(OR(DataInduk!$L$8="",DataInduk!$L$8=0),1,DataInduk!$L$8)))*100*(IF(OR(DataInduk!$J$8="",DataInduk!$J$8=0),0.01,DataInduk!$J$8)))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IF('DN1'!G64="","",'DN1'!G64)</f>
        <v/>
      </c>
      <c r="C20" s="47"/>
      <c r="D20" s="48" t="str">
        <f>IF('DN1'!N64="","",'DN1'!N64)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IF(KD1F!Z20="","",(KD1F!Z20/(IF(OR(DataInduk!$L$8="",DataInduk!$L$8=0),1,DataInduk!$L$8)))*100*(IF(OR(DataInduk!$J$8="",DataInduk!$J$8=0),0.01,DataInduk!$J$8)))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IF('DN1'!G65="","",'DN1'!G65)</f>
        <v/>
      </c>
      <c r="C21" s="45"/>
      <c r="D21" s="52" t="str">
        <f>IF('DN1'!N65="","",'DN1'!N65)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IF(KD1F!Z21="","",(KD1F!Z21/(IF(OR(DataInduk!$L$8="",DataInduk!$L$8=0),1,DataInduk!$L$8)))*100*(IF(OR(DataInduk!$J$8="",DataInduk!$J$8=0),0.01,DataInduk!$J$8)))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IF('DN1'!G66="","",'DN1'!G66)</f>
        <v/>
      </c>
      <c r="C22" s="47"/>
      <c r="D22" s="48" t="str">
        <f>IF('DN1'!N66="","",'DN1'!N66)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IF(KD1F!Z22="","",(KD1F!Z22/(IF(OR(DataInduk!$L$8="",DataInduk!$L$8=0),1,DataInduk!$L$8)))*100*(IF(OR(DataInduk!$J$8="",DataInduk!$J$8=0),0.01,DataInduk!$J$8)))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IF('DN1'!G67="","",'DN1'!G67)</f>
        <v/>
      </c>
      <c r="C23" s="45"/>
      <c r="D23" s="52" t="str">
        <f>IF('DN1'!N67="","",'DN1'!N67)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IF(KD1F!Z23="","",(KD1F!Z23/(IF(OR(DataInduk!$L$8="",DataInduk!$L$8=0),1,DataInduk!$L$8)))*100*(IF(OR(DataInduk!$J$8="",DataInduk!$J$8=0),0.01,DataInduk!$J$8)))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IF('DN1'!G68="","",'DN1'!G68)</f>
        <v/>
      </c>
      <c r="C24" s="47"/>
      <c r="D24" s="48" t="str">
        <f>IF('DN1'!N68="","",'DN1'!N68)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IF(KD1F!Z24="","",(KD1F!Z24/(IF(OR(DataInduk!$L$8="",DataInduk!$L$8=0),1,DataInduk!$L$8)))*100*(IF(OR(DataInduk!$J$8="",DataInduk!$J$8=0),0.01,DataInduk!$J$8)))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IF('DN1'!G69="","",'DN1'!G69)</f>
        <v/>
      </c>
      <c r="C25" s="45"/>
      <c r="D25" s="52" t="str">
        <f>IF('DN1'!N69="","",'DN1'!N69)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IF(KD1F!Z25="","",(KD1F!Z25/(IF(OR(DataInduk!$L$8="",DataInduk!$L$8=0),1,DataInduk!$L$8)))*100*(IF(OR(DataInduk!$J$8="",DataInduk!$J$8=0),0.01,DataInduk!$J$8)))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IF('DN1'!G70="","",'DN1'!G70)</f>
        <v/>
      </c>
      <c r="C26" s="47"/>
      <c r="D26" s="48" t="str">
        <f>IF('DN1'!N70="","",'DN1'!N70)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IF(KD1F!Z26="","",(KD1F!Z26/(IF(OR(DataInduk!$L$8="",DataInduk!$L$8=0),1,DataInduk!$L$8)))*100*(IF(OR(DataInduk!$J$8="",DataInduk!$J$8=0),0.01,DataInduk!$J$8)))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IF('DN1'!G71="","",'DN1'!G71)</f>
        <v/>
      </c>
      <c r="C27" s="45"/>
      <c r="D27" s="52" t="str">
        <f>IF('DN1'!N71="","",'DN1'!N71)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IF(KD1F!Z27="","",(KD1F!Z27/(IF(OR(DataInduk!$L$8="",DataInduk!$L$8=0),1,DataInduk!$L$8)))*100*(IF(OR(DataInduk!$J$8="",DataInduk!$J$8=0),0.01,DataInduk!$J$8)))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IF('DN1'!G72="","",'DN1'!G72)</f>
        <v/>
      </c>
      <c r="C28" s="47"/>
      <c r="D28" s="48" t="str">
        <f>IF('DN1'!N72="","",'DN1'!N72)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IF(KD1F!Z28="","",(KD1F!Z28/(IF(OR(DataInduk!$L$8="",DataInduk!$L$8=0),1,DataInduk!$L$8)))*100*(IF(OR(DataInduk!$J$8="",DataInduk!$J$8=0),0.01,DataInduk!$J$8)))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IF('DN1'!G73="","",'DN1'!G73)</f>
        <v/>
      </c>
      <c r="C29" s="45"/>
      <c r="D29" s="52" t="str">
        <f>IF('DN1'!N73="","",'DN1'!N73)</f>
        <v/>
      </c>
      <c r="E29" s="218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IF(KD1F!Z29="","",(KD1F!Z29/(IF(OR(DataInduk!$L$8="",DataInduk!$L$8=0),1,DataInduk!$L$8)))*100*(IF(OR(DataInduk!$J$8="",DataInduk!$J$8=0),0.01,DataInduk!$J$8)))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IF('DN1'!G74="","",'DN1'!G74)</f>
        <v/>
      </c>
      <c r="C30" s="47"/>
      <c r="D30" s="48" t="str">
        <f>IF('DN1'!N74="","",'DN1'!N74)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IF(KD1F!Z30="","",(KD1F!Z30/(IF(OR(DataInduk!$L$8="",DataInduk!$L$8=0),1,DataInduk!$L$8)))*100*(IF(OR(DataInduk!$J$8="",DataInduk!$J$8=0),0.01,DataInduk!$J$8)))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IF('DN1'!G75="","",'DN1'!G75)</f>
        <v/>
      </c>
      <c r="C31" s="45"/>
      <c r="D31" s="52" t="str">
        <f>IF('DN1'!N75="","",'DN1'!N75)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IF(KD1F!Z31="","",(KD1F!Z31/(IF(OR(DataInduk!$L$8="",DataInduk!$L$8=0),1,DataInduk!$L$8)))*100*(IF(OR(DataInduk!$J$8="",DataInduk!$J$8=0),0.01,DataInduk!$J$8)))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IF('DN1'!G76="","",'DN1'!G76)</f>
        <v/>
      </c>
      <c r="C32" s="47"/>
      <c r="D32" s="48" t="str">
        <f>IF('DN1'!N76="","",'DN1'!N76)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IF(KD1F!Z32="","",(KD1F!Z32/(IF(OR(DataInduk!$L$8="",DataInduk!$L$8=0),1,DataInduk!$L$8)))*100*(IF(OR(DataInduk!$J$8="",DataInduk!$J$8=0),0.01,DataInduk!$J$8)))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IF('DN1'!G77="","",'DN1'!G77)</f>
        <v/>
      </c>
      <c r="C33" s="45"/>
      <c r="D33" s="52" t="str">
        <f>IF('DN1'!N77="","",'DN1'!N77)</f>
        <v/>
      </c>
      <c r="E33" s="219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IF(KD1F!Z33="","",(KD1F!Z33/(IF(OR(DataInduk!$L$8="",DataInduk!$L$8=0),1,DataInduk!$L$8)))*100*(IF(OR(DataInduk!$J$8="",DataInduk!$J$8=0),0.01,DataInduk!$J$8)))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IF('DN1'!G78="","",'DN1'!G78)</f>
        <v/>
      </c>
      <c r="C34" s="47"/>
      <c r="D34" s="48" t="str">
        <f>IF('DN1'!N78="","",'DN1'!N78)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IF(KD1F!Z34="","",(KD1F!Z34/(IF(OR(DataInduk!$L$8="",DataInduk!$L$8=0),1,DataInduk!$L$8)))*100*(IF(OR(DataInduk!$J$8="",DataInduk!$J$8=0),0.01,DataInduk!$J$8)))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IF('DN1'!G79="","",'DN1'!G79)</f>
        <v/>
      </c>
      <c r="C35" s="45"/>
      <c r="D35" s="52" t="str">
        <f>IF('DN1'!N79="","",'DN1'!N79)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IF(KD1F!Z35="","",(KD1F!Z35/(IF(OR(DataInduk!$L$8="",DataInduk!$L$8=0),1,DataInduk!$L$8)))*100*(IF(OR(DataInduk!$J$8="",DataInduk!$J$8=0),0.01,DataInduk!$J$8)))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IF('DN1'!G80="","",'DN1'!G80)</f>
        <v/>
      </c>
      <c r="C36" s="47"/>
      <c r="D36" s="48" t="str">
        <f>IF('DN1'!N80="","",'DN1'!N80)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IF(KD1F!Z36="","",(KD1F!Z36/(IF(OR(DataInduk!$L$8="",DataInduk!$L$8=0),1,DataInduk!$L$8)))*100*(IF(OR(DataInduk!$J$8="",DataInduk!$J$8=0),0.01,DataInduk!$J$8)))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IF('DN1'!G81="","",'DN1'!G81)</f>
        <v/>
      </c>
      <c r="C37" s="45"/>
      <c r="D37" s="52" t="str">
        <f>IF('DN1'!N81="","",'DN1'!N81)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IF(KD1F!Z37="","",(KD1F!Z37/(IF(OR(DataInduk!$L$8="",DataInduk!$L$8=0),1,DataInduk!$L$8)))*100*(IF(OR(DataInduk!$J$8="",DataInduk!$J$8=0),0.01,DataInduk!$J$8)))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IF('DN1'!G82="","",'DN1'!G82)</f>
        <v/>
      </c>
      <c r="C38" s="47"/>
      <c r="D38" s="48" t="str">
        <f>IF('DN1'!N82="","",'DN1'!N82)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IF(KD1F!Z38="","",(KD1F!Z38/(IF(OR(DataInduk!$L$8="",DataInduk!$L$8=0),1,DataInduk!$L$8)))*100*(IF(OR(DataInduk!$J$8="",DataInduk!$J$8=0),0.01,DataInduk!$J$8)))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IF('DN1'!G83="","",'DN1'!G83)</f>
        <v/>
      </c>
      <c r="C39" s="45"/>
      <c r="D39" s="52" t="str">
        <f>IF('DN1'!N83="","",'DN1'!N83)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IF(KD1F!Z39="","",(KD1F!Z39/(IF(OR(DataInduk!$L$8="",DataInduk!$L$8=0),1,DataInduk!$L$8)))*100*(IF(OR(DataInduk!$J$8="",DataInduk!$J$8=0),0.01,DataInduk!$J$8)))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IF('DN1'!G84="","",'DN1'!G84)</f>
        <v/>
      </c>
      <c r="C40" s="47"/>
      <c r="D40" s="48" t="str">
        <f>IF('DN1'!N84="","",'DN1'!N84)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IF(KD1F!Z40="","",(KD1F!Z40/(IF(OR(DataInduk!$L$8="",DataInduk!$L$8=0),1,DataInduk!$L$8)))*100*(IF(OR(DataInduk!$J$8="",DataInduk!$J$8=0),0.01,DataInduk!$J$8)))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IF('DN1'!G85="","",'DN1'!G85)</f>
        <v/>
      </c>
      <c r="C41" s="45"/>
      <c r="D41" s="52" t="str">
        <f>IF('DN1'!N85="","",'DN1'!N85)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IF(KD1F!Z41="","",(KD1F!Z41/(IF(OR(DataInduk!$L$8="",DataInduk!$L$8=0),1,DataInduk!$L$8)))*100*(IF(OR(DataInduk!$J$8="",DataInduk!$J$8=0),0.01,DataInduk!$J$8)))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IF('DN1'!G86="","",'DN1'!G86)</f>
        <v/>
      </c>
      <c r="C42" s="47"/>
      <c r="D42" s="48" t="str">
        <f>IF('DN1'!N86="","",'DN1'!N86)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IF(KD1F!Z42="","",(KD1F!Z42/(IF(OR(DataInduk!$L$8="",DataInduk!$L$8=0),1,DataInduk!$L$8)))*100*(IF(OR(DataInduk!$J$8="",DataInduk!$J$8=0),0.01,DataInduk!$J$8)))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IF('DN1'!G87="","",'DN1'!G87)</f>
        <v/>
      </c>
      <c r="C43" s="45"/>
      <c r="D43" s="52" t="str">
        <f>IF('DN1'!N87="","",'DN1'!N87)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IF(KD1F!Z43="","",(KD1F!Z43/(IF(OR(DataInduk!$L$8="",DataInduk!$L$8=0),1,DataInduk!$L$8)))*100*(IF(OR(DataInduk!$J$8="",DataInduk!$J$8=0),0.01,DataInduk!$J$8)))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IF('DN1'!G88="","",'DN1'!G88)</f>
        <v/>
      </c>
      <c r="C44" s="47"/>
      <c r="D44" s="48" t="str">
        <f>IF('DN1'!N88="","",'DN1'!N88)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IF(KD1F!Z44="","",(KD1F!Z44/(IF(OR(DataInduk!$L$8="",DataInduk!$L$8=0),1,DataInduk!$L$8)))*100*(IF(OR(DataInduk!$J$8="",DataInduk!$J$8=0),0.01,DataInduk!$J$8)))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IF('DN1'!G89="","",'DN1'!G89)</f>
        <v/>
      </c>
      <c r="C45" s="45"/>
      <c r="D45" s="52" t="str">
        <f>IF('DN1'!N89="","",'DN1'!N89)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IF(KD1F!Z45="","",(KD1F!Z45/(IF(OR(DataInduk!$L$8="",DataInduk!$L$8=0),1,DataInduk!$L$8)))*100*(IF(OR(DataInduk!$J$8="",DataInduk!$J$8=0),0.01,DataInduk!$J$8)))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IF('DN1'!G90="","",'DN1'!G90)</f>
        <v/>
      </c>
      <c r="C46" s="47"/>
      <c r="D46" s="48" t="str">
        <f>IF('DN1'!N90="","",'DN1'!N90)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IF(KD1F!Z46="","",(KD1F!Z46/(IF(OR(DataInduk!$L$8="",DataInduk!$L$8=0),1,DataInduk!$L$8)))*100*(IF(OR(DataInduk!$J$8="",DataInduk!$J$8=0),0.01,DataInduk!$J$8)))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IF('DN1'!G91="","",'DN1'!G91)</f>
        <v/>
      </c>
      <c r="C47" s="45"/>
      <c r="D47" s="52" t="str">
        <f>IF('DN1'!N91="","",'DN1'!N91)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IF(KD1F!Z47="","",(KD1F!Z47/(IF(OR(DataInduk!$L$8="",DataInduk!$L$8=0),1,DataInduk!$L$8)))*100*(IF(OR(DataInduk!$J$8="",DataInduk!$J$8=0),0.01,DataInduk!$J$8)))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IF('DN1'!G92="","",'DN1'!G92)</f>
        <v/>
      </c>
      <c r="C48" s="47"/>
      <c r="D48" s="48" t="str">
        <f>IF('DN1'!N92="","",'DN1'!N92)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IF(KD1F!Z48="","",(KD1F!Z48/(IF(OR(DataInduk!$L$8="",DataInduk!$L$8=0),1,DataInduk!$L$8)))*100*(IF(OR(DataInduk!$J$8="",DataInduk!$J$8=0),0.01,DataInduk!$J$8)))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2449" priority="79" stopIfTrue="1">
      <formula>($U$9+$Z$9)&lt;60</formula>
    </cfRule>
    <cfRule type="expression" dxfId="12448" priority="80">
      <formula>($U$9+$Z$9)&lt;80</formula>
    </cfRule>
  </conditionalFormatting>
  <conditionalFormatting sqref="Z10">
    <cfRule type="expression" dxfId="12447" priority="77" stopIfTrue="1">
      <formula>($U$10+$Z$10)&lt;60</formula>
    </cfRule>
    <cfRule type="expression" dxfId="12446" priority="78">
      <formula>($U$10+$Z$10)&lt;80</formula>
    </cfRule>
  </conditionalFormatting>
  <conditionalFormatting sqref="Z11">
    <cfRule type="expression" dxfId="12445" priority="75" stopIfTrue="1">
      <formula>($U$11+$Z$11)&lt;60</formula>
    </cfRule>
    <cfRule type="expression" dxfId="12444" priority="76">
      <formula>($U$11+$Z$11)&lt;80</formula>
    </cfRule>
  </conditionalFormatting>
  <conditionalFormatting sqref="Z12">
    <cfRule type="expression" dxfId="12443" priority="73" stopIfTrue="1">
      <formula>($U$12+$Z$12)&lt;60</formula>
    </cfRule>
    <cfRule type="expression" dxfId="12442" priority="74">
      <formula>($U$12+$Z$12)&lt;80</formula>
    </cfRule>
  </conditionalFormatting>
  <conditionalFormatting sqref="Z13">
    <cfRule type="expression" dxfId="12441" priority="71" stopIfTrue="1">
      <formula>($U$13+$Z$13)&lt;60</formula>
    </cfRule>
    <cfRule type="expression" dxfId="12440" priority="72">
      <formula>($U$13+$Z$13)&lt;80</formula>
    </cfRule>
  </conditionalFormatting>
  <conditionalFormatting sqref="Z14">
    <cfRule type="expression" dxfId="12439" priority="69" stopIfTrue="1">
      <formula>($U$14+$Z$14)&lt;60</formula>
    </cfRule>
    <cfRule type="expression" dxfId="12438" priority="70">
      <formula>($U$14+$Z$14)&lt;80</formula>
    </cfRule>
  </conditionalFormatting>
  <conditionalFormatting sqref="Z15">
    <cfRule type="expression" dxfId="12437" priority="67" stopIfTrue="1">
      <formula>($U$15+$Z$15)&lt;60</formula>
    </cfRule>
    <cfRule type="expression" dxfId="12436" priority="68">
      <formula>($U$15+$Z$15)&lt;80</formula>
    </cfRule>
  </conditionalFormatting>
  <conditionalFormatting sqref="Z16">
    <cfRule type="expression" dxfId="12435" priority="65" stopIfTrue="1">
      <formula>($U$16+$Z$16)&lt;60</formula>
    </cfRule>
    <cfRule type="expression" dxfId="12434" priority="66">
      <formula>($U$16+$Z$16)&lt;80</formula>
    </cfRule>
  </conditionalFormatting>
  <conditionalFormatting sqref="Z17">
    <cfRule type="expression" dxfId="12433" priority="63" stopIfTrue="1">
      <formula>($U$17+$Z$17)&lt;60</formula>
    </cfRule>
    <cfRule type="expression" dxfId="12432" priority="64">
      <formula>($U$17+$Z$17)&lt;80</formula>
    </cfRule>
  </conditionalFormatting>
  <conditionalFormatting sqref="Z18">
    <cfRule type="expression" dxfId="12431" priority="61" stopIfTrue="1">
      <formula>($U$18+$Z$18)&lt;60</formula>
    </cfRule>
    <cfRule type="expression" dxfId="12430" priority="62">
      <formula>($U$18+$Z$18)&lt;80</formula>
    </cfRule>
  </conditionalFormatting>
  <conditionalFormatting sqref="Z19">
    <cfRule type="expression" dxfId="12429" priority="59" stopIfTrue="1">
      <formula>($U$19+$Z$19)&lt;60</formula>
    </cfRule>
    <cfRule type="expression" dxfId="12428" priority="60">
      <formula>($U$19+$Z$19)&lt;80</formula>
    </cfRule>
  </conditionalFormatting>
  <conditionalFormatting sqref="Z20">
    <cfRule type="expression" dxfId="12427" priority="57" stopIfTrue="1">
      <formula>($U$20+$Z$20)&lt;60</formula>
    </cfRule>
    <cfRule type="expression" dxfId="12426" priority="58">
      <formula>($U$20+$Z$20)&lt;80</formula>
    </cfRule>
  </conditionalFormatting>
  <conditionalFormatting sqref="Z21">
    <cfRule type="expression" dxfId="12425" priority="55" stopIfTrue="1">
      <formula>($U$21+$Z$21)&lt;60</formula>
    </cfRule>
    <cfRule type="expression" dxfId="12424" priority="56">
      <formula>($U$21+$Z$21)&lt;80</formula>
    </cfRule>
  </conditionalFormatting>
  <conditionalFormatting sqref="Z22">
    <cfRule type="expression" dxfId="12423" priority="53" stopIfTrue="1">
      <formula>($U$22+$Z$22)&lt;60</formula>
    </cfRule>
    <cfRule type="expression" dxfId="12422" priority="54">
      <formula>($U$22+$Z$22)&lt;80</formula>
    </cfRule>
  </conditionalFormatting>
  <conditionalFormatting sqref="Z23">
    <cfRule type="expression" dxfId="12421" priority="51" stopIfTrue="1">
      <formula>($U$23+$Z$23)&lt;60</formula>
    </cfRule>
    <cfRule type="expression" dxfId="12420" priority="52">
      <formula>($U$23+$Z$23)&lt;80</formula>
    </cfRule>
  </conditionalFormatting>
  <conditionalFormatting sqref="Z24">
    <cfRule type="expression" dxfId="12419" priority="49" stopIfTrue="1">
      <formula>($U$24+$Z$24)&lt;60</formula>
    </cfRule>
    <cfRule type="expression" dxfId="12418" priority="50">
      <formula>($U$24+$Z$24)&lt;80</formula>
    </cfRule>
  </conditionalFormatting>
  <conditionalFormatting sqref="Z25">
    <cfRule type="expression" dxfId="12417" priority="47" stopIfTrue="1">
      <formula>($U$25+$Z$25)&lt;60</formula>
    </cfRule>
    <cfRule type="expression" dxfId="12416" priority="48">
      <formula>($U$25+$Z$25)&lt;80</formula>
    </cfRule>
  </conditionalFormatting>
  <conditionalFormatting sqref="Z26">
    <cfRule type="expression" dxfId="12415" priority="45" stopIfTrue="1">
      <formula>($U$26+$Z$26)&lt;60</formula>
    </cfRule>
    <cfRule type="expression" dxfId="12414" priority="46">
      <formula>($U$26+$Z$26)&lt;80</formula>
    </cfRule>
  </conditionalFormatting>
  <conditionalFormatting sqref="Z27">
    <cfRule type="expression" dxfId="12413" priority="43" stopIfTrue="1">
      <formula>($U$27+$Z$27)&lt;60</formula>
    </cfRule>
    <cfRule type="expression" dxfId="12412" priority="44">
      <formula>($U$27+$Z$27)&lt;80</formula>
    </cfRule>
  </conditionalFormatting>
  <conditionalFormatting sqref="Z28">
    <cfRule type="expression" dxfId="12411" priority="41" stopIfTrue="1">
      <formula>($U$28+$Z$28)&lt;60</formula>
    </cfRule>
    <cfRule type="expression" dxfId="12410" priority="42">
      <formula>($U$28+$Z$28)&lt;80</formula>
    </cfRule>
  </conditionalFormatting>
  <conditionalFormatting sqref="Z29">
    <cfRule type="expression" dxfId="12409" priority="39" stopIfTrue="1">
      <formula>($U$29+$Z$29)&lt;60</formula>
    </cfRule>
    <cfRule type="expression" dxfId="12408" priority="40">
      <formula>($U$29+$Z$29)&lt;80</formula>
    </cfRule>
  </conditionalFormatting>
  <conditionalFormatting sqref="Z30">
    <cfRule type="expression" dxfId="12407" priority="37" stopIfTrue="1">
      <formula>($U$30+$Z$30)&lt;60</formula>
    </cfRule>
    <cfRule type="expression" dxfId="12406" priority="38">
      <formula>($U$30+$Z$30)&lt;80</formula>
    </cfRule>
  </conditionalFormatting>
  <conditionalFormatting sqref="Z31">
    <cfRule type="expression" dxfId="12405" priority="35" stopIfTrue="1">
      <formula>($U$31+$Z$31)&lt;60</formula>
    </cfRule>
    <cfRule type="expression" dxfId="12404" priority="36">
      <formula>($U$31+$Z$31)&lt;80</formula>
    </cfRule>
  </conditionalFormatting>
  <conditionalFormatting sqref="Z32">
    <cfRule type="expression" dxfId="12403" priority="33" stopIfTrue="1">
      <formula>($U$32+$Z$32)&lt;60</formula>
    </cfRule>
    <cfRule type="expression" dxfId="12402" priority="34">
      <formula>($U$32+$Z$32)&lt;80</formula>
    </cfRule>
  </conditionalFormatting>
  <conditionalFormatting sqref="Z33">
    <cfRule type="expression" dxfId="12401" priority="31" stopIfTrue="1">
      <formula>($U$33+$Z$33)&lt;60</formula>
    </cfRule>
    <cfRule type="expression" dxfId="12400" priority="32">
      <formula>($U$33+$Z$33)&lt;80</formula>
    </cfRule>
  </conditionalFormatting>
  <conditionalFormatting sqref="Z34">
    <cfRule type="expression" dxfId="12399" priority="29" stopIfTrue="1">
      <formula>($U$34+$Z$34)&lt;60</formula>
    </cfRule>
    <cfRule type="expression" dxfId="12398" priority="30">
      <formula>($U$34+$Z$34)&lt;80</formula>
    </cfRule>
  </conditionalFormatting>
  <conditionalFormatting sqref="Z35">
    <cfRule type="expression" dxfId="12397" priority="27" stopIfTrue="1">
      <formula>($U$35+$Z$35)&lt;60</formula>
    </cfRule>
    <cfRule type="expression" dxfId="12396" priority="28">
      <formula>($U$35+$Z$35)&lt;80</formula>
    </cfRule>
  </conditionalFormatting>
  <conditionalFormatting sqref="Z36">
    <cfRule type="expression" dxfId="12395" priority="25" stopIfTrue="1">
      <formula>($U$36+$Z$36)&lt;60</formula>
    </cfRule>
    <cfRule type="expression" dxfId="12394" priority="26">
      <formula>($U$36+$Z$36)&lt;80</formula>
    </cfRule>
  </conditionalFormatting>
  <conditionalFormatting sqref="Z37">
    <cfRule type="expression" dxfId="12393" priority="23" stopIfTrue="1">
      <formula>($U$37+$Z$37)&lt;60</formula>
    </cfRule>
    <cfRule type="expression" dxfId="12392" priority="24">
      <formula>($U$37+$Z$37)&lt;80</formula>
    </cfRule>
  </conditionalFormatting>
  <conditionalFormatting sqref="Z38">
    <cfRule type="expression" dxfId="12391" priority="21" stopIfTrue="1">
      <formula>($U$38+$Z$38)&lt;60</formula>
    </cfRule>
    <cfRule type="expression" dxfId="12390" priority="22">
      <formula>($U$38+$Z$38)&lt;80</formula>
    </cfRule>
  </conditionalFormatting>
  <conditionalFormatting sqref="Z39">
    <cfRule type="expression" dxfId="12389" priority="19">
      <formula>($U$39+$Z$39)&lt;60</formula>
    </cfRule>
    <cfRule type="expression" dxfId="12388" priority="20">
      <formula>($U$39+$Z$39)&lt;80</formula>
    </cfRule>
  </conditionalFormatting>
  <conditionalFormatting sqref="Z40">
    <cfRule type="expression" dxfId="12387" priority="17" stopIfTrue="1">
      <formula>($U$40+$Z$40)&lt;60</formula>
    </cfRule>
    <cfRule type="expression" dxfId="12386" priority="18">
      <formula>($U$40+$Z$40)&lt;80</formula>
    </cfRule>
  </conditionalFormatting>
  <conditionalFormatting sqref="Z41">
    <cfRule type="expression" dxfId="12385" priority="15" stopIfTrue="1">
      <formula>($U$41+$Z$41)&lt;60</formula>
    </cfRule>
    <cfRule type="expression" dxfId="12384" priority="16">
      <formula>($U$41+$Z$41)&lt;80</formula>
    </cfRule>
  </conditionalFormatting>
  <conditionalFormatting sqref="Z42">
    <cfRule type="expression" dxfId="12383" priority="13" stopIfTrue="1">
      <formula>($U$42+$Z$42)&lt;60</formula>
    </cfRule>
    <cfRule type="expression" dxfId="12382" priority="14">
      <formula>($U$42+$Z$42)&lt;80</formula>
    </cfRule>
  </conditionalFormatting>
  <conditionalFormatting sqref="Z43">
    <cfRule type="expression" dxfId="12381" priority="11" stopIfTrue="1">
      <formula>($U$43+$Z$43)&lt;60</formula>
    </cfRule>
    <cfRule type="expression" dxfId="12380" priority="12">
      <formula>($U$43+$Z$43)&lt;80</formula>
    </cfRule>
  </conditionalFormatting>
  <conditionalFormatting sqref="Z44">
    <cfRule type="expression" dxfId="12379" priority="9" stopIfTrue="1">
      <formula>($U$44+$Z$44)&lt;60</formula>
    </cfRule>
    <cfRule type="expression" dxfId="12378" priority="10">
      <formula>($U$44+$Z$44)&lt;80</formula>
    </cfRule>
  </conditionalFormatting>
  <conditionalFormatting sqref="Z45">
    <cfRule type="expression" dxfId="12377" priority="7" stopIfTrue="1">
      <formula>($U$45+$Z$45)&lt;60</formula>
    </cfRule>
    <cfRule type="expression" dxfId="12376" priority="8">
      <formula>($U$45+$Z$45)&lt;80</formula>
    </cfRule>
  </conditionalFormatting>
  <conditionalFormatting sqref="Z46">
    <cfRule type="expression" dxfId="12375" priority="5" stopIfTrue="1">
      <formula>($U$46+$Z$46)&lt;60</formula>
    </cfRule>
    <cfRule type="expression" dxfId="12374" priority="6">
      <formula>($U$46+$Z$46)&lt;80</formula>
    </cfRule>
  </conditionalFormatting>
  <conditionalFormatting sqref="Z47">
    <cfRule type="expression" dxfId="12373" priority="3" stopIfTrue="1">
      <formula>($U$47+$Z$47)&lt;60</formula>
    </cfRule>
    <cfRule type="expression" dxfId="12372" priority="4">
      <formula>($U$47+$Z$47)&lt;80</formula>
    </cfRule>
  </conditionalFormatting>
  <conditionalFormatting sqref="Z48">
    <cfRule type="expression" dxfId="12371" priority="1" stopIfTrue="1">
      <formula>($U$48+$Z$48)&lt;60</formula>
    </cfRule>
    <cfRule type="expression" dxfId="1237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ECF7C989-C20F-4BAF-9893-66967E443D1F}">
            <xm:f>$U$9&lt;60%*DataInduk!L14</xm:f>
            <x14:dxf>
              <font>
                <color rgb="FFC00000"/>
              </font>
            </x14:dxf>
          </x14:cfRule>
          <x14:cfRule type="expression" priority="1440" id="{3AA7EC6F-AB7D-4227-8B4D-F07333CDE55C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56131B3E-1322-4508-99F8-D952ECD215E3}">
            <xm:f>$U$10&lt;60%*DataInduk!L14</xm:f>
            <x14:dxf>
              <font>
                <color rgb="FFC00000"/>
              </font>
            </x14:dxf>
          </x14:cfRule>
          <x14:cfRule type="expression" priority="1438" id="{A14DA0B7-C89C-402B-8945-E8FA3BFAC2E5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E34C0409-106E-4C10-8AFD-C0E0AFA79DE8}">
            <xm:f>$U$11&lt;60%*DataInduk!L14</xm:f>
            <x14:dxf>
              <font>
                <color rgb="FFC00000"/>
              </font>
            </x14:dxf>
          </x14:cfRule>
          <x14:cfRule type="expression" priority="1436" id="{63DF0B7A-8933-43E8-95A7-F93CD1D3B54B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486B3C2-3D0A-404A-8B6B-77AB8CD341CA}">
            <xm:f>$U$12&lt;60%*DataInduk!L14</xm:f>
            <x14:dxf>
              <font>
                <color rgb="FFC00000"/>
              </font>
            </x14:dxf>
          </x14:cfRule>
          <x14:cfRule type="expression" priority="1434" id="{0141755C-8EE8-4E4C-9D0E-DA09111E7349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A221126-8209-482F-B494-5C7A177CE676}">
            <xm:f>$U$13&lt;60%*DataInduk!L14</xm:f>
            <x14:dxf>
              <font>
                <color rgb="FFC00000"/>
              </font>
            </x14:dxf>
          </x14:cfRule>
          <x14:cfRule type="expression" priority="1432" id="{2B7228B3-139E-47BA-9F42-4B491FDD552E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2D065EA2-3575-48EE-8E64-EF3579F21139}">
            <xm:f>$U$14&lt;60%*DataInduk!L14</xm:f>
            <x14:dxf>
              <font>
                <color rgb="FFC00000"/>
              </font>
            </x14:dxf>
          </x14:cfRule>
          <x14:cfRule type="expression" priority="1430" id="{C1F327C7-DB6E-40D9-9952-975576A2A51E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7F5B2C68-4465-4E03-9DB7-473F2AE6FCAF}">
            <xm:f>$U$15&lt;60%*DataInduk!L14</xm:f>
            <x14:dxf>
              <font>
                <color rgb="FFC00000"/>
              </font>
            </x14:dxf>
          </x14:cfRule>
          <x14:cfRule type="expression" priority="1428" id="{ADC7D6AE-2535-44F2-AF07-A0B313FC1C61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55107A81-4D53-4E7C-8B85-0D754C803FB4}">
            <xm:f>$U$16&lt;60%*DataInduk!L14</xm:f>
            <x14:dxf>
              <font>
                <color rgb="FFC00000"/>
              </font>
            </x14:dxf>
          </x14:cfRule>
          <x14:cfRule type="expression" priority="1426" id="{928E1FB7-A510-47DE-918C-F5E6936427EB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55C3FEE5-C6B0-4545-AACB-8BF1B65A7B1B}">
            <xm:f>$U$17&lt;60%*DataInduk!L14</xm:f>
            <x14:dxf>
              <font>
                <color rgb="FFC00000"/>
              </font>
            </x14:dxf>
          </x14:cfRule>
          <x14:cfRule type="expression" priority="1424" id="{291DDDB3-D2B4-4539-BEB5-57D1AD5C3F1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5492CAE5-098F-49BB-A7D0-C559D25FE604}">
            <xm:f>$U$18&lt;60%*DataInduk!L14</xm:f>
            <x14:dxf>
              <font>
                <color rgb="FFC00000"/>
              </font>
            </x14:dxf>
          </x14:cfRule>
          <x14:cfRule type="expression" priority="1422" id="{5AB77424-07CA-4FEA-A8AF-2291E8ECF58B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E8C510A4-B6DF-4BF6-8ED0-2600B60BE150}">
            <xm:f>$U$19&lt;60%*DataInduk!L14</xm:f>
            <x14:dxf>
              <font>
                <color rgb="FFC00000"/>
              </font>
            </x14:dxf>
          </x14:cfRule>
          <x14:cfRule type="expression" priority="1420" id="{162552C9-8CB8-440B-9D15-3C0123E5178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C0F22703-CEFA-4C4C-8188-BFA8F3A49801}">
            <xm:f>$U$20&lt;60%*DataInduk!L14</xm:f>
            <x14:dxf>
              <font>
                <color rgb="FFC00000"/>
              </font>
            </x14:dxf>
          </x14:cfRule>
          <x14:cfRule type="expression" priority="1418" id="{06971348-87AB-41C6-8B17-F70A37E19E5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3400FDE5-764C-40A7-99BC-A9E62DD0D2C8}">
            <xm:f>$U$21&lt;60%*DataInduk!L14</xm:f>
            <x14:dxf>
              <font>
                <color rgb="FFC00000"/>
              </font>
            </x14:dxf>
          </x14:cfRule>
          <x14:cfRule type="expression" priority="1416" id="{D41CCC79-AD5E-4836-BA67-E56C2DE179D7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3BFEC4E-053E-41B8-BB20-26F23B29F9E0}">
            <xm:f>$U$22&lt;60%*DataInduk!L14</xm:f>
            <x14:dxf>
              <font>
                <color rgb="FFC00000"/>
              </font>
            </x14:dxf>
          </x14:cfRule>
          <x14:cfRule type="expression" priority="1414" id="{078A9337-5C5A-403D-9E18-1A2C73A9E2A3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3306D68E-C2A4-4FC6-AD52-02CCB2FF2035}">
            <xm:f>$U$23&lt;60%*DataInduk!L14</xm:f>
            <x14:dxf>
              <font>
                <color rgb="FFC00000"/>
              </font>
            </x14:dxf>
          </x14:cfRule>
          <x14:cfRule type="expression" priority="1412" id="{F631655D-110C-4F28-99C7-8B4B3139D515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EEFDD4B3-62F6-47A2-B821-3D8B4836CA48}">
            <xm:f>$U$24&lt;60%*DataInduk!L14</xm:f>
            <x14:dxf>
              <font>
                <color rgb="FFC00000"/>
              </font>
            </x14:dxf>
          </x14:cfRule>
          <x14:cfRule type="expression" priority="1410" id="{89013524-DFF6-465F-B876-98EA1881974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1E9D3ED0-9D50-4E25-921A-B5B5C1598FE4}">
            <xm:f>$U$25&lt;60%*DataInduk!L14</xm:f>
            <x14:dxf>
              <font>
                <color rgb="FFC00000"/>
              </font>
            </x14:dxf>
          </x14:cfRule>
          <x14:cfRule type="expression" priority="1408" id="{038E58E6-226D-4253-984B-3E4C89416CB1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0626E96D-BB5C-4F7D-8C54-5A05C0C1A621}">
            <xm:f>$U$26&lt;60%*DataInduk!L14</xm:f>
            <x14:dxf>
              <font>
                <color rgb="FFC00000"/>
              </font>
            </x14:dxf>
          </x14:cfRule>
          <x14:cfRule type="expression" priority="1406" id="{5739BE62-C8CC-4F4F-AFC6-1D6DCE46E8D9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61B60D93-CAA7-4D16-94BA-CC7D037AD39A}">
            <xm:f>$U$27&lt;60%*DataInduk!L14</xm:f>
            <x14:dxf>
              <font>
                <color rgb="FFC00000"/>
              </font>
            </x14:dxf>
          </x14:cfRule>
          <x14:cfRule type="expression" priority="1404" id="{84CE6559-FAFF-407F-9DD2-F702DCA476CA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FC9FC0F-5016-440E-9F9B-02A2EDF515FB}">
            <xm:f>$U$28&lt;60%*DataInduk!L14</xm:f>
            <x14:dxf>
              <font>
                <color rgb="FFC00000"/>
              </font>
            </x14:dxf>
          </x14:cfRule>
          <x14:cfRule type="expression" priority="1402" id="{993473AC-B51F-4B26-881D-82347CD931E1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5EAF4C03-6640-43C7-93C4-8D0EF8E16E5E}">
            <xm:f>$U$29&lt;60%*DataInduk!L14</xm:f>
            <x14:dxf>
              <font>
                <color rgb="FFC00000"/>
              </font>
            </x14:dxf>
          </x14:cfRule>
          <x14:cfRule type="expression" priority="1400" id="{97730CC8-72CA-47C8-B72D-554F11B3CBF8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C3E41B31-A642-4A60-8443-52F6F6EDC196}">
            <xm:f>$U$30&lt;60%*DataInduk!L14</xm:f>
            <x14:dxf>
              <font>
                <color rgb="FFC00000"/>
              </font>
            </x14:dxf>
          </x14:cfRule>
          <x14:cfRule type="expression" priority="1398" id="{5D8F8527-1201-4BC5-B071-2A7BF5B2DF5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894383B-1824-455F-8CBE-F985E9C2CE61}">
            <xm:f>$U$31&lt;60%*DataInduk!L14</xm:f>
            <x14:dxf>
              <font>
                <color rgb="FFC00000"/>
              </font>
            </x14:dxf>
          </x14:cfRule>
          <x14:cfRule type="expression" priority="1396" id="{056B42F5-FB66-4D8E-B274-0868E29E7A50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77489B5F-4823-40C8-A25C-3F160F21494A}">
            <xm:f>$U$32&lt;60%*DataInduk!L14</xm:f>
            <x14:dxf>
              <font>
                <color rgb="FFC00000"/>
              </font>
            </x14:dxf>
          </x14:cfRule>
          <x14:cfRule type="expression" priority="1394" id="{287340B2-2046-4F4F-B2CB-B554633C4701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35B2350B-38AF-4D3C-96EF-3D519809823D}">
            <xm:f>$U$33&lt;60%*DataInduk!L14</xm:f>
            <x14:dxf>
              <font>
                <color rgb="FFC00000"/>
              </font>
            </x14:dxf>
          </x14:cfRule>
          <x14:cfRule type="expression" priority="1392" id="{D4A5ED08-4880-499F-B339-06BCD9CB6000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83B7E12-3E46-4186-851B-699AEA94A487}">
            <xm:f>$U$34&lt;60%*DataInduk!L14</xm:f>
            <x14:dxf>
              <font>
                <color rgb="FFC00000"/>
              </font>
            </x14:dxf>
          </x14:cfRule>
          <x14:cfRule type="expression" priority="1390" id="{84C23574-DEEA-4E42-A6FE-644DDB09B82A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0243DF12-5651-4C04-B182-45DCED31AD10}">
            <xm:f>$U$35&lt;60%*DataInduk!L14</xm:f>
            <x14:dxf>
              <font>
                <color rgb="FFC00000"/>
              </font>
            </x14:dxf>
          </x14:cfRule>
          <x14:cfRule type="expression" priority="1388" id="{3EC166B7-D180-4252-9435-A79292FA76C7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898884D1-FF08-4BD8-BC3A-4F1DDFF803B3}">
            <xm:f>$U$36&lt;60%*DataInduk!L14</xm:f>
            <x14:dxf>
              <font>
                <color rgb="FFC00000"/>
              </font>
            </x14:dxf>
          </x14:cfRule>
          <x14:cfRule type="expression" priority="1386" id="{9F76FC41-E38A-4D8B-B0B9-821FAA8A999F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5BC2F1B-5180-40B4-B7A3-CAE295B9F3C9}">
            <xm:f>$U$37&lt;60%*DataInduk!L14</xm:f>
            <x14:dxf>
              <font>
                <color rgb="FFC00000"/>
              </font>
            </x14:dxf>
          </x14:cfRule>
          <x14:cfRule type="expression" priority="1384" id="{D9C34C65-CB8F-4AE7-B366-01BC1DF5FD79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F084DD9A-6444-40B2-AF57-73D373253A66}">
            <xm:f>$U$38&lt;60%*DataInduk!L14</xm:f>
            <x14:dxf>
              <font>
                <color rgb="FFC00000"/>
              </font>
            </x14:dxf>
          </x14:cfRule>
          <x14:cfRule type="expression" priority="1382" id="{A5D2EFF2-1BD4-4880-887C-1F2303DAB6A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CB6436CA-8EC3-44E6-B8D2-7CB6359C541D}">
            <xm:f>$U$39&lt;60%*DataInduk!L14</xm:f>
            <x14:dxf>
              <font>
                <color rgb="FFC00000"/>
              </font>
            </x14:dxf>
          </x14:cfRule>
          <x14:cfRule type="expression" priority="1380" id="{F2344F58-3A4E-4413-AF83-3A007739939D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83667D90-1629-44BA-B570-A52323AD59C4}">
            <xm:f>$U$40&lt;60%*DataInduk!L14</xm:f>
            <x14:dxf>
              <font>
                <color rgb="FFC00000"/>
              </font>
            </x14:dxf>
          </x14:cfRule>
          <x14:cfRule type="expression" priority="1378" id="{6B4C485F-50B2-4D6E-BF5A-C450D430D78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62C77E62-003F-4ABB-866C-3B0A3F2CEC08}">
            <xm:f>$U$41&lt;60%*DataInduk!L14</xm:f>
            <x14:dxf>
              <font>
                <color rgb="FFC00000"/>
              </font>
            </x14:dxf>
          </x14:cfRule>
          <x14:cfRule type="expression" priority="1376" id="{F8613123-8DAD-410B-A02A-1637709706FE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325CB240-1396-44C8-B133-449B89F1024F}">
            <xm:f>$U$42&lt;60%*DataInduk!L14</xm:f>
            <x14:dxf>
              <font>
                <color rgb="FFC00000"/>
              </font>
            </x14:dxf>
          </x14:cfRule>
          <x14:cfRule type="expression" priority="1374" id="{9463B74F-195F-4E69-8E37-11DD71111A61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74D2DF0E-1969-4090-8A58-01F346D6E5CE}">
            <xm:f>$U$43&lt;60%*DataInduk!L14</xm:f>
            <x14:dxf>
              <font>
                <color rgb="FFC00000"/>
              </font>
            </x14:dxf>
          </x14:cfRule>
          <x14:cfRule type="expression" priority="1372" id="{1C78AC13-B5B5-46CC-8B2E-0A6A2CF936E0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C85B2ECE-8986-44E5-A74C-3108AF4AEF01}">
            <xm:f>$U$44&lt;60%*DataInduk!L14</xm:f>
            <x14:dxf>
              <font>
                <color rgb="FFC00000"/>
              </font>
            </x14:dxf>
          </x14:cfRule>
          <x14:cfRule type="expression" priority="1370" id="{4AA279F2-1E22-464E-ACFF-7FEA706934B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B4525E2D-8F47-41FE-8252-86F18D20610A}">
            <xm:f>$U$45&lt;60%*DataInduk!L14</xm:f>
            <x14:dxf>
              <font>
                <color rgb="FFC00000"/>
              </font>
            </x14:dxf>
          </x14:cfRule>
          <x14:cfRule type="expression" priority="1368" id="{C9546CD3-7EE9-461F-840E-1B7B125C8040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9505D316-9F89-4DC7-B88C-DB1969CD87EB}">
            <xm:f>$U$46&lt;60%*DataInduk!L14</xm:f>
            <x14:dxf>
              <font>
                <color rgb="FFC00000"/>
              </font>
            </x14:dxf>
          </x14:cfRule>
          <x14:cfRule type="expression" priority="1366" id="{9BE4E4F0-1DA2-47BD-AC92-9437244681AF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D2226B68-49DD-427F-B271-AE6419A56392}">
            <xm:f>$U$47&lt;60%*DataInduk!L14</xm:f>
            <x14:dxf>
              <font>
                <color rgb="FFC00000"/>
              </font>
            </x14:dxf>
          </x14:cfRule>
          <x14:cfRule type="expression" priority="1364" id="{06A388B8-AB69-4404-947D-DF292D68591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B95EFC62-A497-4F86-9ACE-E6615011C10A}">
            <xm:f>$U$48&lt;60%*DataInduk!L14</xm:f>
            <x14:dxf>
              <font>
                <color rgb="FFC00000"/>
              </font>
            </x14:dxf>
          </x14:cfRule>
          <x14:cfRule type="expression" priority="1362" id="{5A86F53C-5EE1-4FE0-BDA1-E3E2B8E4B40A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541D34E-E235-4741-95AD-D1DA6813FA7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7E63EB9D-C13A-4308-8A7D-D580444CD070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23395B77-D14C-4C3F-8B5E-D199ED5F3261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A9CDC2BA-D3F6-4444-976D-3221549C2D3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7FE9FD56-2AD5-4D86-8AB6-3180D7E1F9E3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045DA114-402A-4557-8989-E5DE31D330B3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DBCDD15-1FC2-4919-95C4-67BDF152A5B9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8DC04F25-F59A-43F7-A24D-2456CF3A2307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F9C07ED0-ECCE-4612-A31A-1B4B1B0C2FED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BD02DF69-E622-42DF-9CFD-FBEA05C9390D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7173FDBA-03E8-49E0-BA62-183E0B8570A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D414EFB-C93E-48CA-8FAC-9C179FE9083B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0E9CFC0A-9EFE-479A-A53E-12F52217A33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A109EE7-0201-4396-B686-B6A22CFAE3C5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E77BF985-70B9-41A5-973A-1EDF015E7188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003F063F-D8C9-48EC-9046-B07C105CC5BF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1C6BDE31-2A4D-43F8-8826-FA901D611498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C86DB37E-A68F-44DF-9DF6-02AC5E153E9F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1BD2088F-88C8-4623-B640-7AF24AC81744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68AF8E5-801F-4316-BF66-82EE4BE3212A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40DCFE51-1E45-4F42-A88D-9D0761867CA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172EFD42-A9C6-4B83-8AFA-78D9A88FA1C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E725740B-DFD0-4EB8-A210-8A6071D511AD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318CEFF4-15B2-4D30-95E3-93C837726361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3CEA173B-F986-4B31-9394-072D66369318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2563EFA2-E4C8-4568-A619-3908B4154EB5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81A24D7D-5878-4F70-B21C-7BECF2D956B8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262A4D52-13D9-4B23-B0FA-F88CC79A1308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3C413F49-5162-443E-A18B-BC7056849231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78EBF45-2542-4620-85BC-E59F2CB6E564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33D4D83-0495-4444-A9F0-CB0DF7D265F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EE4604C5-E62F-4BFB-A7BB-F59286E1BE2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0ECF8D7-C2F6-4AE3-928A-3BC07C497BFE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EA883EB6-F31A-4149-99F7-2FF9D3A001C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A4C5609B-CDFD-492A-8C51-2984CC838474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08EE7FA-328D-497A-AF06-874680673FD3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A2DA3838-30E4-4F4E-ABB1-EBF093CC22B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B77FD8FB-B4E1-4D6E-9338-3E148E4474A7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F54AA5BC-A0CA-4C30-A54F-B6384A687546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C4EB9AC-35B1-43F8-A551-B055361DCEE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328FF980-6AF1-458E-A3BB-AD6FCF1A08B9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52AB41EE-180B-4943-8D9B-CF3EF320FFF2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8D59911F-B10F-496F-B21C-96469767614F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025FCCBC-E194-4004-A5B0-3E4F91EB43E4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40BBA823-1541-4C74-BD79-246B807999A9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3491E36-776C-4E7D-9BC0-D78E85F1E6CA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6B60FF9-3E03-4768-989D-C26FFF5C6BC1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8FCED2FD-5591-42C1-98C4-394D677A4879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639BFA59-E3C9-4D1B-9F40-E8153EFB7B73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5EABC99C-4565-4765-B688-26EBA63B47E0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FA49E343-B561-44FA-8EB6-BCF830AD9F2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1A9E8280-1243-4713-8C37-0934638EDA0B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C780012C-9231-462C-87E2-C9DD2DB9EBB8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6096FE9-8EF3-438A-B9B8-ACB711C0C9DF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946662CB-762F-4586-96C5-06B94D04DE38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D68D264-099A-4DF6-9A28-0171FBD95124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2F0978EC-1663-4C53-8C31-D81645D7FAB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8C4FD21B-6758-4721-89D8-CDDCC956D3B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44B7A42-DF83-4A65-A5BD-2DBB16DE743E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1C8810D1-B427-4033-8AD4-B2C185C7B480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AAEF9214-244A-4F76-9208-4AF7A772018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58FF41C1-08FA-4E9F-AF2E-F5C6D5899DA1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0E416E3-5DDD-4B27-B6B8-7788F95A73EB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5421AE87-FDB6-45BE-86E1-FD7B8B1464FE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B56A32D-4767-473E-8DA1-F2BE698B6FC3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10778DC6-E10A-4650-B51A-35D513EDC5B1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B0C41B2C-C6E1-4D3A-8567-2AC531E649F3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7225C4CE-1709-4FC1-A794-C717BA3FC75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9B150DE1-6AEC-4687-BEF5-468FADF7FFE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1CCDDE21-8E60-4FE8-B971-F020B0C6454A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1B655265-9867-4373-BA8E-8CC851133FD7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32DA1E68-CA7C-4232-88E7-5EC5B1134310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145F36CE-3CF2-44FF-BCA4-B43075EFBC49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A7FE5B35-0821-4514-B548-45B208F4E81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BAE36382-94D8-4069-9E5F-AD1E26FC797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89F1E77-150A-43C0-B5D3-3C40A541666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C2BDDA25-3288-486D-99D1-BBF67B21EC5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A54A43D3-DB0C-4689-B060-27F84F21394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84BF118F-DC0E-448F-87F5-CCF26949CFB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7D5B17EA-34C6-4F10-9F41-1E6FC8D8CB03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4B03B716-C397-46D5-983E-792347588D72}">
            <xm:f>$E$9&lt;60%*DataInduk!L6</xm:f>
            <x14:dxf>
              <font>
                <color rgb="FFC00000"/>
              </font>
            </x14:dxf>
          </x14:cfRule>
          <x14:cfRule type="expression" priority="1200" id="{B8506E12-8101-4BB8-8931-4D74A77A5982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61F95904-E9B7-461C-AD65-CD2ECE8C67CE}">
            <xm:f>$E$10&lt;60%*DataInduk!L6</xm:f>
            <x14:dxf>
              <font>
                <color rgb="FFC00000"/>
              </font>
            </x14:dxf>
          </x14:cfRule>
          <x14:cfRule type="expression" priority="1198" id="{A8AC4593-2A91-4DE9-8EE5-7DB58063D58D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F09F19A5-E56A-4A05-A2D5-6354F8B14526}">
            <xm:f>$E$11&lt;60%*DataInduk!L6</xm:f>
            <x14:dxf>
              <font>
                <color rgb="FFC00000"/>
              </font>
            </x14:dxf>
          </x14:cfRule>
          <x14:cfRule type="expression" priority="1196" id="{AC8002AF-8852-45E0-B6B7-A07415439209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6101B581-71D7-49C6-A63C-F0444A773782}">
            <xm:f>$E$12&lt;60%*DataInduk!L6</xm:f>
            <x14:dxf>
              <font>
                <color rgb="FFC00000"/>
              </font>
            </x14:dxf>
          </x14:cfRule>
          <x14:cfRule type="expression" priority="1194" id="{C3C80EE5-6A11-465B-B2E8-5007FF2E6F84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A74A85A4-8BB3-461E-AABD-A1C4059C2479}">
            <xm:f>$E$13&lt;60%*DataInduk!L6</xm:f>
            <x14:dxf>
              <font>
                <color rgb="FFC00000"/>
              </font>
            </x14:dxf>
          </x14:cfRule>
          <x14:cfRule type="expression" priority="1192" id="{5929E817-F297-4652-A72D-276794820BFE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F69EDDBC-0220-46D7-B5BB-E30CB0E9E837}">
            <xm:f>$E$14&lt;60%*DataInduk!L6</xm:f>
            <x14:dxf>
              <font>
                <color rgb="FFC00000"/>
              </font>
            </x14:dxf>
          </x14:cfRule>
          <x14:cfRule type="expression" priority="1190" id="{62009B40-68E1-47F0-B26B-A637B52AA5B2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6587227-5E6D-49B8-A353-1D2A6DD069BE}">
            <xm:f>$E$15&lt;60%*DataInduk!L6</xm:f>
            <x14:dxf>
              <font>
                <color rgb="FFC00000"/>
              </font>
            </x14:dxf>
          </x14:cfRule>
          <x14:cfRule type="expression" priority="1188" id="{2EE501E1-A605-469B-B4A1-4BEA75F3192C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BB98086B-9373-4B10-8DBB-E4ACEB43CF75}">
            <xm:f>$E$16&lt;60%*DataInduk!L6</xm:f>
            <x14:dxf>
              <font>
                <color rgb="FFC00000"/>
              </font>
            </x14:dxf>
          </x14:cfRule>
          <x14:cfRule type="expression" priority="1186" id="{1FA15B9A-9DF6-4EF9-ADBB-DE084A247627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5E294AF-BBCC-4266-B47B-852CDC3BFE3A}">
            <xm:f>$E$17&lt;60%*DataInduk!L6</xm:f>
            <x14:dxf>
              <font>
                <color rgb="FFC00000"/>
              </font>
            </x14:dxf>
          </x14:cfRule>
          <x14:cfRule type="expression" priority="1184" id="{13BAAC3A-6096-41D3-9290-5508724686EC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307BC829-23BA-4863-BA99-1F96781B91A6}">
            <xm:f>$E$18&lt;60%*DataInduk!L6</xm:f>
            <x14:dxf>
              <font>
                <color rgb="FFC00000"/>
              </font>
            </x14:dxf>
          </x14:cfRule>
          <x14:cfRule type="expression" priority="1182" id="{DE8E622C-D332-4321-84C1-BC670D8C196D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5D4B241A-4129-4A4B-8AD2-41658C157F60}">
            <xm:f>$E$19&lt;60%*DataInduk!L6</xm:f>
            <x14:dxf>
              <font>
                <color rgb="FFC00000"/>
              </font>
            </x14:dxf>
          </x14:cfRule>
          <x14:cfRule type="expression" priority="1180" id="{5E56FCFE-2924-4D00-AB1C-4FEF696C5663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1306572D-A6F7-4A44-9CEC-B142693F998A}">
            <xm:f>$E$20&lt;60%*DataInduk!L6</xm:f>
            <x14:dxf>
              <font>
                <color rgb="FFC00000"/>
              </font>
            </x14:dxf>
          </x14:cfRule>
          <x14:cfRule type="expression" priority="1178" id="{894F879A-22D7-43C2-904E-3476DF99FA1C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11A29872-417D-4A99-B2E0-4B92D8C73C1C}">
            <xm:f>$E$21&lt;60%*DataInduk!L6</xm:f>
            <x14:dxf>
              <font>
                <color rgb="FFC00000"/>
              </font>
            </x14:dxf>
          </x14:cfRule>
          <x14:cfRule type="expression" priority="1176" id="{590AD1B3-1F86-4D92-8D48-9321F061EB25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DADB9EF4-426E-4B33-B5CC-8CA89D4C9E9D}">
            <xm:f>$E$22&lt;60%*DataInduk!L6</xm:f>
            <x14:dxf>
              <font>
                <color rgb="FFC00000"/>
              </font>
            </x14:dxf>
          </x14:cfRule>
          <x14:cfRule type="expression" priority="1174" id="{CD891934-AFA4-4809-95D7-1D80E7F6D74C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C9BC560D-7F6D-4EB5-81C3-CACFBC82F4F0}">
            <xm:f>$E$23&lt;60%*DataInduk!L6</xm:f>
            <x14:dxf>
              <font>
                <color rgb="FFC00000"/>
              </font>
            </x14:dxf>
          </x14:cfRule>
          <x14:cfRule type="expression" priority="1172" id="{BC25316D-82E1-4AE2-9F53-90496C567B8A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44967866-CA51-4A7C-B2B4-564F959BB7FE}">
            <xm:f>$E$24&lt;60%*DataInduk!L6</xm:f>
            <x14:dxf>
              <font>
                <color rgb="FFC00000"/>
              </font>
            </x14:dxf>
          </x14:cfRule>
          <x14:cfRule type="expression" priority="1170" id="{AB9095E1-8328-436A-8A74-935BA28CA86B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4D48AB28-430C-44D2-B8F3-1201728423E2}">
            <xm:f>$E$25&lt;60%*DataInduk!L6</xm:f>
            <x14:dxf>
              <font>
                <color rgb="FFC00000"/>
              </font>
            </x14:dxf>
          </x14:cfRule>
          <x14:cfRule type="expression" priority="1168" id="{8FD05703-4997-4F82-9961-63CF39D4F218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8EFAC609-9AAA-4A2D-8F35-756B66ABF53A}">
            <xm:f>$E$26&lt;60%*DataInduk!L6</xm:f>
            <x14:dxf>
              <font>
                <color rgb="FFC00000"/>
              </font>
            </x14:dxf>
          </x14:cfRule>
          <x14:cfRule type="expression" priority="1166" id="{96ABD1D8-893F-49CB-B8EB-FD831AC3E72A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723806A5-2D01-4D6B-A6B8-078E6E12F444}">
            <xm:f>$E$27&lt;60%*DataInduk!L6</xm:f>
            <x14:dxf>
              <font>
                <color rgb="FFC00000"/>
              </font>
            </x14:dxf>
          </x14:cfRule>
          <x14:cfRule type="expression" priority="1164" id="{796DCDEA-E3AA-4D89-BD9A-C49D7B4CD64E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7C1D82BF-A0A4-4832-8FA6-EC07D85C3B94}">
            <xm:f>$E$28&lt;60%*DataInduk!L6</xm:f>
            <x14:dxf>
              <font>
                <color rgb="FFC00000"/>
              </font>
            </x14:dxf>
          </x14:cfRule>
          <x14:cfRule type="expression" priority="1162" id="{9B8AF7D9-7296-481B-BA5F-166C3B145B8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A657A249-3785-49A7-92F7-548917C66E98}">
            <xm:f>$E$29&lt;60%*DataInduk!L6</xm:f>
            <x14:dxf>
              <font>
                <color rgb="FFC00000"/>
              </font>
            </x14:dxf>
          </x14:cfRule>
          <x14:cfRule type="expression" priority="1160" id="{15731DD2-FAC5-4B13-ACAC-F9A3E6C659EC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97EDEFFC-8C73-4C3A-88BB-A004584A668C}">
            <xm:f>$E$30&lt;60%*DataInduk!L6</xm:f>
            <x14:dxf>
              <font>
                <color rgb="FFC00000"/>
              </font>
            </x14:dxf>
          </x14:cfRule>
          <x14:cfRule type="expression" priority="1158" id="{E2AEB572-BD4F-4EB9-A28F-132168304FCB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DDA10F4C-EDC9-4F08-ACC9-0B497981CC44}">
            <xm:f>$E$31&lt;60%*DataInduk!L6</xm:f>
            <x14:dxf>
              <font>
                <color rgb="FFC00000"/>
              </font>
            </x14:dxf>
          </x14:cfRule>
          <x14:cfRule type="expression" priority="1156" id="{8CBEF816-6F44-4ADB-9D7E-4649497D9A1F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C98D01D-C386-46E3-B115-3F0A04BAEF15}">
            <xm:f>$E$32&lt;60%*DataInduk!L6</xm:f>
            <x14:dxf>
              <font>
                <color rgb="FFC00000"/>
              </font>
            </x14:dxf>
          </x14:cfRule>
          <x14:cfRule type="expression" priority="1154" id="{C6126355-35E7-4E2C-9144-A529F0821372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68C124C-5CFB-4CAD-A98F-3B314B68E5CC}">
            <xm:f>$E$33&lt;60%*DataInduk!L6</xm:f>
            <x14:dxf>
              <font>
                <color rgb="FFC00000"/>
              </font>
            </x14:dxf>
          </x14:cfRule>
          <x14:cfRule type="expression" priority="1152" id="{747E7536-32C1-444B-B5A2-D7953015F13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18C0E5D2-2D5E-4EF5-8A24-D630AA98CBB2}">
            <xm:f>$E$34&lt;60%*DataInduk!L6</xm:f>
            <x14:dxf>
              <font>
                <color rgb="FFC00000"/>
              </font>
            </x14:dxf>
          </x14:cfRule>
          <x14:cfRule type="expression" priority="1150" id="{B1E12B10-0B65-4707-A638-AAA3DFF32A1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D9262C84-F0D3-4B88-9B35-454475975DB2}">
            <xm:f>$E$35&lt;60%*DataInduk!L6</xm:f>
            <x14:dxf>
              <font>
                <color rgb="FFC00000"/>
              </font>
            </x14:dxf>
          </x14:cfRule>
          <x14:cfRule type="expression" priority="1148" id="{497E141E-15F0-4CB8-91A7-56CCDE91A96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A09328B-FE1B-417C-9B10-6C830A2CD788}">
            <xm:f>$E$36&lt;60%*DataInduk!L6</xm:f>
            <x14:dxf>
              <font>
                <color rgb="FFC00000"/>
              </font>
            </x14:dxf>
          </x14:cfRule>
          <x14:cfRule type="expression" priority="1146" id="{65A2FFD3-F3B7-4491-A183-0A3692AEAD0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F9508F27-3051-4B0B-BA20-352167C0D95B}">
            <xm:f>$E$37&lt;60%*DataInduk!L6</xm:f>
            <x14:dxf>
              <font>
                <color rgb="FFC00000"/>
              </font>
            </x14:dxf>
          </x14:cfRule>
          <x14:cfRule type="expression" priority="1144" id="{9C2FDE89-6721-4476-AD39-C3A4E293D6E9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39F4FA9F-55A8-43F2-AA71-0FF66D2D3663}">
            <xm:f>$E$38&lt;60%*DataInduk!L6</xm:f>
            <x14:dxf>
              <font>
                <color rgb="FFC00000"/>
              </font>
            </x14:dxf>
          </x14:cfRule>
          <x14:cfRule type="expression" priority="1142" id="{662D80C3-ADA4-4B80-BA57-F5C8720F1E96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CE146EAB-11EF-45B0-B980-9F39B950F292}">
            <xm:f>$E$39&lt;60%*DataInduk!L6</xm:f>
            <x14:dxf>
              <font>
                <color rgb="FFC00000"/>
              </font>
            </x14:dxf>
          </x14:cfRule>
          <x14:cfRule type="expression" priority="1140" id="{E795C35A-4B04-4A2C-93AC-4B8C3CA82A30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FD05EDD-22B7-4D75-A955-B94CEE7E682F}">
            <xm:f>$E$40&lt;60%*DataInduk!L6</xm:f>
            <x14:dxf>
              <font>
                <color rgb="FFC00000"/>
              </font>
            </x14:dxf>
          </x14:cfRule>
          <x14:cfRule type="expression" priority="1138" id="{9B9B1D32-8ADA-46ED-A837-4600A80B0E2A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E9E83735-AAA3-4DE3-B313-465B1C47D1D1}">
            <xm:f>$E$41&lt;60%*DataInduk!L6</xm:f>
            <x14:dxf>
              <font>
                <color rgb="FFC00000"/>
              </font>
            </x14:dxf>
          </x14:cfRule>
          <x14:cfRule type="expression" priority="1136" id="{2932F478-5FB7-4527-BD12-DC604D0225D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94D464E-4063-4203-9FF7-E1A46AFEB4A8}">
            <xm:f>$E$42&lt;60%*DataInduk!L6</xm:f>
            <x14:dxf>
              <font>
                <color rgb="FFC00000"/>
              </font>
            </x14:dxf>
          </x14:cfRule>
          <x14:cfRule type="expression" priority="1134" id="{69C1A4B1-7A4D-42FA-9B89-9433870C64D0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A6B99B13-7F76-4BBD-9384-DC6A4DA51D85}">
            <xm:f>$E$43&lt;60%*DataInduk!L6</xm:f>
            <x14:dxf>
              <font>
                <color rgb="FFC00000"/>
              </font>
            </x14:dxf>
          </x14:cfRule>
          <x14:cfRule type="expression" priority="1132" id="{BECE4FE2-9362-44EB-BEF4-1EFF099AEB6C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F35315B7-1CF4-4328-A030-7990A2847113}">
            <xm:f>$E$44&lt;60%*DataInduk!L6</xm:f>
            <x14:dxf>
              <font>
                <color rgb="FFC00000"/>
              </font>
            </x14:dxf>
          </x14:cfRule>
          <x14:cfRule type="expression" priority="1130" id="{680FE4D4-6351-4A7A-B19C-836C0327133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B2E3BB22-955F-44C0-A7F0-B24641601C74}">
            <xm:f>$E$45&lt;60%*DataInduk!L6</xm:f>
            <x14:dxf>
              <font>
                <color rgb="FFC00000"/>
              </font>
            </x14:dxf>
          </x14:cfRule>
          <x14:cfRule type="expression" priority="1128" id="{97591391-33F0-4202-BDFA-8E2B06751A6B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10FA7647-2581-4C1E-9C5D-31DC9C9471ED}">
            <xm:f>$E$46&lt;60%*DataInduk!L6</xm:f>
            <x14:dxf>
              <font>
                <color rgb="FFC00000"/>
              </font>
            </x14:dxf>
          </x14:cfRule>
          <x14:cfRule type="expression" priority="1126" id="{87B84380-970A-4485-A907-E79DAF6CFBB1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5ADE6648-EF0B-43BB-8CB8-ECD0FCFD0BE7}">
            <xm:f>$E$47&lt;60%*DataInduk!L6</xm:f>
            <x14:dxf>
              <font>
                <color rgb="FFC00000"/>
              </font>
            </x14:dxf>
          </x14:cfRule>
          <x14:cfRule type="expression" priority="1124" id="{1BC4EAEE-5611-4818-A85F-7528D0D059DD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77690A3-A6E9-4754-9157-219696DB68A2}">
            <xm:f>$E$48&lt;60%*DataInduk!L6</xm:f>
            <x14:dxf>
              <font>
                <color rgb="FFC00000"/>
              </font>
            </x14:dxf>
          </x14:cfRule>
          <x14:cfRule type="expression" priority="1122" id="{597B4290-1C48-4B28-9205-8C6E16B989A7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7B608554-C661-436A-B17F-5CDDD5ECC277}">
            <xm:f>$F$9&lt;60%*DataInduk!L6</xm:f>
            <x14:dxf>
              <font>
                <color rgb="FFC00000"/>
              </font>
            </x14:dxf>
          </x14:cfRule>
          <x14:cfRule type="expression" priority="1120" id="{A99E6C39-2922-4A78-91C9-D15EC3868C4C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F9A32556-FDAF-443F-AE9B-5757085AA0FB}">
            <xm:f>$F$10&lt;60%*DataInduk!L6</xm:f>
            <x14:dxf>
              <font>
                <color rgb="FFC00000"/>
              </font>
            </x14:dxf>
          </x14:cfRule>
          <x14:cfRule type="expression" priority="1118" id="{CCFAC27B-1C7E-47EA-8DD3-75F5F6E5D3D9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3CF3DA6A-7D22-4321-9D47-89FECF57DB5D}">
            <xm:f>$F$11&lt;60%*DataInduk!L6</xm:f>
            <x14:dxf>
              <font>
                <color rgb="FFC00000"/>
              </font>
            </x14:dxf>
          </x14:cfRule>
          <x14:cfRule type="expression" priority="1116" id="{EFE2E8AD-1AC6-4BC0-8FE2-4A0B17E19251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D1DF7AE7-EFDF-43FB-A0E6-552EA93A304B}">
            <xm:f>$F$12&lt;60%*DataInduk!L6</xm:f>
            <x14:dxf>
              <font>
                <color rgb="FFC00000"/>
              </font>
            </x14:dxf>
          </x14:cfRule>
          <x14:cfRule type="expression" priority="1114" id="{FEB73446-5E74-4E84-8F67-60D4446FF0A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DB7BAD20-728A-4779-A2B6-3594B80CBA6A}">
            <xm:f>$F$13&lt;60%*DataInduk!L6</xm:f>
            <x14:dxf>
              <font>
                <color rgb="FFC00000"/>
              </font>
            </x14:dxf>
          </x14:cfRule>
          <x14:cfRule type="expression" priority="1112" id="{37B563C6-7C8E-4122-81D9-4F1E568596A7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AA237BB0-24F8-438A-B384-A598CD24F759}">
            <xm:f>$F$14&lt;60%*DataInduk!L6</xm:f>
            <x14:dxf>
              <font>
                <color rgb="FFC00000"/>
              </font>
            </x14:dxf>
          </x14:cfRule>
          <x14:cfRule type="expression" priority="1110" id="{BACEDC82-49A7-4AAD-AADF-6A13A9C5D11D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D5EF0A00-7A35-4FB3-98EE-B480F97B1E30}">
            <xm:f>$F$15&lt;60%*DataInduk!L6</xm:f>
            <x14:dxf>
              <font>
                <color rgb="FFC00000"/>
              </font>
            </x14:dxf>
          </x14:cfRule>
          <x14:cfRule type="expression" priority="1108" id="{52BA601B-089D-4EC1-BC3F-29530A5B7CEA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CA7063F5-6F0F-4AEE-9A3F-3B5866C2DB9A}">
            <xm:f>$F$16&lt;60%*DataInduk!L6</xm:f>
            <x14:dxf>
              <font>
                <color rgb="FFC00000"/>
              </font>
            </x14:dxf>
          </x14:cfRule>
          <x14:cfRule type="expression" priority="1106" id="{C01BB56B-63AF-467C-90A2-1B96D1722CF3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11B5DFB4-7616-4381-8CE3-EF9D45D96F1A}">
            <xm:f>$F$17&lt;60%*DataInduk!L6</xm:f>
            <x14:dxf>
              <font>
                <color rgb="FFC00000"/>
              </font>
            </x14:dxf>
          </x14:cfRule>
          <x14:cfRule type="expression" priority="1104" id="{F2F9300F-F6AA-4484-89C8-096179629B4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8DD68C3-E874-4506-A7C2-EEDE5ADAA95C}">
            <xm:f>$F$18&lt;60%*DataInduk!L6</xm:f>
            <x14:dxf>
              <font>
                <color rgb="FFC00000"/>
              </font>
            </x14:dxf>
          </x14:cfRule>
          <x14:cfRule type="expression" priority="1102" id="{0EE86147-588D-4A4F-9A4D-10DC818EE20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A5EC81CD-A81D-4335-845C-17BC2088F6E3}">
            <xm:f>$F$19&lt;60%*DataInduk!L6</xm:f>
            <x14:dxf>
              <font>
                <color rgb="FFC00000"/>
              </font>
            </x14:dxf>
          </x14:cfRule>
          <x14:cfRule type="expression" priority="1100" id="{8490F815-F0F0-47E3-BEAB-6B1A32E42BA2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AA5B411C-B453-496F-8F1A-11065BEBC735}">
            <xm:f>$F$20&lt;60%*DataInduk!L6</xm:f>
            <x14:dxf>
              <font>
                <color rgb="FFC00000"/>
              </font>
            </x14:dxf>
          </x14:cfRule>
          <x14:cfRule type="expression" priority="1098" id="{F6615077-9791-4A5D-B9DE-B7DAA0E4CC6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01A9BA14-FBB2-40AC-8505-165C493FFBAE}">
            <xm:f>$F$21&lt;60%*DataInduk!L6</xm:f>
            <x14:dxf>
              <font>
                <color rgb="FFC00000"/>
              </font>
            </x14:dxf>
          </x14:cfRule>
          <x14:cfRule type="expression" priority="1096" id="{32D9A803-16E3-45C8-B3BE-4058F95A2F1B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B958F526-4894-485B-95EE-3B2A9F915AAB}">
            <xm:f>$F$22&lt;60%*DataInduk!L6</xm:f>
            <x14:dxf>
              <font>
                <color rgb="FFC00000"/>
              </font>
            </x14:dxf>
          </x14:cfRule>
          <x14:cfRule type="expression" priority="1094" id="{F469052E-8D7C-43B1-BA2F-F31DC6D306CA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30767216-683B-4157-85BD-202A09D84906}">
            <xm:f>$F$23&lt;60%*DataInduk!L6</xm:f>
            <x14:dxf>
              <font>
                <color rgb="FFC00000"/>
              </font>
            </x14:dxf>
          </x14:cfRule>
          <x14:cfRule type="expression" priority="1092" id="{CC49EF55-FACF-45EB-804A-9CE1018915C7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50FA2F49-4EC7-41E4-B979-5EE2B5CBCC2C}">
            <xm:f>$F$24&lt;60%*DataInduk!L6</xm:f>
            <x14:dxf>
              <font>
                <color rgb="FFC00000"/>
              </font>
            </x14:dxf>
          </x14:cfRule>
          <x14:cfRule type="expression" priority="1090" id="{B376B6E8-7CC1-4EAA-B6C2-F63FF10D58B9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C232FB35-57F7-43C9-9F8A-9704032AE1D5}">
            <xm:f>$F$25&lt;60%*DataInduk!L6</xm:f>
            <x14:dxf>
              <font>
                <color rgb="FFC00000"/>
              </font>
            </x14:dxf>
          </x14:cfRule>
          <x14:cfRule type="expression" priority="1088" id="{69C554CD-E6E4-4D78-9D1E-566FC776D352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B570B08B-65E3-424D-B859-CE92F3E329D5}">
            <xm:f>$F$26&lt;60%*DataInduk!L6</xm:f>
            <x14:dxf>
              <font>
                <color rgb="FFC00000"/>
              </font>
            </x14:dxf>
          </x14:cfRule>
          <x14:cfRule type="expression" priority="1086" id="{E4A2782F-B671-4F69-80E0-2DBFFB89B3F8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AD32DFD9-6C70-4976-BF1F-C226E2CB86B7}">
            <xm:f>$F$27&lt;60%*DataInduk!L6</xm:f>
            <x14:dxf>
              <font>
                <color rgb="FFC00000"/>
              </font>
            </x14:dxf>
          </x14:cfRule>
          <x14:cfRule type="expression" priority="1084" id="{20668938-690A-4DB3-9CB1-9B3C3C56E7BF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7D98A8B7-EFB3-463A-A678-D0BAE7748AE5}">
            <xm:f>$F$28&lt;60%*DataInduk!L6</xm:f>
            <x14:dxf>
              <font>
                <color rgb="FFC00000"/>
              </font>
            </x14:dxf>
          </x14:cfRule>
          <x14:cfRule type="expression" priority="1082" id="{6FE285E0-7331-4836-BC7B-8D5F6F3C114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B1DA6176-6F1F-4DC3-B3C4-286E933FA843}">
            <xm:f>$F$29&lt;60%*DataInduk!L6</xm:f>
            <x14:dxf>
              <font>
                <color rgb="FFC00000"/>
              </font>
            </x14:dxf>
          </x14:cfRule>
          <x14:cfRule type="expression" priority="1080" id="{4C0D21F0-F728-4F10-8AC3-B3A26DAC09B6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8BE0EF6-85D2-4D81-9117-8A337F2C0504}">
            <xm:f>$F$30&lt;60%*DataInduk!L6</xm:f>
            <x14:dxf>
              <font>
                <color rgb="FFC00000"/>
              </font>
            </x14:dxf>
          </x14:cfRule>
          <x14:cfRule type="expression" priority="1078" id="{BBB7FDA2-B7A2-4935-896C-89915BFFF92C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51D39A6-4ADE-447D-8F74-5B46D55DEF89}">
            <xm:f>$F$31&lt;60%*DataInduk!L6</xm:f>
            <x14:dxf>
              <font>
                <color rgb="FFC00000"/>
              </font>
            </x14:dxf>
          </x14:cfRule>
          <x14:cfRule type="expression" priority="1076" id="{7D45C660-B4C5-4C27-B175-7766DEF12EC6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B4C3CB93-284F-4882-AF4D-6360A851559A}">
            <xm:f>$F$32&lt;60%*DataInduk!L6</xm:f>
            <x14:dxf>
              <font>
                <color rgb="FFC00000"/>
              </font>
            </x14:dxf>
          </x14:cfRule>
          <x14:cfRule type="expression" priority="1074" id="{04D80A1E-610B-4A2A-86C2-771E30198CBB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3DD61DE5-46FB-4E91-9221-010EBF4F1093}">
            <xm:f>$F$33&lt;60%*DataInduk!L6</xm:f>
            <x14:dxf>
              <font>
                <color rgb="FFC00000"/>
              </font>
            </x14:dxf>
          </x14:cfRule>
          <x14:cfRule type="expression" priority="1072" id="{D5CDF219-205D-4A38-84E5-4B450BC65DDC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6A7CF568-FE62-4242-A104-30692ECEF433}">
            <xm:f>$F$34&lt;60%*DataInduk!L6</xm:f>
            <x14:dxf>
              <font>
                <color rgb="FFC00000"/>
              </font>
            </x14:dxf>
          </x14:cfRule>
          <x14:cfRule type="expression" priority="1070" id="{B7C2D51C-F5A5-42B2-9F09-981918FEB28B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25BF27A7-F276-4480-8061-186CFD4A7473}">
            <xm:f>$F$35&lt;60%*DataInduk!L6</xm:f>
            <x14:dxf>
              <font>
                <color rgb="FFC00000"/>
              </font>
            </x14:dxf>
          </x14:cfRule>
          <x14:cfRule type="expression" priority="1068" id="{9E4B53E5-182F-479D-A8B8-76A25FEC271D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889E19D7-6C42-430B-AAA4-D9EED4D17CF9}">
            <xm:f>$F$36&lt;60%*DataInduk!L6</xm:f>
            <x14:dxf>
              <font>
                <color rgb="FFC00000"/>
              </font>
            </x14:dxf>
          </x14:cfRule>
          <x14:cfRule type="expression" priority="1066" id="{A2F7A21A-2960-4C30-BFF9-69C9EE327705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93BE027-81E1-4E52-A420-056819BCCCA0}">
            <xm:f>$F$37&lt;60%*DataInduk!L6</xm:f>
            <x14:dxf>
              <font>
                <color rgb="FFC00000"/>
              </font>
            </x14:dxf>
          </x14:cfRule>
          <x14:cfRule type="expression" priority="1064" id="{78AC47EE-4EFF-4CBC-B4A3-B65D28975CE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344C5423-4F89-4D19-9AF6-50364C892E6E}">
            <xm:f>$F$38&lt;60%*DataInduk!L6</xm:f>
            <x14:dxf>
              <font>
                <color rgb="FFC00000"/>
              </font>
            </x14:dxf>
          </x14:cfRule>
          <x14:cfRule type="expression" priority="1062" id="{C9DDA3A9-AB1B-44C6-8600-71D863099FA4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7C65011F-9459-4BC1-B75F-7AC047DED6C7}">
            <xm:f>$F$39&lt;60%*DataInduk!L6</xm:f>
            <x14:dxf>
              <font>
                <color rgb="FFC00000"/>
              </font>
            </x14:dxf>
          </x14:cfRule>
          <x14:cfRule type="expression" priority="1060" id="{173EF8F7-60EA-4F5F-A466-8C2544324BBC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28998B45-BEC9-4A5C-96BE-C0B319601944}">
            <xm:f>$F$40&lt;60%*DataInduk!L6</xm:f>
            <x14:dxf>
              <font>
                <color rgb="FFC00000"/>
              </font>
            </x14:dxf>
          </x14:cfRule>
          <x14:cfRule type="expression" priority="1058" id="{FA5EE712-1CAD-4C70-8D82-E401F61599F5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C98A400A-3149-4788-BA54-4BC27D842387}">
            <xm:f>$F$41&lt;60%*DataInduk!L6</xm:f>
            <x14:dxf>
              <font>
                <color rgb="FFC00000"/>
              </font>
            </x14:dxf>
          </x14:cfRule>
          <x14:cfRule type="expression" priority="1056" id="{7D7C6FCF-1ABF-40BB-B9AF-470C4B8958E6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1853427D-68B1-4FF4-A48C-CB52A486CED4}">
            <xm:f>$F$42&lt;60%*DataInduk!L6</xm:f>
            <x14:dxf>
              <font>
                <color rgb="FFC00000"/>
              </font>
            </x14:dxf>
          </x14:cfRule>
          <x14:cfRule type="expression" priority="1054" id="{3E49A22D-D4B2-41D2-A04A-39B919A772C2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1C35EA48-D530-4C5B-98E2-E6FB566ABE5E}">
            <xm:f>$F$43&lt;60%*DataInduk!L6</xm:f>
            <x14:dxf>
              <font>
                <color rgb="FFC00000"/>
              </font>
            </x14:dxf>
          </x14:cfRule>
          <x14:cfRule type="expression" priority="1052" id="{E11ADA9E-8A3E-4F0F-B828-A903F5B6CC99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E2600D5D-E921-4B16-B889-FFA507064DA4}">
            <xm:f>$F$44&lt;60%*DataInduk!L6</xm:f>
            <x14:dxf>
              <font>
                <color rgb="FFC00000"/>
              </font>
            </x14:dxf>
          </x14:cfRule>
          <x14:cfRule type="expression" priority="1050" id="{CDC4E5B2-BEB7-4CEF-943E-E2688632F4DA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3A9C565F-43AF-454B-B867-2E9D46A4EF06}">
            <xm:f>$F$45&lt;60%*DataInduk!L6</xm:f>
            <x14:dxf>
              <font>
                <color rgb="FFC00000"/>
              </font>
            </x14:dxf>
          </x14:cfRule>
          <x14:cfRule type="expression" priority="1048" id="{C8C896CC-7A51-4CAC-99E0-09434EB3BAB8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7C4F9F59-BEBC-499B-A0FB-8C06DBE97686}">
            <xm:f>$F$46&lt;60%*DataInduk!L6</xm:f>
            <x14:dxf>
              <font>
                <color rgb="FFC00000"/>
              </font>
            </x14:dxf>
          </x14:cfRule>
          <x14:cfRule type="expression" priority="1046" id="{AA539DD6-CBC9-45EC-A91F-38CC7C783EA4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E2D798CF-C92F-4558-A7D1-D75CAC8E9FF8}">
            <xm:f>$F$47&lt;60%*DataInduk!L6</xm:f>
            <x14:dxf>
              <font>
                <color rgb="FFC00000"/>
              </font>
            </x14:dxf>
          </x14:cfRule>
          <x14:cfRule type="expression" priority="1044" id="{F43CC468-A35C-452A-8B54-28215910DF20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478EC2CF-7A6D-4296-9EC7-9308917E4A2A}">
            <xm:f>$F$48&lt;60%*DataInduk!L6</xm:f>
            <x14:dxf>
              <font>
                <color rgb="FFC00000"/>
              </font>
            </x14:dxf>
          </x14:cfRule>
          <x14:cfRule type="expression" priority="1042" id="{5CD337CC-6239-4C19-BA1D-238240831D9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733F4EA1-49D8-414D-B651-A167807EA2CE}">
            <xm:f>$G$9&lt;60%*DataInduk!$L$6</xm:f>
            <x14:dxf>
              <font>
                <color rgb="FFC00000"/>
              </font>
            </x14:dxf>
          </x14:cfRule>
          <x14:cfRule type="expression" priority="1040" id="{17EAC422-6677-4F53-8177-E5FD1ADFC1E2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7E44B2AB-89FB-4EA2-B6BF-0712009A9DAE}">
            <xm:f>$G$10&lt;60%*DataInduk!$L$6</xm:f>
            <x14:dxf>
              <font>
                <color rgb="FFC00000"/>
              </font>
            </x14:dxf>
          </x14:cfRule>
          <x14:cfRule type="expression" priority="1038" id="{2006DC62-D869-4885-9AA6-7B784AC53284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69BB8BA1-0D36-44C5-AEEA-DF47FD1402AD}">
            <xm:f>$G$11&lt;60%*DataInduk!$L$6</xm:f>
            <x14:dxf>
              <font>
                <color rgb="FFC00000"/>
              </font>
            </x14:dxf>
          </x14:cfRule>
          <x14:cfRule type="expression" priority="1036" id="{225B25F1-3DBA-402F-8BC2-FA7348E04BB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93EFC57-0149-4A6A-BA4E-65A8EE8C0FCE}">
            <xm:f>$G$12&lt;60%*DataInduk!$L$6</xm:f>
            <x14:dxf>
              <font>
                <color rgb="FFC00000"/>
              </font>
            </x14:dxf>
          </x14:cfRule>
          <x14:cfRule type="expression" priority="1034" id="{5CC6D5DD-F255-4411-B904-043F4BD25254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B8BE3BD3-AF32-4E78-B4FF-60837D67B286}">
            <xm:f>$G$13&lt;60%*DataInduk!$L$6</xm:f>
            <x14:dxf>
              <font>
                <color rgb="FFC00000"/>
              </font>
            </x14:dxf>
          </x14:cfRule>
          <x14:cfRule type="expression" priority="1032" id="{EC566275-50E5-490B-A77C-63D292CDD791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8F164B03-9CAD-47B2-B629-F77A1B3F615A}">
            <xm:f>$G$14&lt;60%*DataInduk!$L$6</xm:f>
            <x14:dxf>
              <font>
                <color rgb="FFC00000"/>
              </font>
            </x14:dxf>
          </x14:cfRule>
          <x14:cfRule type="expression" priority="1030" id="{E970ADA8-2B5A-40E7-A135-B0E7AB096792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A04F9EC0-774D-44E8-AD0D-44C1F98F9101}">
            <xm:f>$G$15&lt;60%*DataInduk!$L$6</xm:f>
            <x14:dxf>
              <font>
                <color rgb="FFC00000"/>
              </font>
            </x14:dxf>
          </x14:cfRule>
          <x14:cfRule type="expression" priority="1028" id="{1F47FE47-3F8B-49F1-9396-2941E7225189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65C487B9-C4D1-4DB8-B54F-534ECC0785F6}">
            <xm:f>$G$16&lt;60%*DataInduk!$L$6</xm:f>
            <x14:dxf>
              <font>
                <color rgb="FFC00000"/>
              </font>
            </x14:dxf>
          </x14:cfRule>
          <x14:cfRule type="expression" priority="1026" id="{0992DEF6-080D-4FD5-8BF4-AA1400B3885D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DAC92DB0-B074-47B2-B863-9CDF3B609EC6}">
            <xm:f>$G$17&lt;60%*DataInduk!$L$6</xm:f>
            <x14:dxf>
              <font>
                <color rgb="FFC00000"/>
              </font>
            </x14:dxf>
          </x14:cfRule>
          <x14:cfRule type="expression" priority="1024" id="{A13443D3-5BEF-4140-A841-1049D11A1069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5C3BCCD3-0199-4A16-A80B-8D6F1F41C4A2}">
            <xm:f>$G$18&lt;60%*DataInduk!$L$6</xm:f>
            <x14:dxf>
              <font>
                <color rgb="FFC00000"/>
              </font>
            </x14:dxf>
          </x14:cfRule>
          <x14:cfRule type="expression" priority="1022" id="{5BB9DA86-2768-4798-AD6D-5F02FCDF573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6954DEEC-774E-48E8-BE5D-F998CA0A2FB0}">
            <xm:f>$G$19&lt;60%*DataInduk!$L$6</xm:f>
            <x14:dxf>
              <font>
                <color rgb="FFC00000"/>
              </font>
            </x14:dxf>
          </x14:cfRule>
          <x14:cfRule type="expression" priority="1020" id="{9340E9E3-EADB-4851-9880-C0651525DD8D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ED44E153-913A-4469-B2E5-495C9D14A596}">
            <xm:f>$G$20&lt;60%*DataInduk!$L$6</xm:f>
            <x14:dxf>
              <font>
                <color rgb="FFC00000"/>
              </font>
            </x14:dxf>
          </x14:cfRule>
          <x14:cfRule type="expression" priority="1018" id="{CC4F3F0E-5972-4B2F-8266-92C9F008099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D0E64DD-5523-4635-8592-13637E3EDFAC}">
            <xm:f>$G$21&lt;60%*DataInduk!$L$6</xm:f>
            <x14:dxf>
              <font>
                <color rgb="FFC00000"/>
              </font>
            </x14:dxf>
          </x14:cfRule>
          <x14:cfRule type="expression" priority="1016" id="{D0CD8D46-B259-4F28-82B7-1CE112DD710F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3B60B878-FE6D-4DD0-910C-BEAF76E43746}">
            <xm:f>$G$22&lt;60%*DataInduk!$L$6</xm:f>
            <x14:dxf>
              <font>
                <color rgb="FFC00000"/>
              </font>
            </x14:dxf>
          </x14:cfRule>
          <x14:cfRule type="expression" priority="1014" id="{F2FE8570-C9C1-46FD-A77B-8A5F1F22C80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3392179F-EE28-4D27-8E9F-BA801AEF25BF}">
            <xm:f>$G$23&lt;60%*DataInduk!$L$6</xm:f>
            <x14:dxf>
              <font>
                <color rgb="FFC00000"/>
              </font>
            </x14:dxf>
          </x14:cfRule>
          <x14:cfRule type="expression" priority="1012" id="{62F4F962-88F7-4DD1-89F1-45AAAA1137F0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04443B70-4B9E-4E46-9A13-67AD66896944}">
            <xm:f>$G$24&lt;60%*DataInduk!$L$6</xm:f>
            <x14:dxf>
              <font>
                <color rgb="FFC00000"/>
              </font>
            </x14:dxf>
          </x14:cfRule>
          <x14:cfRule type="expression" priority="1010" id="{6893B413-6660-4601-8386-E99C11F277BC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EC26D8B6-F789-4123-9937-90D03B8EC336}">
            <xm:f>$G$25&lt;60%*DataInduk!$L$6</xm:f>
            <x14:dxf>
              <font>
                <color rgb="FFC00000"/>
              </font>
            </x14:dxf>
          </x14:cfRule>
          <x14:cfRule type="expression" priority="1008" id="{0B21ECD1-2568-4CE4-98D3-2942B983EAF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0F5DFF6E-933B-41B3-B5D5-0BF894A26E56}">
            <xm:f>$G$26&lt;60%*DataInduk!$L$6</xm:f>
            <x14:dxf>
              <font>
                <color rgb="FFC00000"/>
              </font>
            </x14:dxf>
          </x14:cfRule>
          <x14:cfRule type="expression" priority="1006" id="{5DBF64B6-B730-4CD3-B070-CAD9366C3B95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E65FD165-4097-4D5C-BD64-857285D301CC}">
            <xm:f>$G$27&lt;60%*DataInduk!$L$6</xm:f>
            <x14:dxf>
              <font>
                <color rgb="FFC00000"/>
              </font>
            </x14:dxf>
          </x14:cfRule>
          <x14:cfRule type="expression" priority="1004" id="{C5156AEA-A6FA-4038-A1E6-5DBEE45F7DB6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A42709EE-ED72-4AFC-9C93-562527B13CDB}">
            <xm:f>$G$28&lt;60%*DataInduk!$L$6</xm:f>
            <x14:dxf>
              <font>
                <color rgb="FFC00000"/>
              </font>
            </x14:dxf>
          </x14:cfRule>
          <x14:cfRule type="expression" priority="1002" id="{DBC27CE2-9256-4D1F-9FBB-07F748945E97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2B4A09C-E4C1-4E27-AF67-FFFD42F7B058}">
            <xm:f>$G$29&lt;60%*DataInduk!$L$6</xm:f>
            <x14:dxf>
              <font>
                <color rgb="FFC00000"/>
              </font>
            </x14:dxf>
          </x14:cfRule>
          <x14:cfRule type="expression" priority="1000" id="{9E5D3F10-AD3F-4DB1-BA4B-5F64A7E9E28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C2C520FF-B272-4526-8700-A294E7CDCC8A}">
            <xm:f>$G$30&lt;60%*DataInduk!$L$6</xm:f>
            <x14:dxf>
              <font>
                <color rgb="FFC00000"/>
              </font>
            </x14:dxf>
          </x14:cfRule>
          <x14:cfRule type="expression" priority="998" id="{69140601-4015-4F84-BD6B-20330FE2050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F6712795-4DEF-4C6D-809E-250AE420463D}">
            <xm:f>$G$31&lt;60%*DataInduk!$L$6</xm:f>
            <x14:dxf>
              <font>
                <color rgb="FFC00000"/>
              </font>
            </x14:dxf>
          </x14:cfRule>
          <x14:cfRule type="expression" priority="996" id="{73E3D4A5-D2A9-4A4C-99E3-CE9041740E7C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492E97F2-0A1D-40E3-8294-9BE05BD3F766}">
            <xm:f>$G$32&lt;60%*DataInduk!$L$6</xm:f>
            <x14:dxf>
              <font>
                <color rgb="FFC00000"/>
              </font>
            </x14:dxf>
          </x14:cfRule>
          <x14:cfRule type="expression" priority="994" id="{5A0D848E-56CE-4225-B7AA-0D151CB24156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9E182CBC-F0F3-4D55-8623-57AA98026011}">
            <xm:f>$G$33&lt;60%*DataInduk!$L$6</xm:f>
            <x14:dxf>
              <font>
                <color rgb="FFC00000"/>
              </font>
            </x14:dxf>
          </x14:cfRule>
          <x14:cfRule type="expression" priority="992" id="{3BF65EA9-FDB6-4020-B43C-D0D00A706209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D7DF8C81-C472-4A7E-A9CF-1E8ACFCFDB97}">
            <xm:f>$G$34&lt;60%*DataInduk!$L$6</xm:f>
            <x14:dxf>
              <font>
                <color rgb="FFC00000"/>
              </font>
            </x14:dxf>
          </x14:cfRule>
          <x14:cfRule type="expression" priority="990" id="{5E8CE530-B58E-431A-8D70-F57F560EAEDA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DA563039-79B3-4F75-B041-D789946C9F98}">
            <xm:f>$G$35&lt;60%*DataInduk!$L$6</xm:f>
            <x14:dxf>
              <font>
                <color rgb="FFC00000"/>
              </font>
            </x14:dxf>
          </x14:cfRule>
          <x14:cfRule type="expression" priority="988" id="{2BB3C097-6231-487F-84DE-B90E691DB046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C1C5FA76-01CF-4427-B4C5-C5D0FC7A8C06}">
            <xm:f>$G$36&lt;60%*DataInduk!$L$6</xm:f>
            <x14:dxf>
              <font>
                <color rgb="FFC00000"/>
              </font>
            </x14:dxf>
          </x14:cfRule>
          <x14:cfRule type="expression" priority="986" id="{E263B318-DA95-4C97-8897-B46244EFDB4F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616D3F6D-4550-410F-8B31-3535E82D666A}">
            <xm:f>$G$37&lt;60%*DataInduk!$L$6</xm:f>
            <x14:dxf>
              <font>
                <color rgb="FFC00000"/>
              </font>
            </x14:dxf>
          </x14:cfRule>
          <x14:cfRule type="expression" priority="984" id="{521E88E0-E7CC-4DF4-BBF2-2C5DF4EBB998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FE2D61E-6AE5-4987-89ED-19DF70F87ADC}">
            <xm:f>$G$38&lt;60%*DataInduk!$L$6</xm:f>
            <x14:dxf>
              <font>
                <color rgb="FFC00000"/>
              </font>
            </x14:dxf>
          </x14:cfRule>
          <x14:cfRule type="expression" priority="982" id="{7F035B2D-5FA6-4E08-865A-2BFB2C383A24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B634FA34-902C-48DA-ABAD-DE683966E8A9}">
            <xm:f>$G$39&lt;60%*DataInduk!$L$6</xm:f>
            <x14:dxf>
              <font>
                <color rgb="FFC00000"/>
              </font>
            </x14:dxf>
          </x14:cfRule>
          <x14:cfRule type="expression" priority="980" id="{AD93C3A0-E0AA-4499-839C-18C2ACE93A72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F65D3AB-5A46-4FF5-9828-C8BBBD1433F8}">
            <xm:f>$G$40&lt;60%*DataInduk!$L$6</xm:f>
            <x14:dxf>
              <font>
                <color rgb="FFC00000"/>
              </font>
            </x14:dxf>
          </x14:cfRule>
          <x14:cfRule type="expression" priority="978" id="{31913C5E-3253-44A4-8503-9013AF4F03F3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B37BF06F-5607-4E3C-8258-49A8D1985F8E}">
            <xm:f>$G$41&lt;60%*DataInduk!$L$6</xm:f>
            <x14:dxf>
              <font>
                <color rgb="FFC00000"/>
              </font>
            </x14:dxf>
          </x14:cfRule>
          <x14:cfRule type="expression" priority="976" id="{98183778-01F3-488B-B73F-358A23513A2D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20EE198D-6B5C-42C0-8E9F-31C0A46BC079}">
            <xm:f>$G$42&lt;60%*DataInduk!$L$6</xm:f>
            <x14:dxf>
              <font>
                <color rgb="FFC00000"/>
              </font>
            </x14:dxf>
          </x14:cfRule>
          <x14:cfRule type="expression" priority="974" id="{CBEAFE2E-B350-4910-BF75-595C4B5F93DD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F5419D9-ECD6-4922-9AD5-0951A5B4107C}">
            <xm:f>$G$43&lt;60%*DataInduk!$L$6</xm:f>
            <x14:dxf>
              <font>
                <color rgb="FFC00000"/>
              </font>
            </x14:dxf>
          </x14:cfRule>
          <x14:cfRule type="expression" priority="972" id="{34C74822-E0FF-4157-9F25-79955FE52E86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C60071D6-907B-45D8-B54F-BD7505708F9C}">
            <xm:f>$G$44&lt;60%*DataInduk!$L$6</xm:f>
            <x14:dxf>
              <font>
                <color rgb="FFC00000"/>
              </font>
            </x14:dxf>
          </x14:cfRule>
          <x14:cfRule type="expression" priority="970" id="{F0BD4C96-E50D-4515-B4A0-0A7D8312E5FE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D56E3E70-B45C-466F-8DDD-8BED425A6904}">
            <xm:f>$G$45&lt;60%*DataInduk!$L$6</xm:f>
            <x14:dxf>
              <font>
                <color rgb="FFC00000"/>
              </font>
            </x14:dxf>
          </x14:cfRule>
          <x14:cfRule type="expression" priority="968" id="{3C0F1C73-9D4E-4577-8541-6D3912EB969D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157748CC-F60D-4E83-9980-584DBE8A4D1B}">
            <xm:f>$G$46&lt;60%*DataInduk!$L$6</xm:f>
            <x14:dxf>
              <font>
                <color rgb="FFC00000"/>
              </font>
            </x14:dxf>
          </x14:cfRule>
          <x14:cfRule type="expression" priority="966" id="{08B379D8-B961-4124-AE53-1F4168E441AB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1FE31D54-2F9E-4034-B0B4-D06C9D669BF6}">
            <xm:f>$G$47&lt;60%*DataInduk!$L$6</xm:f>
            <x14:dxf>
              <font>
                <color rgb="FFC00000"/>
              </font>
            </x14:dxf>
          </x14:cfRule>
          <x14:cfRule type="expression" priority="964" id="{5A971E89-8860-4DF9-9001-AD401827211E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1E2BA765-6A37-49A6-8E53-4B671B94E0E1}">
            <xm:f>$G$48&lt;60%*DataInduk!$L$6</xm:f>
            <x14:dxf>
              <font>
                <color rgb="FFC00000"/>
              </font>
            </x14:dxf>
          </x14:cfRule>
          <x14:cfRule type="expression" priority="962" id="{D27CA279-1595-4B4A-A6EA-E5538D6EC2E0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5BC3AFBA-4629-484D-9156-611FB1DF8441}">
            <xm:f>H9&lt;60%*DataInduk!$L$6</xm:f>
            <x14:dxf>
              <font>
                <color rgb="FFC00000"/>
              </font>
            </x14:dxf>
          </x14:cfRule>
          <x14:cfRule type="expression" priority="960" id="{F247FC16-4E7A-4C37-8E3C-9888BEF552C6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B8D9479A-98F2-439A-B12A-5B8908AC01CF}">
            <xm:f>H10&lt;60%*DataInduk!$L$6</xm:f>
            <x14:dxf>
              <font>
                <color rgb="FFC00000"/>
              </font>
            </x14:dxf>
          </x14:cfRule>
          <x14:cfRule type="expression" priority="958" id="{B7620990-04C0-4113-A1E0-69380C3A1E71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AC6BD537-BEFC-4465-B94F-926BB65C20CA}">
            <xm:f>H11&lt;60%*DataInduk!$L$6</xm:f>
            <x14:dxf>
              <font>
                <color rgb="FFC00000"/>
              </font>
            </x14:dxf>
          </x14:cfRule>
          <x14:cfRule type="expression" priority="956" id="{64E1B853-7E6B-4CAE-8223-E305935AA06C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A30544D4-79E4-475E-BEC1-295D60C61D6C}">
            <xm:f>H12&lt;60%*DataInduk!$L$6</xm:f>
            <x14:dxf>
              <font>
                <color rgb="FFC00000"/>
              </font>
            </x14:dxf>
          </x14:cfRule>
          <x14:cfRule type="expression" priority="954" id="{388FD586-CF51-4B26-A9CC-5C161A3663B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3D3C8281-EF33-4A99-918F-0DFBFA8FF0AE}">
            <xm:f>H13&lt;60%*DataInduk!$L$6</xm:f>
            <x14:dxf>
              <font>
                <color rgb="FFC00000"/>
              </font>
            </x14:dxf>
          </x14:cfRule>
          <x14:cfRule type="expression" priority="952" id="{FDCAECEB-DAB0-4988-BD29-90E87FB781A0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84CAFE17-534D-42D5-BCED-D66C42BBDD9F}">
            <xm:f>H14&lt;60%*DataInduk!$L$6</xm:f>
            <x14:dxf>
              <font>
                <color rgb="FFC00000"/>
              </font>
            </x14:dxf>
          </x14:cfRule>
          <x14:cfRule type="expression" priority="950" id="{7ED27FBC-8C64-4371-96BA-8BDAD35824F0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CFBB82ED-E444-40A5-88E6-6832B5910684}">
            <xm:f>H15&lt;60%*DataInduk!$L$6</xm:f>
            <x14:dxf>
              <font>
                <color rgb="FFC00000"/>
              </font>
            </x14:dxf>
          </x14:cfRule>
          <x14:cfRule type="expression" priority="948" id="{E9FFA983-00AA-4BF8-823E-BABB250AC6F9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E3C5B9FA-1ED9-49EA-A80E-AA3E1B077081}">
            <xm:f>H16&lt;60%*DataInduk!$L$6</xm:f>
            <x14:dxf>
              <font>
                <color rgb="FFC00000"/>
              </font>
            </x14:dxf>
          </x14:cfRule>
          <x14:cfRule type="expression" priority="946" id="{99406591-F3A4-4DDB-93E6-6653F486FB85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480D0950-2990-4EB9-8903-756316A34518}">
            <xm:f>H17&lt;60%*DataInduk!$L$6</xm:f>
            <x14:dxf>
              <font>
                <color rgb="FFC00000"/>
              </font>
            </x14:dxf>
          </x14:cfRule>
          <x14:cfRule type="expression" priority="944" id="{5ED7C5D0-02AE-40A4-BBEC-0475E3D777DC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74245932-3367-482A-8521-DCBEE63C787D}">
            <xm:f>H18&lt;60%*DataInduk!$L$6</xm:f>
            <x14:dxf>
              <font>
                <color rgb="FFC00000"/>
              </font>
            </x14:dxf>
          </x14:cfRule>
          <x14:cfRule type="expression" priority="942" id="{F7D2AA95-5137-41E4-BCAB-3E77DBEB209E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6B94ACA5-64F2-4001-86F9-D2CE81EE3FEF}">
            <xm:f>H20&lt;60%*DataInduk!$L$6</xm:f>
            <x14:dxf>
              <font>
                <color rgb="FFC00000"/>
              </font>
            </x14:dxf>
          </x14:cfRule>
          <x14:cfRule type="expression" priority="940" id="{2F48460A-657D-4565-A608-C7A3AAABA4FD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7AE62A8-2C49-4E77-8AD0-561D5D55BA87}">
            <xm:f>H21&lt;60%*DataInduk!$L$6</xm:f>
            <x14:dxf>
              <font>
                <color rgb="FFC00000"/>
              </font>
            </x14:dxf>
          </x14:cfRule>
          <x14:cfRule type="expression" priority="938" id="{325EBF61-324E-4246-9B19-3BAB6264677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9057440B-5F49-48B3-95A0-40D305163FAF}">
            <xm:f>H22&lt;60%*DataInduk!$L$6</xm:f>
            <x14:dxf>
              <font>
                <color rgb="FFC00000"/>
              </font>
            </x14:dxf>
          </x14:cfRule>
          <x14:cfRule type="expression" priority="936" id="{BC32C659-E978-40BB-AE4C-D9D72F4343CD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F79B9C8D-2D64-4E24-9DCE-2658D80B63B1}">
            <xm:f>H23&lt;60%*DataInduk!$L$6</xm:f>
            <x14:dxf>
              <font>
                <color rgb="FFC00000"/>
              </font>
            </x14:dxf>
          </x14:cfRule>
          <x14:cfRule type="expression" priority="934" id="{A9A02209-7AED-425D-A710-2A399D49D163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3AA8141-E26D-41DD-803C-DAC5670BC873}">
            <xm:f>H24&lt;60%*DataInduk!$L$6</xm:f>
            <x14:dxf>
              <font>
                <color rgb="FFC00000"/>
              </font>
            </x14:dxf>
          </x14:cfRule>
          <x14:cfRule type="expression" priority="932" id="{F3877B9E-7FCD-4C4B-A651-49C291BA343D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71C27071-3B5A-4167-9A06-8AE2929002A6}">
            <xm:f>H25&lt;60%*DataInduk!$L$6</xm:f>
            <x14:dxf>
              <font>
                <color rgb="FFC00000"/>
              </font>
            </x14:dxf>
          </x14:cfRule>
          <x14:cfRule type="expression" priority="930" id="{1A1E5B7B-2702-49FD-AA53-04C600A8AD7D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105565A-E3E3-4415-86E5-10088B28C794}">
            <xm:f>H26&lt;60%*DataInduk!$L$6</xm:f>
            <x14:dxf>
              <font>
                <color rgb="FFC00000"/>
              </font>
            </x14:dxf>
          </x14:cfRule>
          <x14:cfRule type="expression" priority="928" id="{1516E3D9-C4E4-403B-BF83-B7190FADB128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FF8737EA-8CC3-4F7E-A781-161ABC30B634}">
            <xm:f>H27&lt;60%*DataInduk!$L$6</xm:f>
            <x14:dxf>
              <font>
                <color rgb="FFC00000"/>
              </font>
            </x14:dxf>
          </x14:cfRule>
          <x14:cfRule type="expression" priority="926" id="{7349F0FC-1215-4178-8FC7-D3A02EE12174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96721D93-95E3-4713-9A1A-0135CA004099}">
            <xm:f>H28&lt;60%*DataInduk!$L$6</xm:f>
            <x14:dxf>
              <font>
                <color rgb="FFC00000"/>
              </font>
            </x14:dxf>
          </x14:cfRule>
          <x14:cfRule type="expression" priority="924" id="{5F337BFD-BFA3-4E25-858D-06D47D3E37E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8730AA7A-281B-41EF-BE8A-E9080C730C73}">
            <xm:f>H29&lt;60%*DataInduk!$L$6</xm:f>
            <x14:dxf>
              <font>
                <color rgb="FFC00000"/>
              </font>
            </x14:dxf>
          </x14:cfRule>
          <x14:cfRule type="expression" priority="922" id="{7FB13355-C31F-4099-AD8E-B9B4F8D3A849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5129B21-6FEE-43B1-B9AF-0482C438E875}">
            <xm:f>H30&lt;60%*DataInduk!$L$6</xm:f>
            <x14:dxf>
              <font>
                <color rgb="FFC00000"/>
              </font>
            </x14:dxf>
          </x14:cfRule>
          <x14:cfRule type="expression" priority="920" id="{9B3268B2-D899-43FA-987D-71FE01B4A6B2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4D4CF457-6A12-411E-B92B-E4F415EA612B}">
            <xm:f>H31&lt;60%*DataInduk!$L$6</xm:f>
            <x14:dxf>
              <font>
                <color rgb="FFC00000"/>
              </font>
            </x14:dxf>
          </x14:cfRule>
          <x14:cfRule type="expression" priority="918" id="{670ED780-BC47-4574-9FD4-2F64B4B5411A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D583560-8525-4AE3-A0C1-E09E5C834989}">
            <xm:f>H32&lt;60%*DataInduk!$L$6</xm:f>
            <x14:dxf>
              <font>
                <color rgb="FFC00000"/>
              </font>
            </x14:dxf>
          </x14:cfRule>
          <x14:cfRule type="expression" priority="916" id="{4B7D5EF9-3921-48E0-9305-F092A5F880AD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8280BFBC-FFAC-4B9E-B201-14B22D9908B0}">
            <xm:f>H33&lt;60%*DataInduk!$L$6</xm:f>
            <x14:dxf>
              <font>
                <color rgb="FFC00000"/>
              </font>
            </x14:dxf>
          </x14:cfRule>
          <x14:cfRule type="expression" priority="914" id="{510ECCE1-5872-47AE-9DB0-6DD75D3666EF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57B9EF5-C09C-42CB-B7A0-CA193EAF4914}">
            <xm:f>H34&lt;60%*DataInduk!$L$6</xm:f>
            <x14:dxf>
              <font>
                <color rgb="FFC00000"/>
              </font>
            </x14:dxf>
          </x14:cfRule>
          <x14:cfRule type="expression" priority="912" id="{26F21BB5-6B79-4673-9B3B-B8408F2B93F0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BF8FAC69-ECAD-4A28-AAC3-998F899DC040}">
            <xm:f>H35&lt;60%*DataInduk!$L$6</xm:f>
            <x14:dxf>
              <font>
                <color rgb="FFC00000"/>
              </font>
            </x14:dxf>
          </x14:cfRule>
          <x14:cfRule type="expression" priority="910" id="{3CAC1136-4A76-4EF6-96A3-BF7F1EE845AE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DA603D18-CBB0-487D-A52C-EFED1D8CF003}">
            <xm:f>H36&lt;60%*DataInduk!$L$6</xm:f>
            <x14:dxf>
              <font>
                <color rgb="FFC00000"/>
              </font>
            </x14:dxf>
          </x14:cfRule>
          <x14:cfRule type="expression" priority="908" id="{D97AB3DF-2461-4602-B956-B24CE5AE7A4C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4454CD98-2ECC-4F4F-B355-91C916816BC3}">
            <xm:f>H37&lt;60%*DataInduk!$L$6</xm:f>
            <x14:dxf>
              <font>
                <color rgb="FFC00000"/>
              </font>
            </x14:dxf>
          </x14:cfRule>
          <x14:cfRule type="expression" priority="906" id="{AE445402-EB51-44EA-B494-45305DBB012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E94611E3-9851-45DB-A7DB-C1E9C50E74C8}">
            <xm:f>H38&lt;60%*DataInduk!$L$6</xm:f>
            <x14:dxf>
              <font>
                <color rgb="FFC00000"/>
              </font>
            </x14:dxf>
          </x14:cfRule>
          <x14:cfRule type="expression" priority="904" id="{FD53D834-63DB-44C9-9768-39A79E3D598E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2CE52458-DAC7-49AD-8A25-82DD9DEC5500}">
            <xm:f>H39&lt;60%*DataInduk!$L$6</xm:f>
            <x14:dxf>
              <font>
                <color rgb="FFC00000"/>
              </font>
            </x14:dxf>
          </x14:cfRule>
          <x14:cfRule type="expression" priority="902" id="{9620D426-1AC6-4B2A-97EB-81A50F4A66B4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7C595834-0C18-4040-BA35-BB79CC23A4A1}">
            <xm:f>H40&lt;60%*DataInduk!$L$6</xm:f>
            <x14:dxf>
              <font>
                <color rgb="FFC00000"/>
              </font>
            </x14:dxf>
          </x14:cfRule>
          <x14:cfRule type="expression" priority="900" id="{A1EF6E81-DC6C-4699-A4AC-C9259DE1B2E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121DA47C-CEEE-474D-A89F-49254E06E424}">
            <xm:f>H41&lt;60%*DataInduk!$L$6</xm:f>
            <x14:dxf>
              <font>
                <color rgb="FFC00000"/>
              </font>
            </x14:dxf>
          </x14:cfRule>
          <x14:cfRule type="expression" priority="898" id="{DCC33E99-5511-42CD-B55E-48BB0C857770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9E87DEF-7494-4C28-87FC-8F326B920729}">
            <xm:f>H42&lt;60%*DataInduk!$L$6</xm:f>
            <x14:dxf>
              <font>
                <color rgb="FFC00000"/>
              </font>
            </x14:dxf>
          </x14:cfRule>
          <x14:cfRule type="expression" priority="896" id="{59E447F7-3CEC-4727-A437-EB17C9227483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A94624C-CEEA-4E74-880F-3FDA4AA9486C}">
            <xm:f>H43&lt;60%*DataInduk!$L$6</xm:f>
            <x14:dxf>
              <font>
                <color rgb="FFC00000"/>
              </font>
            </x14:dxf>
          </x14:cfRule>
          <x14:cfRule type="expression" priority="894" id="{D63F6510-0C8A-4CD2-8C43-BCD5024AA07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447A7C3C-4792-4FC2-9D2A-70901D3611A0}">
            <xm:f>H44&lt;60%*DataInduk!$L$6</xm:f>
            <x14:dxf>
              <font>
                <color rgb="FFC00000"/>
              </font>
            </x14:dxf>
          </x14:cfRule>
          <x14:cfRule type="expression" priority="892" id="{CF013876-FE56-48D4-B5CD-63F24A111549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79FB711E-626B-4D73-8B16-D02E1A71100E}">
            <xm:f>H45&lt;60%*DataInduk!$L$6</xm:f>
            <x14:dxf>
              <font>
                <color rgb="FFC00000"/>
              </font>
            </x14:dxf>
          </x14:cfRule>
          <x14:cfRule type="expression" priority="890" id="{3F6C78D9-DF18-4F9E-92AB-BD74A45B6939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F2ED6E83-0BF3-44F1-AE46-C3DDBE438949}">
            <xm:f>H46&lt;60%*DataInduk!$L$6</xm:f>
            <x14:dxf>
              <font>
                <color rgb="FFC00000"/>
              </font>
            </x14:dxf>
          </x14:cfRule>
          <x14:cfRule type="expression" priority="888" id="{728CC070-C056-49BB-BEED-FC347C9233E9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A4B7821E-670E-4427-9D3D-7714B2AC20D3}">
            <xm:f>H47&lt;60%*DataInduk!$L$6</xm:f>
            <x14:dxf>
              <font>
                <color rgb="FFC00000"/>
              </font>
            </x14:dxf>
          </x14:cfRule>
          <x14:cfRule type="expression" priority="886" id="{C7AFFDD3-3907-4195-ACE1-341947EDE8F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7E3FB7CF-B530-4DD2-8A15-CF67CFFD9431}">
            <xm:f>H48&lt;60%*DataInduk!$L$6</xm:f>
            <x14:dxf>
              <font>
                <color rgb="FFC00000"/>
              </font>
            </x14:dxf>
          </x14:cfRule>
          <x14:cfRule type="expression" priority="884" id="{80A603D7-54A5-4184-A9D2-C58569183237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8229B61D-64F9-44B8-8D29-19D9C2E7DDC0}">
            <xm:f>H19&lt;60%*DataInduk!$L$6</xm:f>
            <x14:dxf>
              <font>
                <color rgb="FFC00000"/>
              </font>
            </x14:dxf>
          </x14:cfRule>
          <x14:cfRule type="expression" priority="882" id="{52124716-6F2F-466F-9841-36EB605B45B1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2B10EA7-A678-4675-8B12-42F1F4AA18B2}">
            <xm:f>I9&lt;60%*DataInduk!$L$6</xm:f>
            <x14:dxf>
              <font>
                <color rgb="FFC00000"/>
              </font>
            </x14:dxf>
          </x14:cfRule>
          <x14:cfRule type="expression" priority="880" id="{19EE7E82-A316-475A-8C42-E8A52234D88C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363643E4-1240-4AFD-A3EE-BB9CFF9453AD}">
            <xm:f>I10&lt;60%*DataInduk!$L$6</xm:f>
            <x14:dxf>
              <font>
                <color rgb="FFC00000"/>
              </font>
            </x14:dxf>
          </x14:cfRule>
          <x14:cfRule type="expression" priority="878" id="{D64ADE01-8F68-4D37-A9D2-5B18B595B4BA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ECF16F29-7645-4C38-B578-045AC8706CF1}">
            <xm:f>I11&lt;60%*DataInduk!$L$6</xm:f>
            <x14:dxf>
              <font>
                <color rgb="FFC00000"/>
              </font>
            </x14:dxf>
          </x14:cfRule>
          <x14:cfRule type="expression" priority="876" id="{34B9736F-A251-4FED-89A2-ED6CCBAA0E19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A2CDDA4C-04DF-4E01-9433-37241EF29761}">
            <xm:f>I12&lt;60%*DataInduk!$L$6</xm:f>
            <x14:dxf>
              <font>
                <color rgb="FFC00000"/>
              </font>
            </x14:dxf>
          </x14:cfRule>
          <x14:cfRule type="expression" priority="874" id="{32C7DC7E-60C5-46BA-8393-AAAB92DFB8B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FA5C45DD-6CFB-445F-885A-0EC95914D2C9}">
            <xm:f>I13&lt;60%*DataInduk!$L$6</xm:f>
            <x14:dxf>
              <font>
                <color rgb="FFC00000"/>
              </font>
            </x14:dxf>
          </x14:cfRule>
          <x14:cfRule type="expression" priority="872" id="{EAE0BD63-2C32-4EE3-B062-107824E1AA64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4363B59-9E2D-49F0-B616-D473AD140A27}">
            <xm:f>I14&lt;60%*DataInduk!$L$6</xm:f>
            <x14:dxf>
              <font>
                <color rgb="FFC00000"/>
              </font>
            </x14:dxf>
          </x14:cfRule>
          <x14:cfRule type="expression" priority="870" id="{3766FC53-3021-4B62-A0BB-DEE9B785B0B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919F734-F468-463D-B4FB-002C705618B5}">
            <xm:f>I15&lt;60%*DataInduk!$L$6</xm:f>
            <x14:dxf>
              <font>
                <color rgb="FFC00000"/>
              </font>
            </x14:dxf>
          </x14:cfRule>
          <x14:cfRule type="expression" priority="868" id="{5915A223-E2D0-4167-B88B-3BF515E63729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24BA8ADD-EA9A-43BE-9DC6-EDDE58734C53}">
            <xm:f>I16&lt;60%*DataInduk!$L$6</xm:f>
            <x14:dxf>
              <font>
                <color rgb="FFC00000"/>
              </font>
            </x14:dxf>
          </x14:cfRule>
          <x14:cfRule type="expression" priority="866" id="{795B6D83-509D-4192-9CB8-3AC5318BE676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F80773B5-7409-4607-BFBE-E70A51DDCC3E}">
            <xm:f>I17&lt;60%*DataInduk!$L$6</xm:f>
            <x14:dxf>
              <font>
                <color rgb="FFC00000"/>
              </font>
            </x14:dxf>
          </x14:cfRule>
          <x14:cfRule type="expression" priority="864" id="{32C0C94E-EB67-41AE-A6BD-B926800365D8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9AA58DAE-D68C-4714-A628-B5B895563D12}">
            <xm:f>I18&lt;60%*DataInduk!$L$6</xm:f>
            <x14:dxf>
              <font>
                <color rgb="FFC00000"/>
              </font>
            </x14:dxf>
          </x14:cfRule>
          <x14:cfRule type="expression" priority="862" id="{F06E1173-3836-4A84-BD4B-396C9438241A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1B2E32FF-437A-4AC7-A622-EFAE47257392}">
            <xm:f>I20&lt;60%*DataInduk!$L$6</xm:f>
            <x14:dxf>
              <font>
                <color rgb="FFC00000"/>
              </font>
            </x14:dxf>
          </x14:cfRule>
          <x14:cfRule type="expression" priority="860" id="{5515E8A6-B3CE-449F-9026-9701730D85CB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1C866B54-6E5E-4B1B-9851-38220A1D22B9}">
            <xm:f>I21&lt;60%*DataInduk!$L$6</xm:f>
            <x14:dxf>
              <font>
                <color rgb="FFC00000"/>
              </font>
            </x14:dxf>
          </x14:cfRule>
          <x14:cfRule type="expression" priority="858" id="{8EC47911-855E-45B2-8101-7345A2E7BE8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5650E25B-5201-449B-9AE0-07168F3811ED}">
            <xm:f>I22&lt;60%*DataInduk!$L$6</xm:f>
            <x14:dxf>
              <font>
                <color rgb="FFC00000"/>
              </font>
            </x14:dxf>
          </x14:cfRule>
          <x14:cfRule type="expression" priority="856" id="{F00F16F6-1BD9-44AC-BD37-AD5ACA9E8A07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050A16DB-936A-43E7-A4F8-D15C0129AA47}">
            <xm:f>I23&lt;60%*DataInduk!$L$6</xm:f>
            <x14:dxf>
              <font>
                <color rgb="FFC00000"/>
              </font>
            </x14:dxf>
          </x14:cfRule>
          <x14:cfRule type="expression" priority="854" id="{73161DBD-9954-4534-8C31-CA8FCC8D283B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3BB9C691-B345-411E-A072-E35F18016BE1}">
            <xm:f>I24&lt;60%*DataInduk!$L$6</xm:f>
            <x14:dxf>
              <font>
                <color rgb="FFC00000"/>
              </font>
            </x14:dxf>
          </x14:cfRule>
          <x14:cfRule type="expression" priority="852" id="{32CD4545-73E4-4566-AE97-875307FDFAE3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4162B107-FBD7-4DAC-97BF-1C13C82ED89D}">
            <xm:f>I25&lt;60%*DataInduk!$L$6</xm:f>
            <x14:dxf>
              <font>
                <color rgb="FFC00000"/>
              </font>
            </x14:dxf>
          </x14:cfRule>
          <x14:cfRule type="expression" priority="850" id="{39E9178F-4ED4-45E1-BBF3-AF35AB621BE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74A40AC-081F-487B-ACF0-16EC686BB620}">
            <xm:f>I26&lt;60%*DataInduk!$L$6</xm:f>
            <x14:dxf>
              <font>
                <color rgb="FFC00000"/>
              </font>
            </x14:dxf>
          </x14:cfRule>
          <x14:cfRule type="expression" priority="848" id="{4A3D14A2-8376-4EE3-83E1-4EA95F975769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571D2A4C-9E3B-498F-9915-F3CCF336DC4E}">
            <xm:f>I27&lt;60%*DataInduk!$L$6</xm:f>
            <x14:dxf>
              <font>
                <color rgb="FFC00000"/>
              </font>
            </x14:dxf>
          </x14:cfRule>
          <x14:cfRule type="expression" priority="846" id="{AE36EE05-BDA3-4C0E-9359-4A3700B526DC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3C350B98-9EEE-4CA6-98D8-224986DDB044}">
            <xm:f>I28&lt;60%*DataInduk!$L$6</xm:f>
            <x14:dxf>
              <font>
                <color rgb="FFC00000"/>
              </font>
            </x14:dxf>
          </x14:cfRule>
          <x14:cfRule type="expression" priority="844" id="{10E26610-C728-4088-B1AF-6D651F16A233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38A863E-A061-4BB1-9D65-57560DE6BB8D}">
            <xm:f>I29&lt;60%*DataInduk!$L$6</xm:f>
            <x14:dxf>
              <font>
                <color rgb="FFC00000"/>
              </font>
            </x14:dxf>
          </x14:cfRule>
          <x14:cfRule type="expression" priority="842" id="{25D7EFCF-C052-4844-87C5-350451363C3E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3C58565F-DD3F-4A37-A2EC-66D48EC8ABC4}">
            <xm:f>I30&lt;60%*DataInduk!$L$6</xm:f>
            <x14:dxf>
              <font>
                <color rgb="FFC00000"/>
              </font>
            </x14:dxf>
          </x14:cfRule>
          <x14:cfRule type="expression" priority="840" id="{35EAD07B-35D5-422A-9772-5A1CF7828F74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27397413-B22A-4420-9C94-157DC8E8DC85}">
            <xm:f>I31&lt;60%*DataInduk!$L$6</xm:f>
            <x14:dxf>
              <font>
                <color rgb="FFC00000"/>
              </font>
            </x14:dxf>
          </x14:cfRule>
          <x14:cfRule type="expression" priority="838" id="{01DB77D9-DD32-4D04-A396-7D0C210585F2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A6F0E5CF-98B3-4489-97C8-6EA41B786EC9}">
            <xm:f>I32&lt;60%*DataInduk!$L$6</xm:f>
            <x14:dxf>
              <font>
                <color rgb="FFC00000"/>
              </font>
            </x14:dxf>
          </x14:cfRule>
          <x14:cfRule type="expression" priority="836" id="{E51A3897-52F0-440C-B4CE-0552EFD06F9E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FC6E3D4E-578D-40AB-9978-23F4DBBA5F24}">
            <xm:f>I33&lt;60%*DataInduk!$L$6</xm:f>
            <x14:dxf>
              <font>
                <color rgb="FFC00000"/>
              </font>
            </x14:dxf>
          </x14:cfRule>
          <x14:cfRule type="expression" priority="834" id="{2D0FA877-AF0C-4095-B2D8-1A9F6DFAE5B5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53066AA4-AC88-4FEA-B6DC-4539B35B7FE3}">
            <xm:f>I34&lt;60%*DataInduk!$L$6</xm:f>
            <x14:dxf>
              <font>
                <color rgb="FFC00000"/>
              </font>
            </x14:dxf>
          </x14:cfRule>
          <x14:cfRule type="expression" priority="832" id="{A583D90E-D9C9-4C4D-9780-7DBC1E9CB65A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879D324D-CB59-4118-8BE7-364C1B80E25D}">
            <xm:f>I35&lt;60%*DataInduk!$L$6</xm:f>
            <x14:dxf>
              <font>
                <color rgb="FFC00000"/>
              </font>
            </x14:dxf>
          </x14:cfRule>
          <x14:cfRule type="expression" priority="830" id="{F19E7162-8049-46D0-810E-2A92ED332B9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CFC9BE66-A915-49F8-9F30-78A8CB73F5CE}">
            <xm:f>I36&lt;60%*DataInduk!$L$6</xm:f>
            <x14:dxf>
              <font>
                <color rgb="FFC00000"/>
              </font>
            </x14:dxf>
          </x14:cfRule>
          <x14:cfRule type="expression" priority="828" id="{D19CD4E4-A90E-4E92-852F-2B572B888C3A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87EE6A28-2E77-4C0E-BAD0-88A41A24732F}">
            <xm:f>I37&lt;60%*DataInduk!$L$6</xm:f>
            <x14:dxf>
              <font>
                <color rgb="FFC00000"/>
              </font>
            </x14:dxf>
          </x14:cfRule>
          <x14:cfRule type="expression" priority="826" id="{33F4EBE6-0C40-4ADB-B7DD-6E6D92EC2BCA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36F0B65-1899-4B2B-967F-9D7B884B4E8F}">
            <xm:f>I38&lt;60%*DataInduk!$L$6</xm:f>
            <x14:dxf>
              <font>
                <color rgb="FFC00000"/>
              </font>
            </x14:dxf>
          </x14:cfRule>
          <x14:cfRule type="expression" priority="824" id="{F2E9889D-C3F9-426F-971A-A647D7D932B2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5C728B29-8B1C-4879-8A60-F44FDCF12BCB}">
            <xm:f>I39&lt;60%*DataInduk!$L$6</xm:f>
            <x14:dxf>
              <font>
                <color rgb="FFC00000"/>
              </font>
            </x14:dxf>
          </x14:cfRule>
          <x14:cfRule type="expression" priority="822" id="{EE7EC3B5-95B1-4701-9EEB-A1B037FE4CC9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EF6AF7D8-7D88-4447-99D8-93738C700E9B}">
            <xm:f>I40&lt;60%*DataInduk!$L$6</xm:f>
            <x14:dxf>
              <font>
                <color rgb="FFC00000"/>
              </font>
            </x14:dxf>
          </x14:cfRule>
          <x14:cfRule type="expression" priority="820" id="{F70EDD5F-C5F6-4F9B-B4F8-1BDC2D876F4B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28B6EB5A-DB41-4C9E-8D7F-E958E6D15DF6}">
            <xm:f>I41&lt;60%*DataInduk!$L$6</xm:f>
            <x14:dxf>
              <font>
                <color rgb="FFC00000"/>
              </font>
            </x14:dxf>
          </x14:cfRule>
          <x14:cfRule type="expression" priority="818" id="{E485EE60-85D0-448D-B8DF-DD832D3B867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BC0B70E7-9D9D-4C4B-8887-9E0AF5710ACE}">
            <xm:f>I42&lt;60%*DataInduk!$L$6</xm:f>
            <x14:dxf>
              <font>
                <color rgb="FFC00000"/>
              </font>
            </x14:dxf>
          </x14:cfRule>
          <x14:cfRule type="expression" priority="816" id="{4AF95428-8AC2-4BF1-8A41-ED81DEB9FBE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740E0553-B589-497B-B00D-A9E017CDBEB4}">
            <xm:f>I43&lt;60%*DataInduk!$L$6</xm:f>
            <x14:dxf>
              <font>
                <color rgb="FFC00000"/>
              </font>
            </x14:dxf>
          </x14:cfRule>
          <x14:cfRule type="expression" priority="814" id="{28C18CEB-A1C3-47D8-8837-A2CCD17F0DD4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370BAE47-0152-4C10-A013-4CE3552F3293}">
            <xm:f>I44&lt;60%*DataInduk!$L$6</xm:f>
            <x14:dxf>
              <font>
                <color rgb="FFC00000"/>
              </font>
            </x14:dxf>
          </x14:cfRule>
          <x14:cfRule type="expression" priority="812" id="{B22C6826-2169-47A3-88D9-3B62E3BE90F5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83F21C76-4C72-42A0-A3BE-3A6E1B22F511}">
            <xm:f>I45&lt;60%*DataInduk!$L$6</xm:f>
            <x14:dxf>
              <font>
                <color rgb="FFC00000"/>
              </font>
            </x14:dxf>
          </x14:cfRule>
          <x14:cfRule type="expression" priority="810" id="{25EAA8C6-D114-47C3-8659-EC1BDA391512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EB15059A-965C-4F4C-9DFC-27EE9DED1C64}">
            <xm:f>I46&lt;60%*DataInduk!$L$6</xm:f>
            <x14:dxf>
              <font>
                <color rgb="FFC00000"/>
              </font>
            </x14:dxf>
          </x14:cfRule>
          <x14:cfRule type="expression" priority="808" id="{C993C2EB-CC7B-4125-96E8-8045807B9B60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ECFB668F-EF5D-4482-90A9-96197D807945}">
            <xm:f>I47&lt;60%*DataInduk!$L$6</xm:f>
            <x14:dxf>
              <font>
                <color rgb="FFC00000"/>
              </font>
            </x14:dxf>
          </x14:cfRule>
          <x14:cfRule type="expression" priority="806" id="{74B9A0CE-BC57-4100-BF19-E01E41C9129D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E2C532B9-9011-4FC3-B88B-B6BE25B7BEFF}">
            <xm:f>I48&lt;60%*DataInduk!$L$6</xm:f>
            <x14:dxf>
              <font>
                <color rgb="FFC00000"/>
              </font>
            </x14:dxf>
          </x14:cfRule>
          <x14:cfRule type="expression" priority="804" id="{643BF0DC-D056-45EF-8822-220D346B16F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49D0A191-BBC1-4E5F-A82C-65321B55251C}">
            <xm:f>I19&lt;60%*DataInduk!$L$6</xm:f>
            <x14:dxf>
              <font>
                <color rgb="FFC00000"/>
              </font>
            </x14:dxf>
          </x14:cfRule>
          <x14:cfRule type="expression" priority="802" id="{A2147A52-2FF7-4773-B920-E4AF731BC2D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9A7912AA-E3D4-415D-B2E3-09EAB5CFD450}">
            <xm:f>K9&lt;60%*DataInduk!$L$8</xm:f>
            <x14:dxf>
              <font>
                <color rgb="FFC00000"/>
              </font>
            </x14:dxf>
          </x14:cfRule>
          <x14:cfRule type="expression" priority="800" id="{216C3337-CFC7-45EE-962F-8B89056DD08B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6A77D26E-7C2E-4CD1-B47D-441D2684E5E4}">
            <xm:f>K10&lt;60%*DataInduk!$L$8</xm:f>
            <x14:dxf>
              <font>
                <color rgb="FFC00000"/>
              </font>
            </x14:dxf>
          </x14:cfRule>
          <x14:cfRule type="expression" priority="798" id="{99FC0744-AAEF-4CE9-8FBE-2BBDADB4170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B2E432E6-B479-4200-8A97-CF339CDCAF7E}">
            <xm:f>K11&lt;60%*DataInduk!$L$8</xm:f>
            <x14:dxf>
              <font>
                <color rgb="FFC00000"/>
              </font>
            </x14:dxf>
          </x14:cfRule>
          <x14:cfRule type="expression" priority="796" id="{868A9967-3448-4A75-BCDB-FAF333935183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57862E9B-CA79-4D94-939A-A13F72110344}">
            <xm:f>K12&lt;60%*DataInduk!$L$8</xm:f>
            <x14:dxf>
              <font>
                <color rgb="FFC00000"/>
              </font>
            </x14:dxf>
          </x14:cfRule>
          <x14:cfRule type="expression" priority="794" id="{D29E8D57-16C6-43B2-BC6F-6D9ADCDFB13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727AF0F1-C499-4A38-941D-BAFEC135EE71}">
            <xm:f>K13&lt;60%*DataInduk!$L$8</xm:f>
            <x14:dxf>
              <font>
                <color rgb="FFC00000"/>
              </font>
            </x14:dxf>
          </x14:cfRule>
          <x14:cfRule type="expression" priority="792" id="{E85AD53E-D997-4E11-B11D-6AD49E1B2F1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3DFCD726-5D04-4052-9477-77D6AB0AFDD9}">
            <xm:f>K14&lt;60%*DataInduk!$L$8</xm:f>
            <x14:dxf>
              <font>
                <color rgb="FFC00000"/>
              </font>
            </x14:dxf>
          </x14:cfRule>
          <x14:cfRule type="expression" priority="790" id="{389EFE8A-F565-463E-93D3-0E52815B0100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36256B22-064D-4E59-9DA0-18A96E6CCBDB}">
            <xm:f>K15&lt;60%*DataInduk!$L$8</xm:f>
            <x14:dxf>
              <font>
                <color rgb="FFC00000"/>
              </font>
            </x14:dxf>
          </x14:cfRule>
          <x14:cfRule type="expression" priority="788" id="{038642B9-8DDD-4C1B-876A-0C65B4FD7856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F357CDEF-FE7C-4BA0-8DCE-B150E2CC16BC}">
            <xm:f>K16&lt;60%*DataInduk!$L$8</xm:f>
            <x14:dxf>
              <font>
                <color rgb="FFC00000"/>
              </font>
            </x14:dxf>
          </x14:cfRule>
          <x14:cfRule type="expression" priority="786" id="{FF0C385F-B5A7-44E2-8F55-83466D3EE6C6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9E8A0912-1E94-4437-8477-5EC72341414E}">
            <xm:f>K17&lt;60%*DataInduk!$L$8</xm:f>
            <x14:dxf>
              <font>
                <color rgb="FFC00000"/>
              </font>
            </x14:dxf>
          </x14:cfRule>
          <x14:cfRule type="expression" priority="784" id="{80D74726-25AB-45E5-B909-9F937AA77C41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E683C765-2ECA-47DC-B0B3-0842F9136FC1}">
            <xm:f>K18&lt;60%*DataInduk!$L$8</xm:f>
            <x14:dxf>
              <font>
                <color rgb="FFC00000"/>
              </font>
            </x14:dxf>
          </x14:cfRule>
          <x14:cfRule type="expression" priority="782" id="{9A10589F-8390-4EF0-A6CF-339CBA3C9DE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DEC03B60-7BCE-41A4-B521-846B448FFB98}">
            <xm:f>K20&lt;60%*DataInduk!$L$8</xm:f>
            <x14:dxf>
              <font>
                <color rgb="FFC00000"/>
              </font>
            </x14:dxf>
          </x14:cfRule>
          <x14:cfRule type="expression" priority="780" id="{B4C8B95B-704A-4958-B778-E6B9145FF2DB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61E35F40-ED8B-477B-9C67-38772D8FB044}">
            <xm:f>K21&lt;60%*DataInduk!$L$8</xm:f>
            <x14:dxf>
              <font>
                <color rgb="FFC00000"/>
              </font>
            </x14:dxf>
          </x14:cfRule>
          <x14:cfRule type="expression" priority="778" id="{9A3FAA18-ADFC-4797-A08A-55324DCB5D7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C4F2259B-1043-4F60-A269-060DA319B53F}">
            <xm:f>K22&lt;60%*DataInduk!$L$8</xm:f>
            <x14:dxf>
              <font>
                <color rgb="FFC00000"/>
              </font>
            </x14:dxf>
          </x14:cfRule>
          <x14:cfRule type="expression" priority="776" id="{26B24A89-F012-4805-9E45-2BB928BD315A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2AD65DFA-233F-4F64-91FD-F725FB6D57FA}">
            <xm:f>K23&lt;60%*DataInduk!$L$8</xm:f>
            <x14:dxf>
              <font>
                <color rgb="FFC00000"/>
              </font>
            </x14:dxf>
          </x14:cfRule>
          <x14:cfRule type="expression" priority="774" id="{EFA77677-CBE0-421B-9272-8B659F8CB920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B1C44E80-6A9C-4307-9771-EC9867F68179}">
            <xm:f>K24&lt;60%*DataInduk!$L$8</xm:f>
            <x14:dxf>
              <font>
                <color rgb="FFC00000"/>
              </font>
            </x14:dxf>
          </x14:cfRule>
          <x14:cfRule type="expression" priority="772" id="{3443C1F6-1DFA-4E5B-8D3B-8B8FE98F9161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6AA25EC-0FC5-4AE1-BF82-97B57C616E9D}">
            <xm:f>K25&lt;60%*DataInduk!$L$8</xm:f>
            <x14:dxf>
              <font>
                <color rgb="FFC00000"/>
              </font>
            </x14:dxf>
          </x14:cfRule>
          <x14:cfRule type="expression" priority="770" id="{74565C0B-C36F-49FA-9053-FA34051B8EC6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140AE69B-4589-498D-B2FE-6ACE4135992F}">
            <xm:f>K26&lt;60%*DataInduk!$L$8</xm:f>
            <x14:dxf>
              <font>
                <color rgb="FFC00000"/>
              </font>
            </x14:dxf>
          </x14:cfRule>
          <x14:cfRule type="expression" priority="768" id="{52C9FD8F-A99B-42BE-B77E-6CDBD0EFC2A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2729A21B-4340-42C6-AD72-CCB280364C0C}">
            <xm:f>K27&lt;60%*DataInduk!$L$8</xm:f>
            <x14:dxf>
              <font>
                <color rgb="FFC00000"/>
              </font>
            </x14:dxf>
          </x14:cfRule>
          <x14:cfRule type="expression" priority="766" id="{3CCBE983-F178-45B8-A0BA-95DBCDCEF2D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0A7A965-3888-4F61-9E30-2DF224A5AEE0}">
            <xm:f>K28&lt;60%*DataInduk!$L$8</xm:f>
            <x14:dxf>
              <font>
                <color rgb="FFC00000"/>
              </font>
            </x14:dxf>
          </x14:cfRule>
          <x14:cfRule type="expression" priority="764" id="{F4AF9EF5-AA64-43DB-8E15-2BADDD879E1E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1D33BA8F-27CC-42E7-951E-835F679321FC}">
            <xm:f>K29&lt;60%*DataInduk!$L$8</xm:f>
            <x14:dxf>
              <font>
                <color rgb="FFC00000"/>
              </font>
            </x14:dxf>
          </x14:cfRule>
          <x14:cfRule type="expression" priority="762" id="{95CE3331-36E4-4EE1-AF92-529338CD4C9A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2DBDF3E9-7806-4A48-833D-68DA4D4B7E0B}">
            <xm:f>K30&lt;60%*DataInduk!$L$8</xm:f>
            <x14:dxf>
              <font>
                <color rgb="FFC00000"/>
              </font>
            </x14:dxf>
          </x14:cfRule>
          <x14:cfRule type="expression" priority="760" id="{ABAA836D-21A8-4CB7-AD8B-A834F2EA6030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BDFC0144-9274-4191-B85E-55748566365C}">
            <xm:f>K31&lt;60%*DataInduk!$L$8</xm:f>
            <x14:dxf>
              <font>
                <color rgb="FFC00000"/>
              </font>
            </x14:dxf>
          </x14:cfRule>
          <x14:cfRule type="expression" priority="758" id="{1C74B538-7A01-410D-BFC2-A1057FB4270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60B32171-C6CB-4BD8-8027-DB383094E094}">
            <xm:f>K32&lt;60%*DataInduk!$L$8</xm:f>
            <x14:dxf>
              <font>
                <color rgb="FFC00000"/>
              </font>
            </x14:dxf>
          </x14:cfRule>
          <x14:cfRule type="expression" priority="756" id="{196382AF-79A3-40DB-8514-52CC1E067B91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95C94247-B4AB-46A4-9956-CD1E0ADF7899}">
            <xm:f>K33&lt;60%*DataInduk!$L$8</xm:f>
            <x14:dxf>
              <font>
                <color rgb="FFC00000"/>
              </font>
            </x14:dxf>
          </x14:cfRule>
          <x14:cfRule type="expression" priority="754" id="{FA1D0811-21D7-4197-9752-D84D99709F46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404055DE-836C-4456-9E5E-9A74FF85FD13}">
            <xm:f>K34&lt;60%*DataInduk!$L$8</xm:f>
            <x14:dxf>
              <font>
                <color rgb="FFC00000"/>
              </font>
            </x14:dxf>
          </x14:cfRule>
          <x14:cfRule type="expression" priority="752" id="{549137FF-5357-49D3-B05A-185CF12F7892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E9C59D3B-9B8B-42B2-B9E0-0BBDC8D0B0B2}">
            <xm:f>K35&lt;60%*DataInduk!$L$8</xm:f>
            <x14:dxf>
              <font>
                <color rgb="FFC00000"/>
              </font>
            </x14:dxf>
          </x14:cfRule>
          <x14:cfRule type="expression" priority="750" id="{35B8F344-1C86-4125-84F4-50025B9BA07C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EF864FC0-19C4-40F1-BB8C-752F77E1E24D}">
            <xm:f>K36&lt;60%*DataInduk!$L$8</xm:f>
            <x14:dxf>
              <font>
                <color rgb="FFC00000"/>
              </font>
            </x14:dxf>
          </x14:cfRule>
          <x14:cfRule type="expression" priority="748" id="{18702D16-9107-4C00-9C35-2956BC55833A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4F26AE6A-008E-4C0F-BFCC-8422353DD6C4}">
            <xm:f>K37&lt;60%*DataInduk!$L$8</xm:f>
            <x14:dxf>
              <font>
                <color rgb="FFC00000"/>
              </font>
            </x14:dxf>
          </x14:cfRule>
          <x14:cfRule type="expression" priority="746" id="{9A9B21D2-FCCC-471E-8EA3-A7C9E6193B64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B8A1B10D-4ACF-4EE6-B6F9-582A7384E2A0}">
            <xm:f>K38&lt;60%*DataInduk!$L$8</xm:f>
            <x14:dxf>
              <font>
                <color rgb="FFC00000"/>
              </font>
            </x14:dxf>
          </x14:cfRule>
          <x14:cfRule type="expression" priority="744" id="{CA0796AB-88CA-460B-948F-DF4FCC4EFD0B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27639566-127E-453B-A5A3-34994F9998DF}">
            <xm:f>K39&lt;60%*DataInduk!$L$8</xm:f>
            <x14:dxf>
              <font>
                <color rgb="FFC00000"/>
              </font>
            </x14:dxf>
          </x14:cfRule>
          <x14:cfRule type="expression" priority="742" id="{146A65CF-09AD-458B-A43F-17E2C18DF652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56CB2606-D0E0-4DE0-94CF-F7D9B3F557DC}">
            <xm:f>K40&lt;60%*DataInduk!$L$8</xm:f>
            <x14:dxf>
              <font>
                <color rgb="FFC00000"/>
              </font>
            </x14:dxf>
          </x14:cfRule>
          <x14:cfRule type="expression" priority="740" id="{88E04680-78B8-4C18-9A78-0D1FA59EDCEA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A7A15A00-22BD-40B9-9699-0E9E67676BB2}">
            <xm:f>K41&lt;60%*DataInduk!$L$8</xm:f>
            <x14:dxf>
              <font>
                <color rgb="FFC00000"/>
              </font>
            </x14:dxf>
          </x14:cfRule>
          <x14:cfRule type="expression" priority="738" id="{0F3AD85D-921A-4676-B88D-EDD2EF61ECA7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D1E2005C-E9D4-40D3-B629-2AA689E62801}">
            <xm:f>K42&lt;60%*DataInduk!$L$8</xm:f>
            <x14:dxf>
              <font>
                <color rgb="FFC00000"/>
              </font>
            </x14:dxf>
          </x14:cfRule>
          <x14:cfRule type="expression" priority="736" id="{9EA046C5-0B72-4032-A06E-03692385C953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B6A8284-11F2-42AC-AF8F-15AEC736EE7A}">
            <xm:f>K43&lt;60%*DataInduk!$L$8</xm:f>
            <x14:dxf>
              <font>
                <color rgb="FFC00000"/>
              </font>
            </x14:dxf>
          </x14:cfRule>
          <x14:cfRule type="expression" priority="734" id="{57CEC252-9CAC-4E01-BA8C-AC15838AF37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CB9B215C-D3AE-4B2A-BA3B-68D4F86868C8}">
            <xm:f>K44&lt;60%*DataInduk!$L$8</xm:f>
            <x14:dxf>
              <font>
                <color rgb="FFC00000"/>
              </font>
            </x14:dxf>
          </x14:cfRule>
          <x14:cfRule type="expression" priority="732" id="{D886D4AA-ABB1-4311-9C47-6D6BA6711877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D6646FC-9B05-4DB1-A5E6-24DB7A7BBADC}">
            <xm:f>K45&lt;60%*DataInduk!$L$8</xm:f>
            <x14:dxf>
              <font>
                <color rgb="FFC00000"/>
              </font>
            </x14:dxf>
          </x14:cfRule>
          <x14:cfRule type="expression" priority="730" id="{E9B31BEC-91AA-4CED-AFCC-4FF43FD9F59B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81F206C8-3BDF-4FDC-9029-697C14D4729F}">
            <xm:f>K46&lt;60%*DataInduk!$L$8</xm:f>
            <x14:dxf>
              <font>
                <color rgb="FFC00000"/>
              </font>
            </x14:dxf>
          </x14:cfRule>
          <x14:cfRule type="expression" priority="728" id="{0FF034BF-2578-478C-8401-86E3012A272E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435268B-0736-45C9-86B3-164FBE093B7E}">
            <xm:f>K47&lt;60%*DataInduk!$L$8</xm:f>
            <x14:dxf>
              <font>
                <color rgb="FFC00000"/>
              </font>
            </x14:dxf>
          </x14:cfRule>
          <x14:cfRule type="expression" priority="726" id="{30BD77B4-9911-4A61-85FA-4E48B6E660F1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2CDD907-D5FA-4B3F-B2D9-4E1B355C13E0}">
            <xm:f>K48&lt;60%*DataInduk!$L$8</xm:f>
            <x14:dxf>
              <font>
                <color rgb="FFC00000"/>
              </font>
            </x14:dxf>
          </x14:cfRule>
          <x14:cfRule type="expression" priority="724" id="{1CB6AE29-3E61-4EBA-A4ED-D7C5AD3A1F89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F94D8B0-287D-4095-B86D-F9BAD738CFD6}">
            <xm:f>K19&lt;60%*DataInduk!$L$8</xm:f>
            <x14:dxf>
              <font>
                <color rgb="FFC00000"/>
              </font>
            </x14:dxf>
          </x14:cfRule>
          <x14:cfRule type="expression" priority="722" id="{F4A5C200-1896-4F53-AEFA-D82A6EEA321A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BD8431A0-3C5A-41F2-AFFF-0711178A7959}">
            <xm:f>L9&lt;60%*DataInduk!$L$8</xm:f>
            <x14:dxf>
              <font>
                <color rgb="FFC00000"/>
              </font>
            </x14:dxf>
          </x14:cfRule>
          <x14:cfRule type="expression" priority="720" id="{9793F539-D61C-4E53-92D0-CA98AD69FFED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03F7EF61-D348-4BBC-A9EC-72748C2A7F56}">
            <xm:f>L10&lt;60%*DataInduk!$L$8</xm:f>
            <x14:dxf>
              <font>
                <color rgb="FFC00000"/>
              </font>
            </x14:dxf>
          </x14:cfRule>
          <x14:cfRule type="expression" priority="718" id="{4279790C-95A7-4F95-8C2E-743EBBC07516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532CADAF-1872-4341-936E-D83827A7D6AE}">
            <xm:f>L11&lt;60%*DataInduk!$L$8</xm:f>
            <x14:dxf>
              <font>
                <color rgb="FFC00000"/>
              </font>
            </x14:dxf>
          </x14:cfRule>
          <x14:cfRule type="expression" priority="716" id="{D05D4310-C320-4DF0-965B-0139F73C038E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2D0384D-1721-4A8D-B6EA-6E650CA43EEE}">
            <xm:f>L12&lt;60%*DataInduk!$L$8</xm:f>
            <x14:dxf>
              <font>
                <color rgb="FFC00000"/>
              </font>
            </x14:dxf>
          </x14:cfRule>
          <x14:cfRule type="expression" priority="714" id="{E68F2D77-14CB-4D78-89C1-B862837ED88E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BB563C85-B4CC-4860-8F82-6B794119F6E6}">
            <xm:f>L13&lt;60%*DataInduk!$L$8</xm:f>
            <x14:dxf>
              <font>
                <color rgb="FFC00000"/>
              </font>
            </x14:dxf>
          </x14:cfRule>
          <x14:cfRule type="expression" priority="712" id="{1F43A7CF-F909-4A86-9A12-1B84E3C883AC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89212755-C3F5-46C0-8339-79244475D003}">
            <xm:f>L14&lt;60%*DataInduk!$L$8</xm:f>
            <x14:dxf>
              <font>
                <color rgb="FFC00000"/>
              </font>
            </x14:dxf>
          </x14:cfRule>
          <x14:cfRule type="expression" priority="710" id="{8CC8E6C4-C73C-413A-881F-D974630D018D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78917642-0822-44C6-ADBD-165C7C55E37A}">
            <xm:f>L15&lt;60%*DataInduk!$L$8</xm:f>
            <x14:dxf>
              <font>
                <color rgb="FFC00000"/>
              </font>
            </x14:dxf>
          </x14:cfRule>
          <x14:cfRule type="expression" priority="708" id="{656A77A3-44C2-4211-83F5-C45695CE052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12D0B096-CB4F-4444-8BFB-D8B3ADD85811}">
            <xm:f>L16&lt;60%*DataInduk!$L$8</xm:f>
            <x14:dxf>
              <font>
                <color rgb="FFC00000"/>
              </font>
            </x14:dxf>
          </x14:cfRule>
          <x14:cfRule type="expression" priority="706" id="{47CC030D-0D20-4AF4-82CC-CB31C22A624F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9E106BFC-F41F-47A5-833B-40CF475DC4F0}">
            <xm:f>L17&lt;60%*DataInduk!$L$8</xm:f>
            <x14:dxf>
              <font>
                <color rgb="FFC00000"/>
              </font>
            </x14:dxf>
          </x14:cfRule>
          <x14:cfRule type="expression" priority="704" id="{3752E7CC-C3EB-428B-899C-79B916EC287B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44175FF-2899-4FD1-A6B4-03A85C687254}">
            <xm:f>L18&lt;60%*DataInduk!$L$8</xm:f>
            <x14:dxf>
              <font>
                <color rgb="FFC00000"/>
              </font>
            </x14:dxf>
          </x14:cfRule>
          <x14:cfRule type="expression" priority="702" id="{BEF123EE-D0B8-407C-9933-25AA80CCBD8A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4B95CA0-AFEC-4ABE-95B0-9DB0330694BE}">
            <xm:f>L20&lt;60%*DataInduk!$L$8</xm:f>
            <x14:dxf>
              <font>
                <color rgb="FFC00000"/>
              </font>
            </x14:dxf>
          </x14:cfRule>
          <x14:cfRule type="expression" priority="700" id="{A8600313-BD2A-45A4-BD91-50EE72E54104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D7534EF-D491-43D5-B7A7-38062D2C4326}">
            <xm:f>L21&lt;60%*DataInduk!$L$8</xm:f>
            <x14:dxf>
              <font>
                <color rgb="FFC00000"/>
              </font>
            </x14:dxf>
          </x14:cfRule>
          <x14:cfRule type="expression" priority="698" id="{91548E2C-EB5E-4FFA-8DE9-0179C3A7F32F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C3A205FD-82AE-4AC8-9C4D-42F65D1185D0}">
            <xm:f>L22&lt;60%*DataInduk!$L$8</xm:f>
            <x14:dxf>
              <font>
                <color rgb="FFC00000"/>
              </font>
            </x14:dxf>
          </x14:cfRule>
          <x14:cfRule type="expression" priority="696" id="{C7769098-10FE-405A-8B49-E161630EF992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17AC22F7-8A37-4D4A-8E0D-71F399108A0E}">
            <xm:f>L23&lt;60%*DataInduk!$L$8</xm:f>
            <x14:dxf>
              <font>
                <color rgb="FFC00000"/>
              </font>
            </x14:dxf>
          </x14:cfRule>
          <x14:cfRule type="expression" priority="694" id="{6BF0027A-22A0-4FF4-958B-9BE2D38D0DFF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653E48B-195A-4092-998C-4A4EAD709957}">
            <xm:f>L24&lt;60%*DataInduk!$L$8</xm:f>
            <x14:dxf>
              <font>
                <color rgb="FFC00000"/>
              </font>
            </x14:dxf>
          </x14:cfRule>
          <x14:cfRule type="expression" priority="692" id="{CE012D2F-7CAE-4AA8-96DA-6FB2BB8A67A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1EE7E3D3-D958-4C2A-AEF0-1C9469A7BF35}">
            <xm:f>L25&lt;60%*DataInduk!$L$8</xm:f>
            <x14:dxf>
              <font>
                <color rgb="FFC00000"/>
              </font>
            </x14:dxf>
          </x14:cfRule>
          <x14:cfRule type="expression" priority="690" id="{33F21FE8-C132-4CE1-91F8-1C316FFE8A4A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6A8214A0-C602-419E-ABAC-E92DE145525E}">
            <xm:f>L26&lt;60%*DataInduk!$L$8</xm:f>
            <x14:dxf>
              <font>
                <color rgb="FFC00000"/>
              </font>
            </x14:dxf>
          </x14:cfRule>
          <x14:cfRule type="expression" priority="688" id="{E79DF766-11F1-4BCB-8AA6-8193F06432A3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7B8CA488-92C4-4A76-84A7-3606B814F902}">
            <xm:f>L27&lt;60%*DataInduk!$L$8</xm:f>
            <x14:dxf>
              <font>
                <color rgb="FFC00000"/>
              </font>
            </x14:dxf>
          </x14:cfRule>
          <x14:cfRule type="expression" priority="686" id="{93CCD0C7-3441-484C-9B4F-682A70AA08BC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B37390E-A5D4-4D5D-8077-9CA4292E4AE5}">
            <xm:f>L28&lt;60%*DataInduk!$L$8</xm:f>
            <x14:dxf>
              <font>
                <color rgb="FFC00000"/>
              </font>
            </x14:dxf>
          </x14:cfRule>
          <x14:cfRule type="expression" priority="684" id="{73EEE49D-EAEE-4ACD-B7D1-157B950D6297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6AF58C47-F77C-4364-8A50-3D6A1FC18824}">
            <xm:f>L29&lt;60%*DataInduk!$L$8</xm:f>
            <x14:dxf>
              <font>
                <color rgb="FFC00000"/>
              </font>
            </x14:dxf>
          </x14:cfRule>
          <x14:cfRule type="expression" priority="682" id="{D149749F-1541-49F6-9E28-34180A766F4A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BABF647D-94C4-4608-903D-72C26D69B084}">
            <xm:f>L30&lt;60%*DataInduk!$L$8</xm:f>
            <x14:dxf>
              <font>
                <color rgb="FFC00000"/>
              </font>
            </x14:dxf>
          </x14:cfRule>
          <x14:cfRule type="expression" priority="680" id="{85A2EED9-5562-4A99-A22F-9814A885C67E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D00F25B-26EF-437E-BD0C-0B6C3DA02646}">
            <xm:f>L31&lt;60%*DataInduk!$L$8</xm:f>
            <x14:dxf>
              <font>
                <color rgb="FFC00000"/>
              </font>
            </x14:dxf>
          </x14:cfRule>
          <x14:cfRule type="expression" priority="678" id="{15B27342-047D-4083-BC1E-C8C8B320D76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7664A17-1774-409E-8830-A617AD21C853}">
            <xm:f>L32&lt;60%*DataInduk!$L$8</xm:f>
            <x14:dxf>
              <font>
                <color rgb="FFC00000"/>
              </font>
            </x14:dxf>
          </x14:cfRule>
          <x14:cfRule type="expression" priority="676" id="{4F746002-E54C-46D1-ADF7-C5B112E91F19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4A21D72A-5648-44C1-95CE-A68F1BB2E629}">
            <xm:f>L33&lt;60%*DataInduk!$L$8</xm:f>
            <x14:dxf>
              <font>
                <color rgb="FFC00000"/>
              </font>
            </x14:dxf>
          </x14:cfRule>
          <x14:cfRule type="expression" priority="674" id="{8AD3CCCE-76D3-4C0D-8537-163DC5EA77CC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C7E8EF1F-A5EC-466D-8086-923A6A9CF182}">
            <xm:f>L34&lt;60%*DataInduk!$L$8</xm:f>
            <x14:dxf>
              <font>
                <color rgb="FFC00000"/>
              </font>
            </x14:dxf>
          </x14:cfRule>
          <x14:cfRule type="expression" priority="672" id="{C2D22C3C-D256-4398-AB5E-EBC4A15E0951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D3575959-5F36-4229-B380-871D3E20A84A}">
            <xm:f>L35&lt;60%*DataInduk!$L$8</xm:f>
            <x14:dxf>
              <font>
                <color rgb="FFC00000"/>
              </font>
            </x14:dxf>
          </x14:cfRule>
          <x14:cfRule type="expression" priority="670" id="{161627D4-7EE0-4383-9A1C-84500F7E0DFE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92074BA5-BA2D-460F-A7E7-0A0FE96C5123}">
            <xm:f>L36&lt;60%*DataInduk!$L$8</xm:f>
            <x14:dxf>
              <font>
                <color rgb="FFC00000"/>
              </font>
            </x14:dxf>
          </x14:cfRule>
          <x14:cfRule type="expression" priority="668" id="{45BE422E-89C6-4416-85D1-D9C413CA6BE3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129BCE4D-B19E-48DC-9EAC-7CA98C317919}">
            <xm:f>L37&lt;60%*DataInduk!$L$8</xm:f>
            <x14:dxf>
              <font>
                <color rgb="FFC00000"/>
              </font>
            </x14:dxf>
          </x14:cfRule>
          <x14:cfRule type="expression" priority="666" id="{2FC0CDC5-1ED8-40DA-A1DC-6BF3876720A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9801982F-69D0-42D1-9DC4-52F41206893C}">
            <xm:f>L38&lt;60%*DataInduk!$L$8</xm:f>
            <x14:dxf>
              <font>
                <color rgb="FFC00000"/>
              </font>
            </x14:dxf>
          </x14:cfRule>
          <x14:cfRule type="expression" priority="664" id="{DB9A3798-20EA-4F28-B817-84AC6E325A98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E649CC38-98E9-4491-817A-DACEA6EF946D}">
            <xm:f>L39&lt;60%*DataInduk!$L$8</xm:f>
            <x14:dxf>
              <font>
                <color rgb="FFC00000"/>
              </font>
            </x14:dxf>
          </x14:cfRule>
          <x14:cfRule type="expression" priority="662" id="{9163094C-A3BF-4596-8D68-AA28B4579C5C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626AD07-B7D8-48B2-B84E-0593F191D6E7}">
            <xm:f>L40&lt;60%*DataInduk!$L$8</xm:f>
            <x14:dxf>
              <font>
                <color rgb="FFC00000"/>
              </font>
            </x14:dxf>
          </x14:cfRule>
          <x14:cfRule type="expression" priority="660" id="{93935E73-F1B6-4AC0-9FC6-BCCCC6AEE04F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355981AE-3789-4091-831A-4E128A9451A2}">
            <xm:f>L41&lt;60%*DataInduk!$L$8</xm:f>
            <x14:dxf>
              <font>
                <color rgb="FFC00000"/>
              </font>
            </x14:dxf>
          </x14:cfRule>
          <x14:cfRule type="expression" priority="658" id="{8832536A-0154-492C-8053-3D657334F99C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6FAEBBE3-DE9E-4535-ADE4-71416FCFCD09}">
            <xm:f>L42&lt;60%*DataInduk!$L$8</xm:f>
            <x14:dxf>
              <font>
                <color rgb="FFC00000"/>
              </font>
            </x14:dxf>
          </x14:cfRule>
          <x14:cfRule type="expression" priority="656" id="{E05D307F-4692-47CA-95EF-0285654555E3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0ACE48C0-4EA7-4D21-B924-64F263022C6B}">
            <xm:f>L43&lt;60%*DataInduk!$L$8</xm:f>
            <x14:dxf>
              <font>
                <color rgb="FFC00000"/>
              </font>
            </x14:dxf>
          </x14:cfRule>
          <x14:cfRule type="expression" priority="654" id="{9A5D58DA-D3A3-4158-A2A6-7738BFCB2DF7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9FC85671-999F-4FB5-9C30-4ABA8589271F}">
            <xm:f>L44&lt;60%*DataInduk!$L$8</xm:f>
            <x14:dxf>
              <font>
                <color rgb="FFC00000"/>
              </font>
            </x14:dxf>
          </x14:cfRule>
          <x14:cfRule type="expression" priority="652" id="{56606B15-2ECA-4F77-AC9E-AED7674F03C1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7B1082E9-DA56-4FC6-B5E7-BC30AB8FE897}">
            <xm:f>L45&lt;60%*DataInduk!$L$8</xm:f>
            <x14:dxf>
              <font>
                <color rgb="FFC00000"/>
              </font>
            </x14:dxf>
          </x14:cfRule>
          <x14:cfRule type="expression" priority="650" id="{0BD6FE53-E538-44D1-9623-B4D67DE0FCA1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6936F919-703F-4BD3-84AE-84C26A45C15A}">
            <xm:f>L46&lt;60%*DataInduk!$L$8</xm:f>
            <x14:dxf>
              <font>
                <color rgb="FFC00000"/>
              </font>
            </x14:dxf>
          </x14:cfRule>
          <x14:cfRule type="expression" priority="648" id="{7C833514-97DE-4B8F-877D-4D02B66395DD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AAA3F51-7475-4C0E-9D8D-C284A471B0EC}">
            <xm:f>L47&lt;60%*DataInduk!$L$8</xm:f>
            <x14:dxf>
              <font>
                <color rgb="FFC00000"/>
              </font>
            </x14:dxf>
          </x14:cfRule>
          <x14:cfRule type="expression" priority="646" id="{68051A4F-1BBF-4978-9630-1F75F3FBB7F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35D280BF-465C-4FFA-8577-0D721B0B5F40}">
            <xm:f>L48&lt;60%*DataInduk!$L$8</xm:f>
            <x14:dxf>
              <font>
                <color rgb="FFC00000"/>
              </font>
            </x14:dxf>
          </x14:cfRule>
          <x14:cfRule type="expression" priority="644" id="{7C016D8A-3B7F-48D7-B4BB-179D771949DD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5477B9ED-C3F2-4834-8DD2-2CDE142F038A}">
            <xm:f>L19&lt;60%*DataInduk!$L$8</xm:f>
            <x14:dxf>
              <font>
                <color rgb="FFC00000"/>
              </font>
            </x14:dxf>
          </x14:cfRule>
          <x14:cfRule type="expression" priority="642" id="{9E194E54-4FDF-43C5-B24B-02C34594EB2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6E6779EB-F220-4677-8848-64A1F2F8CE7C}">
            <xm:f>M9&lt;60%*DataInduk!$L$8</xm:f>
            <x14:dxf>
              <font>
                <color rgb="FFC00000"/>
              </font>
            </x14:dxf>
          </x14:cfRule>
          <x14:cfRule type="expression" priority="640" id="{ABFC40BD-B124-49C0-94E6-270F4EC01E99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65F62ABA-EE5D-4876-9962-E84D3E298A54}">
            <xm:f>M10&lt;60%*DataInduk!$L$8</xm:f>
            <x14:dxf>
              <font>
                <color rgb="FFC00000"/>
              </font>
            </x14:dxf>
          </x14:cfRule>
          <x14:cfRule type="expression" priority="638" id="{82CDB64C-B89B-44FF-A871-8B4BCA8547A4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B3F7A1DD-ED1C-4D35-87B2-76A72CB44DAB}">
            <xm:f>M11&lt;60%*DataInduk!$L$8</xm:f>
            <x14:dxf>
              <font>
                <color rgb="FFC00000"/>
              </font>
            </x14:dxf>
          </x14:cfRule>
          <x14:cfRule type="expression" priority="636" id="{28E8EB3A-AA01-4C8D-AC0B-3A48E53C640D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084DA461-9446-4A3F-9AD7-23C5553D1866}">
            <xm:f>M12&lt;60%*DataInduk!$L$8</xm:f>
            <x14:dxf>
              <font>
                <color rgb="FFC00000"/>
              </font>
            </x14:dxf>
          </x14:cfRule>
          <x14:cfRule type="expression" priority="634" id="{18C08D50-681E-4DF1-94CB-FAC98A26F7F7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68DEEEDF-505B-45C6-B8D6-30FEC11589D8}">
            <xm:f>M13&lt;60%*DataInduk!$L$8</xm:f>
            <x14:dxf>
              <font>
                <color rgb="FFC00000"/>
              </font>
            </x14:dxf>
          </x14:cfRule>
          <x14:cfRule type="expression" priority="632" id="{4D46B6C8-D371-4F2F-8CE5-FEFDB7AAD2C3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168DFD19-8357-4CF0-808E-054FD0C82731}">
            <xm:f>M14&lt;60%*DataInduk!$L$8</xm:f>
            <x14:dxf>
              <font>
                <color rgb="FFC00000"/>
              </font>
            </x14:dxf>
          </x14:cfRule>
          <x14:cfRule type="expression" priority="630" id="{BCEE1537-E233-4657-A68C-3B9ED60878DB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1F69E5D-3839-4B53-ADFD-FB85F80B454A}">
            <xm:f>M15&lt;60%*DataInduk!$L$8</xm:f>
            <x14:dxf>
              <font>
                <color rgb="FFC00000"/>
              </font>
            </x14:dxf>
          </x14:cfRule>
          <x14:cfRule type="expression" priority="628" id="{E350CE65-9FB0-417D-A58A-32D974513087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1954831B-6BB1-4CCF-A352-810E685E8484}">
            <xm:f>M16&lt;60%*DataInduk!$L$8</xm:f>
            <x14:dxf>
              <font>
                <color rgb="FFC00000"/>
              </font>
            </x14:dxf>
          </x14:cfRule>
          <x14:cfRule type="expression" priority="626" id="{A708E568-2D35-47F1-9CB2-CCCDFFB5BBA7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08B9EA6E-F481-4FC1-AA96-A73CC3EF35C3}">
            <xm:f>M17&lt;60%*DataInduk!$L$8</xm:f>
            <x14:dxf>
              <font>
                <color rgb="FFC00000"/>
              </font>
            </x14:dxf>
          </x14:cfRule>
          <x14:cfRule type="expression" priority="624" id="{9AA26A68-9811-475F-A849-B90B910BEFBE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D8CFE93B-FCC2-4DF0-BF8F-F6A3DB6147F8}">
            <xm:f>M18&lt;60%*DataInduk!$L$8</xm:f>
            <x14:dxf>
              <font>
                <color rgb="FFC00000"/>
              </font>
            </x14:dxf>
          </x14:cfRule>
          <x14:cfRule type="expression" priority="622" id="{1B89DC88-EBE8-49F5-8E69-3A4F02DE1941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2B0DCD32-0A65-47B1-86DA-83663439E3E4}">
            <xm:f>M20&lt;60%*DataInduk!$L$8</xm:f>
            <x14:dxf>
              <font>
                <color rgb="FFC00000"/>
              </font>
            </x14:dxf>
          </x14:cfRule>
          <x14:cfRule type="expression" priority="620" id="{13577FDF-C865-4C04-AF48-FCAEE0A66F5E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26BDFE8B-6313-49CC-90B1-5A969019AAA3}">
            <xm:f>M21&lt;60%*DataInduk!$L$8</xm:f>
            <x14:dxf>
              <font>
                <color rgb="FFC00000"/>
              </font>
            </x14:dxf>
          </x14:cfRule>
          <x14:cfRule type="expression" priority="618" id="{C95FD370-1BCF-45BA-BA08-789051262D3A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89AF84D-53FE-40AC-8116-9EBB6316214E}">
            <xm:f>M22&lt;60%*DataInduk!$L$8</xm:f>
            <x14:dxf>
              <font>
                <color rgb="FFC00000"/>
              </font>
            </x14:dxf>
          </x14:cfRule>
          <x14:cfRule type="expression" priority="616" id="{6AD542CE-A55B-4253-965D-5FDD37E0035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C60D60ED-EBEB-45D4-BDBA-6B5085C5C131}">
            <xm:f>M23&lt;60%*DataInduk!$L$8</xm:f>
            <x14:dxf>
              <font>
                <color rgb="FFC00000"/>
              </font>
            </x14:dxf>
          </x14:cfRule>
          <x14:cfRule type="expression" priority="614" id="{B5F57C4B-D44C-48A6-8776-9EADD8F1701C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E8271596-3892-42F1-B108-D1455AF4CD49}">
            <xm:f>M24&lt;60%*DataInduk!$L$8</xm:f>
            <x14:dxf>
              <font>
                <color rgb="FFC00000"/>
              </font>
            </x14:dxf>
          </x14:cfRule>
          <x14:cfRule type="expression" priority="612" id="{D0DE2C2D-1233-41A3-813C-23098AFEFF70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B8E3ED1C-1512-4D6D-879F-EB198C64AA19}">
            <xm:f>M25&lt;60%*DataInduk!$L$8</xm:f>
            <x14:dxf>
              <font>
                <color rgb="FFC00000"/>
              </font>
            </x14:dxf>
          </x14:cfRule>
          <x14:cfRule type="expression" priority="610" id="{C25E2479-DB4B-4C18-BFCB-C4B20E790B1F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60560969-01DF-4307-B741-839DC8027AB4}">
            <xm:f>M26&lt;60%*DataInduk!$L$8</xm:f>
            <x14:dxf>
              <font>
                <color rgb="FFC00000"/>
              </font>
            </x14:dxf>
          </x14:cfRule>
          <x14:cfRule type="expression" priority="608" id="{412CF5A6-251E-476C-A0BF-93E27985477A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BF44BB9A-1760-4F48-9FF4-DF5564939DDC}">
            <xm:f>M27&lt;60%*DataInduk!$L$8</xm:f>
            <x14:dxf>
              <font>
                <color rgb="FFC00000"/>
              </font>
            </x14:dxf>
          </x14:cfRule>
          <x14:cfRule type="expression" priority="606" id="{80E593B9-5D41-4F24-96D8-9FEC8ED41C2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A79F381E-2808-4949-87F6-070A0A8C9CC1}">
            <xm:f>M28&lt;60%*DataInduk!$L$8</xm:f>
            <x14:dxf>
              <font>
                <color rgb="FFC00000"/>
              </font>
            </x14:dxf>
          </x14:cfRule>
          <x14:cfRule type="expression" priority="604" id="{F26BD4E1-7CAA-4ED7-B601-CB37CB162818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D8F582FA-3ED6-4104-82B5-4080010AD2F9}">
            <xm:f>M29&lt;60%*DataInduk!$L$8</xm:f>
            <x14:dxf>
              <font>
                <color rgb="FFC00000"/>
              </font>
            </x14:dxf>
          </x14:cfRule>
          <x14:cfRule type="expression" priority="602" id="{0804DEF7-BA49-4D05-827B-AC8D44D32CF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8BA8CA42-2527-4182-B8A0-4A65D8D3BB59}">
            <xm:f>M30&lt;60%*DataInduk!$L$8</xm:f>
            <x14:dxf>
              <font>
                <color rgb="FFC00000"/>
              </font>
            </x14:dxf>
          </x14:cfRule>
          <x14:cfRule type="expression" priority="600" id="{9CAF3600-0D63-4616-A9A7-FDD99937940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EE21579A-A809-43BF-9BAD-4D3BD6324F8B}">
            <xm:f>M31&lt;60%*DataInduk!$L$8</xm:f>
            <x14:dxf>
              <font>
                <color rgb="FFC00000"/>
              </font>
            </x14:dxf>
          </x14:cfRule>
          <x14:cfRule type="expression" priority="598" id="{76CCAB8B-D352-4F74-9209-AED526E45C6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42FD286A-D204-43A3-A627-BEF67B73E7E6}">
            <xm:f>M32&lt;60%*DataInduk!$L$8</xm:f>
            <x14:dxf>
              <font>
                <color rgb="FFC00000"/>
              </font>
            </x14:dxf>
          </x14:cfRule>
          <x14:cfRule type="expression" priority="596" id="{90863F35-B8A8-44FA-8E28-4B061584C78A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353BD298-E75A-43ED-BB1F-546280BB52D4}">
            <xm:f>M33&lt;60%*DataInduk!$L$8</xm:f>
            <x14:dxf>
              <font>
                <color rgb="FFC00000"/>
              </font>
            </x14:dxf>
          </x14:cfRule>
          <x14:cfRule type="expression" priority="594" id="{03113F73-DBAE-4296-B91A-ED148A6C106E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82BFBAEA-2731-4BE8-9F36-A6A42F260425}">
            <xm:f>M34&lt;60%*DataInduk!$L$8</xm:f>
            <x14:dxf>
              <font>
                <color rgb="FFC00000"/>
              </font>
            </x14:dxf>
          </x14:cfRule>
          <x14:cfRule type="expression" priority="592" id="{AEA14578-8387-485A-AA23-A41EDFE950D5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60202987-9115-4D6F-A37D-795E551A1769}">
            <xm:f>M35&lt;60%*DataInduk!$L$8</xm:f>
            <x14:dxf>
              <font>
                <color rgb="FFC00000"/>
              </font>
            </x14:dxf>
          </x14:cfRule>
          <x14:cfRule type="expression" priority="590" id="{54725002-CCAA-49EB-9DE5-646EBA77390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8A9DF470-63BF-4617-A7D1-DFE4E5153EF4}">
            <xm:f>M36&lt;60%*DataInduk!$L$8</xm:f>
            <x14:dxf>
              <font>
                <color rgb="FFC00000"/>
              </font>
            </x14:dxf>
          </x14:cfRule>
          <x14:cfRule type="expression" priority="588" id="{61D5FCD0-BCAD-4AB8-91A8-D383AB5DC084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C37911BA-F925-4B8E-BDC2-6C739A517CDD}">
            <xm:f>M37&lt;60%*DataInduk!$L$8</xm:f>
            <x14:dxf>
              <font>
                <color rgb="FFC00000"/>
              </font>
            </x14:dxf>
          </x14:cfRule>
          <x14:cfRule type="expression" priority="586" id="{8D9583B0-F137-4A1E-8370-5ED79968AF77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E9073EBB-0377-488C-9609-F27D15EB08D6}">
            <xm:f>M38&lt;60%*DataInduk!$L$8</xm:f>
            <x14:dxf>
              <font>
                <color rgb="FFC00000"/>
              </font>
            </x14:dxf>
          </x14:cfRule>
          <x14:cfRule type="expression" priority="584" id="{953E5D8E-EF31-4E46-8EAC-766394DEE72B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308741E7-E66B-4996-8F04-91641477E11E}">
            <xm:f>M39&lt;60%*DataInduk!$L$8</xm:f>
            <x14:dxf>
              <font>
                <color rgb="FFC00000"/>
              </font>
            </x14:dxf>
          </x14:cfRule>
          <x14:cfRule type="expression" priority="582" id="{B4202BFB-946F-4200-AD54-42BCC3DD923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8A98213B-F830-4B0C-A4EF-8B1599E48867}">
            <xm:f>M40&lt;60%*DataInduk!$L$8</xm:f>
            <x14:dxf>
              <font>
                <color rgb="FFC00000"/>
              </font>
            </x14:dxf>
          </x14:cfRule>
          <x14:cfRule type="expression" priority="580" id="{1ABCC63A-216B-4B49-9EFA-40E00076A13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3DFE6DAE-1DC1-4937-92E3-AF58077D01C2}">
            <xm:f>M41&lt;60%*DataInduk!$L$8</xm:f>
            <x14:dxf>
              <font>
                <color rgb="FFC00000"/>
              </font>
            </x14:dxf>
          </x14:cfRule>
          <x14:cfRule type="expression" priority="578" id="{1DBE6764-9C9C-4926-8235-72AF2F8A44EA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4F723A4E-88A1-4A18-9966-DE66EA7D1753}">
            <xm:f>M42&lt;60%*DataInduk!$L$8</xm:f>
            <x14:dxf>
              <font>
                <color rgb="FFC00000"/>
              </font>
            </x14:dxf>
          </x14:cfRule>
          <x14:cfRule type="expression" priority="576" id="{25D1FA03-3AD9-459A-AD25-492CDB35578D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1199A584-F0F3-4D88-A1E3-65418582BFE6}">
            <xm:f>M43&lt;60%*DataInduk!$L$8</xm:f>
            <x14:dxf>
              <font>
                <color rgb="FFC00000"/>
              </font>
            </x14:dxf>
          </x14:cfRule>
          <x14:cfRule type="expression" priority="574" id="{2DABB1AB-9CC9-486B-A413-E75863CA3BC9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C1D7D4E3-DE3C-4005-B612-7726223B597C}">
            <xm:f>M44&lt;60%*DataInduk!$L$8</xm:f>
            <x14:dxf>
              <font>
                <color rgb="FFC00000"/>
              </font>
            </x14:dxf>
          </x14:cfRule>
          <x14:cfRule type="expression" priority="572" id="{2DD816EB-0717-4321-8190-9384C45C7B19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CFD1AFC8-2A46-4E22-9C0C-284C1A232711}">
            <xm:f>M45&lt;60%*DataInduk!$L$8</xm:f>
            <x14:dxf>
              <font>
                <color rgb="FFC00000"/>
              </font>
            </x14:dxf>
          </x14:cfRule>
          <x14:cfRule type="expression" priority="570" id="{B6F1F4AF-B8E6-4D36-A851-7FE87CFCAF96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749F65BB-38B0-4C42-B4E0-93DC61C4A9E5}">
            <xm:f>M46&lt;60%*DataInduk!$L$8</xm:f>
            <x14:dxf>
              <font>
                <color rgb="FFC00000"/>
              </font>
            </x14:dxf>
          </x14:cfRule>
          <x14:cfRule type="expression" priority="568" id="{F8EAB57E-D5CF-4EC3-880B-71258FB92F4D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FECE4890-6AC0-41D4-BA2A-B684A2E67CFB}">
            <xm:f>M47&lt;60%*DataInduk!$L$8</xm:f>
            <x14:dxf>
              <font>
                <color rgb="FFC00000"/>
              </font>
            </x14:dxf>
          </x14:cfRule>
          <x14:cfRule type="expression" priority="566" id="{094EACBA-839E-4799-B4F1-1C72790A8756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C6A21F1F-7223-4DDE-BD85-DAA56490ABFE}">
            <xm:f>M48&lt;60%*DataInduk!$L$8</xm:f>
            <x14:dxf>
              <font>
                <color rgb="FFC00000"/>
              </font>
            </x14:dxf>
          </x14:cfRule>
          <x14:cfRule type="expression" priority="564" id="{CC031F07-5A64-4646-8F2E-1B386E4FB72C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01C8BFEF-51B2-4466-94B5-8C7FCE344D71}">
            <xm:f>M19&lt;60%*DataInduk!$L$8</xm:f>
            <x14:dxf>
              <font>
                <color rgb="FFC00000"/>
              </font>
            </x14:dxf>
          </x14:cfRule>
          <x14:cfRule type="expression" priority="562" id="{ADA8ED56-D085-4DC3-A3E9-E2FAB0EDE87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FEB08E9A-245D-47B7-9B95-F1798B284516}">
            <xm:f>N9&lt;60%*DataInduk!$L$8</xm:f>
            <x14:dxf>
              <font>
                <color rgb="FFC00000"/>
              </font>
            </x14:dxf>
          </x14:cfRule>
          <x14:cfRule type="expression" priority="560" id="{7BE388E6-5611-4B0B-8C6D-3CA7E72B71CD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FFB76B96-4B7B-4B55-B9B2-D41D24741370}">
            <xm:f>N10&lt;60%*DataInduk!$L$8</xm:f>
            <x14:dxf>
              <font>
                <color rgb="FFC00000"/>
              </font>
            </x14:dxf>
          </x14:cfRule>
          <x14:cfRule type="expression" priority="558" id="{395250F3-EB0F-412A-9F45-FB8FF1359B90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88854923-44A9-4C90-9997-97C0526E265E}">
            <xm:f>N11&lt;60%*DataInduk!$L$8</xm:f>
            <x14:dxf>
              <font>
                <color rgb="FFC00000"/>
              </font>
            </x14:dxf>
          </x14:cfRule>
          <x14:cfRule type="expression" priority="556" id="{D34DD3C2-310A-4F6A-A7F9-D86F16530EE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1F75702-2AC5-43D4-A3B0-49A998037411}">
            <xm:f>N12&lt;60%*DataInduk!$L$8</xm:f>
            <x14:dxf>
              <font>
                <color rgb="FFC00000"/>
              </font>
            </x14:dxf>
          </x14:cfRule>
          <x14:cfRule type="expression" priority="554" id="{C8B75038-1EF2-45A3-A4C2-5172C58A6C9B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076C8579-4AAB-4AB2-AFCC-C58A827B5CD7}">
            <xm:f>N13&lt;60%*DataInduk!$L$8</xm:f>
            <x14:dxf>
              <font>
                <color rgb="FFC00000"/>
              </font>
            </x14:dxf>
          </x14:cfRule>
          <x14:cfRule type="expression" priority="552" id="{BBE1D5E3-94AC-4162-A9EC-6BD319715286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F8C99725-5253-4238-9843-67834DB55517}">
            <xm:f>N14&lt;60%*DataInduk!$L$8</xm:f>
            <x14:dxf>
              <font>
                <color rgb="FFC00000"/>
              </font>
            </x14:dxf>
          </x14:cfRule>
          <x14:cfRule type="expression" priority="550" id="{BB9699FB-DC22-4524-9498-8ACF17033311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903470EB-F8D3-41A8-BE49-71088C3C01E0}">
            <xm:f>N15&lt;60%*DataInduk!$L$8</xm:f>
            <x14:dxf>
              <font>
                <color rgb="FFC00000"/>
              </font>
            </x14:dxf>
          </x14:cfRule>
          <x14:cfRule type="expression" priority="548" id="{AC4623C6-D3F3-4809-8D13-3D809608A22E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7B0AFDE4-E11D-4CD1-A44E-EC8E660AC194}">
            <xm:f>N16&lt;60%*DataInduk!$L$8</xm:f>
            <x14:dxf>
              <font>
                <color rgb="FFC00000"/>
              </font>
            </x14:dxf>
          </x14:cfRule>
          <x14:cfRule type="expression" priority="546" id="{A49FDF9B-8668-4510-98F2-1C1F7C4D05E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703D99DE-2D03-4F3E-BE72-EEEE03B9FF6F}">
            <xm:f>N17&lt;60%*DataInduk!$L$8</xm:f>
            <x14:dxf>
              <font>
                <color rgb="FFC00000"/>
              </font>
            </x14:dxf>
          </x14:cfRule>
          <x14:cfRule type="expression" priority="544" id="{2BABB359-4971-40A2-A673-F867CB1BD1E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702595B9-D775-490C-B38B-240610ABB873}">
            <xm:f>N18&lt;60%*DataInduk!$L$8</xm:f>
            <x14:dxf>
              <font>
                <color rgb="FFC00000"/>
              </font>
            </x14:dxf>
          </x14:cfRule>
          <x14:cfRule type="expression" priority="542" id="{C051CC4C-F7CB-4C4E-8D38-9B2EA96E4867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4EDC41AB-5E7F-4568-89BC-8A633C5B7B24}">
            <xm:f>N20&lt;60%*DataInduk!$L$8</xm:f>
            <x14:dxf>
              <font>
                <color rgb="FFC00000"/>
              </font>
            </x14:dxf>
          </x14:cfRule>
          <x14:cfRule type="expression" priority="540" id="{82F6473D-CBC2-4C0F-A142-145935760665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BAF8F6D3-525F-480A-8F55-0A8CC2CE066F}">
            <xm:f>N21&lt;60%*DataInduk!$L$8</xm:f>
            <x14:dxf>
              <font>
                <color rgb="FFC00000"/>
              </font>
            </x14:dxf>
          </x14:cfRule>
          <x14:cfRule type="expression" priority="538" id="{3432AE58-AB79-4802-8701-7D940276A7AA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E948710C-CD4D-4EDD-91B0-16A029E648DA}">
            <xm:f>N22&lt;60%*DataInduk!$L$8</xm:f>
            <x14:dxf>
              <font>
                <color rgb="FFC00000"/>
              </font>
            </x14:dxf>
          </x14:cfRule>
          <x14:cfRule type="expression" priority="536" id="{EE9953EB-5722-422C-A9A8-D6E9C71B8095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DDFC1FF9-59FF-45D9-973F-28BAEC5F124E}">
            <xm:f>N23&lt;60%*DataInduk!$L$8</xm:f>
            <x14:dxf>
              <font>
                <color rgb="FFC00000"/>
              </font>
            </x14:dxf>
          </x14:cfRule>
          <x14:cfRule type="expression" priority="534" id="{2A11A6CC-956E-461B-B0AA-32B22DB7FC8F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BEF32A06-E257-4307-8C38-205A7B49993D}">
            <xm:f>N24&lt;60%*DataInduk!$L$8</xm:f>
            <x14:dxf>
              <font>
                <color rgb="FFC00000"/>
              </font>
            </x14:dxf>
          </x14:cfRule>
          <x14:cfRule type="expression" priority="532" id="{92513B3A-9BE3-4D59-8D3D-E0418526838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FC81943E-B625-45D4-B599-8E0AD76713D8}">
            <xm:f>N25&lt;60%*DataInduk!$L$8</xm:f>
            <x14:dxf>
              <font>
                <color rgb="FFC00000"/>
              </font>
            </x14:dxf>
          </x14:cfRule>
          <x14:cfRule type="expression" priority="530" id="{63AC845C-2E88-4BA0-8328-CFD71F041F01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5C1EEA8-8F27-4E60-A8D6-F639AD87470F}">
            <xm:f>N26&lt;60%*DataInduk!$L$8</xm:f>
            <x14:dxf>
              <font>
                <color rgb="FFC00000"/>
              </font>
            </x14:dxf>
          </x14:cfRule>
          <x14:cfRule type="expression" priority="528" id="{1685A10C-8C17-4828-A907-9987EF876617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43AD9DD5-0873-414C-8E1E-C89A0AA10BD6}">
            <xm:f>N27&lt;60%*DataInduk!$L$8</xm:f>
            <x14:dxf>
              <font>
                <color rgb="FFC00000"/>
              </font>
            </x14:dxf>
          </x14:cfRule>
          <x14:cfRule type="expression" priority="526" id="{7ADCED46-DA80-4828-9F4E-CDC4D4FD74D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172F7C57-52BF-4FD9-929C-7ADFA8F3700D}">
            <xm:f>N28&lt;60%*DataInduk!$L$8</xm:f>
            <x14:dxf>
              <font>
                <color rgb="FFC00000"/>
              </font>
            </x14:dxf>
          </x14:cfRule>
          <x14:cfRule type="expression" priority="524" id="{DAB3BC2C-4C2E-40B0-8A60-D069F62CC190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C110853C-8C14-4588-B919-5ABB89F59537}">
            <xm:f>N29&lt;60%*DataInduk!$L$8</xm:f>
            <x14:dxf>
              <font>
                <color rgb="FFC00000"/>
              </font>
            </x14:dxf>
          </x14:cfRule>
          <x14:cfRule type="expression" priority="522" id="{E75518F7-7B78-4A97-AAC7-4572E12DA1EE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EB31B01A-2DFF-4865-943C-0243D6578A4B}">
            <xm:f>N30&lt;60%*DataInduk!$L$8</xm:f>
            <x14:dxf>
              <font>
                <color rgb="FFC00000"/>
              </font>
            </x14:dxf>
          </x14:cfRule>
          <x14:cfRule type="expression" priority="520" id="{717D588A-E94A-40B5-ADB3-F233D00F6A5D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0773E786-FDE9-47B1-9708-936910874670}">
            <xm:f>N31&lt;60%*DataInduk!$L$8</xm:f>
            <x14:dxf>
              <font>
                <color rgb="FFC00000"/>
              </font>
            </x14:dxf>
          </x14:cfRule>
          <x14:cfRule type="expression" priority="518" id="{E0EF3F88-5091-4E88-BA26-DB6CECC182F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5171D372-74F5-4C04-B70D-6BAB3511D7C0}">
            <xm:f>N32&lt;60%*DataInduk!$L$8</xm:f>
            <x14:dxf>
              <font>
                <color rgb="FFC00000"/>
              </font>
            </x14:dxf>
          </x14:cfRule>
          <x14:cfRule type="expression" priority="516" id="{C5E69DCF-01C2-4BAE-9C18-EE8BB2DC6280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50816326-E742-4BBA-8FAC-B3745121CB2B}">
            <xm:f>N33&lt;60%*DataInduk!$L$8</xm:f>
            <x14:dxf>
              <font>
                <color rgb="FFC00000"/>
              </font>
            </x14:dxf>
          </x14:cfRule>
          <x14:cfRule type="expression" priority="514" id="{3A96754C-5B10-46AF-87FB-AE4C855E315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4CA3D2F7-27F9-422F-A755-B6AA1991E1E6}">
            <xm:f>N34&lt;60%*DataInduk!$L$8</xm:f>
            <x14:dxf>
              <font>
                <color rgb="FFC00000"/>
              </font>
            </x14:dxf>
          </x14:cfRule>
          <x14:cfRule type="expression" priority="512" id="{92F72355-C3FE-4A44-B49D-84DD40AD81A2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5521A570-4DAC-4107-B3EB-591F58FFAAD9}">
            <xm:f>N35&lt;60%*DataInduk!$L$8</xm:f>
            <x14:dxf>
              <font>
                <color rgb="FFC00000"/>
              </font>
            </x14:dxf>
          </x14:cfRule>
          <x14:cfRule type="expression" priority="510" id="{01E7AACC-E190-4F78-B97A-D27B05359412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495DD742-9903-4C8C-92D5-238981A2DB8A}">
            <xm:f>N36&lt;60%*DataInduk!$L$8</xm:f>
            <x14:dxf>
              <font>
                <color rgb="FFC00000"/>
              </font>
            </x14:dxf>
          </x14:cfRule>
          <x14:cfRule type="expression" priority="508" id="{55FC1A64-829C-4165-8790-3711EC4674E8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46212F1D-C911-4D47-85A0-5778855F728F}">
            <xm:f>N37&lt;60%*DataInduk!$L$8</xm:f>
            <x14:dxf>
              <font>
                <color rgb="FFC00000"/>
              </font>
            </x14:dxf>
          </x14:cfRule>
          <x14:cfRule type="expression" priority="506" id="{4BDBF837-491C-40F8-8441-707672BB35DD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7C08A8C7-FD32-492D-8983-8F00C0C07D81}">
            <xm:f>N38&lt;60%*DataInduk!$L$8</xm:f>
            <x14:dxf>
              <font>
                <color rgb="FFC00000"/>
              </font>
            </x14:dxf>
          </x14:cfRule>
          <x14:cfRule type="expression" priority="504" id="{23291923-76A3-46C7-816E-746C52300D15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4E82C042-155B-458E-97FF-084A0CC1BD28}">
            <xm:f>N39&lt;60%*DataInduk!$L$8</xm:f>
            <x14:dxf>
              <font>
                <color rgb="FFC00000"/>
              </font>
            </x14:dxf>
          </x14:cfRule>
          <x14:cfRule type="expression" priority="502" id="{4BE36009-562F-48C0-8782-998552A06017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623A052E-3032-47FF-88EB-84FAA77E337F}">
            <xm:f>N40&lt;60%*DataInduk!$L$8</xm:f>
            <x14:dxf>
              <font>
                <color rgb="FFC00000"/>
              </font>
            </x14:dxf>
          </x14:cfRule>
          <x14:cfRule type="expression" priority="500" id="{9974EC26-3445-46AF-A0E6-747B35FDE254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F3BFE674-2CAA-4FC1-8523-3211DD08B80B}">
            <xm:f>N41&lt;60%*DataInduk!$L$8</xm:f>
            <x14:dxf>
              <font>
                <color rgb="FFC00000"/>
              </font>
            </x14:dxf>
          </x14:cfRule>
          <x14:cfRule type="expression" priority="498" id="{148352B9-C53C-41B5-9AFA-8730DB57AB89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E223052E-916E-4357-83B0-F9228773A93B}">
            <xm:f>N42&lt;60%*DataInduk!$L$8</xm:f>
            <x14:dxf>
              <font>
                <color rgb="FFC00000"/>
              </font>
            </x14:dxf>
          </x14:cfRule>
          <x14:cfRule type="expression" priority="496" id="{016691D9-6C2D-447C-A70A-7630AA7B8222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00F8E8CA-EF0B-481D-933E-AFCD28C59BF7}">
            <xm:f>N43&lt;60%*DataInduk!$L$8</xm:f>
            <x14:dxf>
              <font>
                <color rgb="FFC00000"/>
              </font>
            </x14:dxf>
          </x14:cfRule>
          <x14:cfRule type="expression" priority="494" id="{B40E5DCF-A855-4A9E-A114-927025F0FEEC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40169BE9-F476-48A8-B3B2-3F93CFCEDFBA}">
            <xm:f>N44&lt;60%*DataInduk!$L$8</xm:f>
            <x14:dxf>
              <font>
                <color rgb="FFC00000"/>
              </font>
            </x14:dxf>
          </x14:cfRule>
          <x14:cfRule type="expression" priority="492" id="{60FFE962-FF74-4384-AA74-9845FF48BA73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214440C2-C7F8-47DB-8944-D52BACF32B2C}">
            <xm:f>N45&lt;60%*DataInduk!$L$8</xm:f>
            <x14:dxf>
              <font>
                <color rgb="FFC00000"/>
              </font>
            </x14:dxf>
          </x14:cfRule>
          <x14:cfRule type="expression" priority="490" id="{7C04C4A8-C45D-4295-B28E-68E5A044C1C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BF20A64A-53F6-427B-952A-B1A80A996D21}">
            <xm:f>N46&lt;60%*DataInduk!$L$8</xm:f>
            <x14:dxf>
              <font>
                <color rgb="FFC00000"/>
              </font>
            </x14:dxf>
          </x14:cfRule>
          <x14:cfRule type="expression" priority="488" id="{CB15E1BF-CC80-45E5-ABE6-11A1F506CC06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28E3698-466F-43CD-BB9A-35982B430B0C}">
            <xm:f>N47&lt;60%*DataInduk!$L$8</xm:f>
            <x14:dxf>
              <font>
                <color rgb="FFC00000"/>
              </font>
            </x14:dxf>
          </x14:cfRule>
          <x14:cfRule type="expression" priority="486" id="{D7EEA4D8-44B3-4E29-AF6F-45E290A1CEF0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41C3A73D-9807-4C84-8BB4-3F716D81D0C6}">
            <xm:f>N48&lt;60%*DataInduk!$L$8</xm:f>
            <x14:dxf>
              <font>
                <color rgb="FFC00000"/>
              </font>
            </x14:dxf>
          </x14:cfRule>
          <x14:cfRule type="expression" priority="484" id="{568864BB-EEB3-41FF-BB85-7443F6CC82BE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2FFE255-CF4C-4D64-B717-35EDB7CC0FE6}">
            <xm:f>N19&lt;60%*DataInduk!$L$8</xm:f>
            <x14:dxf>
              <font>
                <color rgb="FFC00000"/>
              </font>
            </x14:dxf>
          </x14:cfRule>
          <x14:cfRule type="expression" priority="482" id="{D442B9E2-94D1-4234-B06B-66ABF8012AA3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2BCD3A0D-81B5-4070-9710-232A483A5408}">
            <xm:f>O9&lt;60%*DataInduk!$L$8</xm:f>
            <x14:dxf>
              <font>
                <color rgb="FFC00000"/>
              </font>
            </x14:dxf>
          </x14:cfRule>
          <x14:cfRule type="expression" priority="480" id="{D2749523-5A4D-44DD-82C3-C7F862B5078A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0327D7FD-5AAA-4550-AEFF-A840513D5B79}">
            <xm:f>O10&lt;60%*DataInduk!$L$8</xm:f>
            <x14:dxf>
              <font>
                <color rgb="FFC00000"/>
              </font>
            </x14:dxf>
          </x14:cfRule>
          <x14:cfRule type="expression" priority="478" id="{60FAF80E-DECF-454C-8390-DD109F001287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2B5F7EE-8B98-4F11-9F79-4859E2153CB4}">
            <xm:f>O11&lt;60%*DataInduk!$L$8</xm:f>
            <x14:dxf>
              <font>
                <color rgb="FFC00000"/>
              </font>
            </x14:dxf>
          </x14:cfRule>
          <x14:cfRule type="expression" priority="476" id="{D3684D63-B2B6-45A2-9658-94E63B2EB9C3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52381B2-B5BB-460A-96B6-34FE8B365DFC}">
            <xm:f>O12&lt;60%*DataInduk!$L$8</xm:f>
            <x14:dxf>
              <font>
                <color rgb="FFC00000"/>
              </font>
            </x14:dxf>
          </x14:cfRule>
          <x14:cfRule type="expression" priority="474" id="{40B7F0BE-AB8F-4FAE-9B2E-8089CBD1C9B3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B7BCBA1-539C-47C5-8941-C2019697EEA0}">
            <xm:f>O13&lt;60%*DataInduk!$L$8</xm:f>
            <x14:dxf>
              <font>
                <color rgb="FFC00000"/>
              </font>
            </x14:dxf>
          </x14:cfRule>
          <x14:cfRule type="expression" priority="472" id="{8AF9FFED-3941-4690-A6FD-163AA06E27B5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00EAA6B6-C378-4016-8BFA-235FA85B4089}">
            <xm:f>O14&lt;60%*DataInduk!$L$8</xm:f>
            <x14:dxf>
              <font>
                <color rgb="FFC00000"/>
              </font>
            </x14:dxf>
          </x14:cfRule>
          <x14:cfRule type="expression" priority="470" id="{7A7705AC-2AC0-4879-B707-63A332DF34C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61B69261-9E34-4E2B-A94B-819C33B54BD9}">
            <xm:f>O15&lt;60%*DataInduk!$L$8</xm:f>
            <x14:dxf>
              <font>
                <color rgb="FFC00000"/>
              </font>
            </x14:dxf>
          </x14:cfRule>
          <x14:cfRule type="expression" priority="468" id="{42D88ACC-1310-4867-A6EC-35C8E60A0047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DC3D9B05-B5D4-4B39-8CA5-5D89FE9C7FE2}">
            <xm:f>O16&lt;60%*DataInduk!$L$8</xm:f>
            <x14:dxf>
              <font>
                <color rgb="FFC00000"/>
              </font>
            </x14:dxf>
          </x14:cfRule>
          <x14:cfRule type="expression" priority="466" id="{A7D06175-ED66-4A6A-ADC9-2DAEE5787755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99176DB-EF70-4205-B827-E3B0ACEF02EC}">
            <xm:f>O17&lt;60%*DataInduk!$L$8</xm:f>
            <x14:dxf>
              <font>
                <color rgb="FFC00000"/>
              </font>
            </x14:dxf>
          </x14:cfRule>
          <x14:cfRule type="expression" priority="464" id="{66C85FE8-93CB-403E-8CCD-3B317CB1A74C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CDE1367-495B-489D-993F-2946A977AE56}">
            <xm:f>O18&lt;60%*DataInduk!$L$8</xm:f>
            <x14:dxf>
              <font>
                <color rgb="FFC00000"/>
              </font>
            </x14:dxf>
          </x14:cfRule>
          <x14:cfRule type="expression" priority="462" id="{D3072129-81B7-4FE6-AE8B-8434D7DAD67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56C3DFCC-032E-42ED-975F-CEF0479250ED}">
            <xm:f>O20&lt;60%*DataInduk!$L$8</xm:f>
            <x14:dxf>
              <font>
                <color rgb="FFC00000"/>
              </font>
            </x14:dxf>
          </x14:cfRule>
          <x14:cfRule type="expression" priority="460" id="{BEE41063-0BB3-4B47-AE6D-B7DA9F4A76DE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3BB6F8BE-F633-486A-8521-AA2D3B268C6C}">
            <xm:f>O21&lt;60%*DataInduk!$L$8</xm:f>
            <x14:dxf>
              <font>
                <color rgb="FFC00000"/>
              </font>
            </x14:dxf>
          </x14:cfRule>
          <x14:cfRule type="expression" priority="458" id="{B116A827-ED0A-46F5-AE66-B93B2134CD9A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81FAF8A-69E2-4D1C-862B-9ED1FD90C0A0}">
            <xm:f>O22&lt;60%*DataInduk!$L$8</xm:f>
            <x14:dxf>
              <font>
                <color rgb="FFC00000"/>
              </font>
            </x14:dxf>
          </x14:cfRule>
          <x14:cfRule type="expression" priority="456" id="{2656EA59-B982-417B-9BF1-06B787A96548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88ED3DE1-549F-41B4-8201-A0312324A7E7}">
            <xm:f>O23&lt;60%*DataInduk!$L$8</xm:f>
            <x14:dxf>
              <font>
                <color rgb="FFC00000"/>
              </font>
            </x14:dxf>
          </x14:cfRule>
          <x14:cfRule type="expression" priority="454" id="{D6CA73FF-F433-4240-BF34-6CD94DFCEF28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57DF4624-2478-42DC-8E93-66ACA87250D7}">
            <xm:f>O24&lt;60%*DataInduk!$L$8</xm:f>
            <x14:dxf>
              <font>
                <color rgb="FFC00000"/>
              </font>
            </x14:dxf>
          </x14:cfRule>
          <x14:cfRule type="expression" priority="452" id="{70957936-679B-4A68-A583-3A875201B55C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DBFD4001-7DA8-4749-9AE5-8E6F8D07DCCD}">
            <xm:f>O25&lt;60%*DataInduk!$L$8</xm:f>
            <x14:dxf>
              <font>
                <color rgb="FFC00000"/>
              </font>
            </x14:dxf>
          </x14:cfRule>
          <x14:cfRule type="expression" priority="450" id="{6F87C292-D82B-4D60-B717-83EF68AA08A9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DB95A93-1781-4315-807B-05E2D6835FC6}">
            <xm:f>O26&lt;60%*DataInduk!$L$8</xm:f>
            <x14:dxf>
              <font>
                <color rgb="FFC00000"/>
              </font>
            </x14:dxf>
          </x14:cfRule>
          <x14:cfRule type="expression" priority="448" id="{85B98E4E-DB41-4D88-87CC-9B035C8E5E6C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A9F63D0C-9E21-471E-AF48-A6E013134732}">
            <xm:f>O27&lt;60%*DataInduk!$L$8</xm:f>
            <x14:dxf>
              <font>
                <color rgb="FFC00000"/>
              </font>
            </x14:dxf>
          </x14:cfRule>
          <x14:cfRule type="expression" priority="446" id="{7769EC1A-CF73-411C-831A-0EBC32C2330D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5A2E8156-0326-467D-B290-5332EF66C90C}">
            <xm:f>O28&lt;60%*DataInduk!$L$8</xm:f>
            <x14:dxf>
              <font>
                <color rgb="FFC00000"/>
              </font>
            </x14:dxf>
          </x14:cfRule>
          <x14:cfRule type="expression" priority="444" id="{44716C67-E109-4D13-83BE-45A58310A0A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BDEA6111-EAA0-4B38-B6F8-E844C4E27C7C}">
            <xm:f>O29&lt;60%*DataInduk!$L$8</xm:f>
            <x14:dxf>
              <font>
                <color rgb="FFC00000"/>
              </font>
            </x14:dxf>
          </x14:cfRule>
          <x14:cfRule type="expression" priority="442" id="{267631E9-F763-406A-AB0A-0A3084F2C43D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8D76742-7C4A-494C-A31D-550E890E9850}">
            <xm:f>O30&lt;60%*DataInduk!$L$8</xm:f>
            <x14:dxf>
              <font>
                <color rgb="FFC00000"/>
              </font>
            </x14:dxf>
          </x14:cfRule>
          <x14:cfRule type="expression" priority="440" id="{2296C587-6828-40F9-A217-E5239CA76136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04E279B2-3797-46C9-A1EA-4D9BA5377D35}">
            <xm:f>O31&lt;60%*DataInduk!$L$8</xm:f>
            <x14:dxf>
              <font>
                <color rgb="FFC00000"/>
              </font>
            </x14:dxf>
          </x14:cfRule>
          <x14:cfRule type="expression" priority="438" id="{700DE522-1205-46AF-AB65-3AE4D79A5AD3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AEB27AD5-1415-466B-8708-18C28AD7679E}">
            <xm:f>O32&lt;60%*DataInduk!$L$8</xm:f>
            <x14:dxf>
              <font>
                <color rgb="FFC00000"/>
              </font>
            </x14:dxf>
          </x14:cfRule>
          <x14:cfRule type="expression" priority="436" id="{1815A5A1-6C36-4DCD-B2F6-239631877CA5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4D22F490-F55C-44A1-9B4D-705B1D55243C}">
            <xm:f>O33&lt;60%*DataInduk!$L$8</xm:f>
            <x14:dxf>
              <font>
                <color rgb="FFC00000"/>
              </font>
            </x14:dxf>
          </x14:cfRule>
          <x14:cfRule type="expression" priority="434" id="{A29B8A4E-12A3-4F3F-A54E-8509BB1C71AB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58B8EFDB-4A4C-4CD3-A96F-01E5F6C3D29F}">
            <xm:f>O34&lt;60%*DataInduk!$L$8</xm:f>
            <x14:dxf>
              <font>
                <color rgb="FFC00000"/>
              </font>
            </x14:dxf>
          </x14:cfRule>
          <x14:cfRule type="expression" priority="432" id="{21CA671F-D941-4963-ACE6-7B4528F43E76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11D7597-9EF8-4F22-A87A-BF09EF7DD0FF}">
            <xm:f>O35&lt;60%*DataInduk!$L$8</xm:f>
            <x14:dxf>
              <font>
                <color rgb="FFC00000"/>
              </font>
            </x14:dxf>
          </x14:cfRule>
          <x14:cfRule type="expression" priority="430" id="{E9FC87C5-1A9A-4218-B395-56B4938B8C0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3E03CB65-31B9-4158-8D54-B6B1776C10CC}">
            <xm:f>O36&lt;60%*DataInduk!$L$8</xm:f>
            <x14:dxf>
              <font>
                <color rgb="FFC00000"/>
              </font>
            </x14:dxf>
          </x14:cfRule>
          <x14:cfRule type="expression" priority="428" id="{CEF967DD-5952-41A7-8558-97D933F8F05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D54207CA-95E3-4A98-A9E4-C9ABB320CF72}">
            <xm:f>O37&lt;60%*DataInduk!$L$8</xm:f>
            <x14:dxf>
              <font>
                <color rgb="FFC00000"/>
              </font>
            </x14:dxf>
          </x14:cfRule>
          <x14:cfRule type="expression" priority="426" id="{8C8C0528-2522-4EC9-A6A1-654DDEFF9DD0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EE0E017B-76F8-4866-817F-E4A10849C4C3}">
            <xm:f>O38&lt;60%*DataInduk!$L$8</xm:f>
            <x14:dxf>
              <font>
                <color rgb="FFC00000"/>
              </font>
            </x14:dxf>
          </x14:cfRule>
          <x14:cfRule type="expression" priority="424" id="{B57775BD-1001-443C-A503-240A41E28CA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F27BD249-38DF-40F5-BE8E-D17537C26174}">
            <xm:f>O39&lt;60%*DataInduk!$L$8</xm:f>
            <x14:dxf>
              <font>
                <color rgb="FFC00000"/>
              </font>
            </x14:dxf>
          </x14:cfRule>
          <x14:cfRule type="expression" priority="422" id="{161CF601-DCD8-4DFA-B572-B47908C2DDA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D9CF13B-F2FD-4841-B320-174D510E8E47}">
            <xm:f>O40&lt;60%*DataInduk!$L$8</xm:f>
            <x14:dxf>
              <font>
                <color rgb="FFC00000"/>
              </font>
            </x14:dxf>
          </x14:cfRule>
          <x14:cfRule type="expression" priority="420" id="{818CAA32-4256-49CA-BAA6-D9025A644C15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5CC1DDEE-2527-4A44-AF6B-40D1F2F3BD49}">
            <xm:f>O41&lt;60%*DataInduk!$L$8</xm:f>
            <x14:dxf>
              <font>
                <color rgb="FFC00000"/>
              </font>
            </x14:dxf>
          </x14:cfRule>
          <x14:cfRule type="expression" priority="418" id="{139A808F-F5F7-460C-A21A-842F2E9B5E4F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A0E74CBA-ABD6-468B-B552-517508E5F468}">
            <xm:f>O42&lt;60%*DataInduk!$L$8</xm:f>
            <x14:dxf>
              <font>
                <color rgb="FFC00000"/>
              </font>
            </x14:dxf>
          </x14:cfRule>
          <x14:cfRule type="expression" priority="416" id="{4749E739-1408-4EFE-8974-B56C869C6AF9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40241129-A857-4AFE-9E74-01ABB72A11B1}">
            <xm:f>O43&lt;60%*DataInduk!$L$8</xm:f>
            <x14:dxf>
              <font>
                <color rgb="FFC00000"/>
              </font>
            </x14:dxf>
          </x14:cfRule>
          <x14:cfRule type="expression" priority="414" id="{B200DE81-DD1F-4524-BD25-E8D16B7A3E89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9A5C1201-1AA8-4FBD-8CDD-7A92052E1200}">
            <xm:f>O44&lt;60%*DataInduk!$L$8</xm:f>
            <x14:dxf>
              <font>
                <color rgb="FFC00000"/>
              </font>
            </x14:dxf>
          </x14:cfRule>
          <x14:cfRule type="expression" priority="412" id="{B9A9F4CA-FC31-478F-906F-DAC4522820CC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49C91DCD-D463-4F10-87D6-FD48C4C19B93}">
            <xm:f>O45&lt;60%*DataInduk!$L$8</xm:f>
            <x14:dxf>
              <font>
                <color rgb="FFC00000"/>
              </font>
            </x14:dxf>
          </x14:cfRule>
          <x14:cfRule type="expression" priority="410" id="{7CBFB6B2-CB9B-4582-B4FB-F12A6EF743F5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B99F7EDE-7261-464D-A69C-2DE599F8FD0E}">
            <xm:f>O46&lt;60%*DataInduk!$L$8</xm:f>
            <x14:dxf>
              <font>
                <color rgb="FFC00000"/>
              </font>
            </x14:dxf>
          </x14:cfRule>
          <x14:cfRule type="expression" priority="408" id="{9570F150-2572-49D5-BF12-6C7A6AB8BD1B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A94E532F-1BD7-41DE-A53F-1252FB749326}">
            <xm:f>O47&lt;60%*DataInduk!$L$8</xm:f>
            <x14:dxf>
              <font>
                <color rgb="FFC00000"/>
              </font>
            </x14:dxf>
          </x14:cfRule>
          <x14:cfRule type="expression" priority="406" id="{57B3CEA8-3F92-432C-A560-EB96148677F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758F409B-214F-4836-9555-924DE49565A9}">
            <xm:f>O48&lt;60%*DataInduk!$L$8</xm:f>
            <x14:dxf>
              <font>
                <color rgb="FFC00000"/>
              </font>
            </x14:dxf>
          </x14:cfRule>
          <x14:cfRule type="expression" priority="404" id="{905CD77E-F828-41D7-B473-F9BE940909DA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83CFB90C-72D0-4D54-A4C0-24849960FA61}">
            <xm:f>O19&lt;60%*DataInduk!$L$8</xm:f>
            <x14:dxf>
              <font>
                <color rgb="FFC00000"/>
              </font>
            </x14:dxf>
          </x14:cfRule>
          <x14:cfRule type="expression" priority="402" id="{E2F85859-F942-4D78-A86E-D7E4F45DC8A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A137083-465B-4E94-84EC-F2F7876566B6}">
            <xm:f>S9&lt;60%*DataInduk!$L$12</xm:f>
            <x14:dxf>
              <font>
                <color rgb="FFC00000"/>
              </font>
            </x14:dxf>
          </x14:cfRule>
          <x14:cfRule type="expression" priority="400" id="{8A82C9E8-8119-4771-9D6C-F1DA7C0405F3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E132D72B-CA66-447A-A521-B79216A7F8DD}">
            <xm:f>S10&lt;60%*DataInduk!$L$12</xm:f>
            <x14:dxf>
              <font>
                <color rgb="FFC00000"/>
              </font>
            </x14:dxf>
          </x14:cfRule>
          <x14:cfRule type="expression" priority="398" id="{09A577EE-35AF-4694-8A53-6CE143BF46C6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10B9FA2-E5B1-4580-AAC9-81BA75524A3E}">
            <xm:f>S11&lt;60%*DataInduk!$L$12</xm:f>
            <x14:dxf>
              <font>
                <color rgb="FFC00000"/>
              </font>
            </x14:dxf>
          </x14:cfRule>
          <x14:cfRule type="expression" priority="396" id="{B8CC1041-80FA-4A93-9B04-0025607771C4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81766D90-E022-48E4-9292-67A875464886}">
            <xm:f>S12&lt;60%*DataInduk!$L$12</xm:f>
            <x14:dxf>
              <font>
                <color rgb="FFC00000"/>
              </font>
            </x14:dxf>
          </x14:cfRule>
          <x14:cfRule type="expression" priority="394" id="{6D29CE0A-5899-4ACE-B1A5-82FA37B5D1AE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63C00546-85F1-410E-A7E4-34A21FB69189}">
            <xm:f>S13&lt;60%*DataInduk!$L$12</xm:f>
            <x14:dxf>
              <font>
                <color rgb="FFC00000"/>
              </font>
            </x14:dxf>
          </x14:cfRule>
          <x14:cfRule type="expression" priority="392" id="{DE128586-6944-4DAE-8610-58D1C412015F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F4D9F3CA-B316-4AFF-B8E4-D17FC7009D16}">
            <xm:f>S14&lt;60%*DataInduk!$L$12</xm:f>
            <x14:dxf>
              <font>
                <color rgb="FFC00000"/>
              </font>
            </x14:dxf>
          </x14:cfRule>
          <x14:cfRule type="expression" priority="390" id="{E2434FF1-F56A-4D2B-9140-557F388C832A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7753713-98DB-4E96-A625-67F4A2A5EE46}">
            <xm:f>S15&lt;60%*DataInduk!$L$12</xm:f>
            <x14:dxf>
              <font>
                <color rgb="FFC00000"/>
              </font>
            </x14:dxf>
          </x14:cfRule>
          <x14:cfRule type="expression" priority="388" id="{C0C3B334-7CD4-4C30-B970-295BBE1F60FD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22E2420F-DDD1-4341-BD3E-5C1C80185491}">
            <xm:f>S16&lt;60%*DataInduk!$L$12</xm:f>
            <x14:dxf>
              <font>
                <color rgb="FFC00000"/>
              </font>
            </x14:dxf>
          </x14:cfRule>
          <x14:cfRule type="expression" priority="386" id="{9D96602A-2913-4F0D-9758-5B87ECFD5855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A9716BC7-DE66-42FF-A2A4-66FBA766102C}">
            <xm:f>S17&lt;60%*DataInduk!$L$12</xm:f>
            <x14:dxf>
              <font>
                <color rgb="FFC00000"/>
              </font>
            </x14:dxf>
          </x14:cfRule>
          <x14:cfRule type="expression" priority="384" id="{10705C16-2B8B-44A6-BE35-81E16D3E936E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6E4A784F-AFA1-4523-84F1-34247C5E1A48}">
            <xm:f>S18&lt;60%*DataInduk!$L$12</xm:f>
            <x14:dxf>
              <font>
                <color rgb="FFC00000"/>
              </font>
            </x14:dxf>
          </x14:cfRule>
          <x14:cfRule type="expression" priority="382" id="{91A84B23-3968-4EED-8483-F627B77839F3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154E08D0-43F2-444B-8EDC-126F1CF6B912}">
            <xm:f>S20&lt;60%*DataInduk!$L$12</xm:f>
            <x14:dxf>
              <font>
                <color rgb="FFC00000"/>
              </font>
            </x14:dxf>
          </x14:cfRule>
          <x14:cfRule type="expression" priority="380" id="{EDFCEE58-ACFE-4F3E-9236-073700A7933B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EF4734AA-1500-459C-BAF3-1A5F90036705}">
            <xm:f>S21&lt;60%*DataInduk!$L$12</xm:f>
            <x14:dxf>
              <font>
                <color rgb="FFC00000"/>
              </font>
            </x14:dxf>
          </x14:cfRule>
          <x14:cfRule type="expression" priority="378" id="{907FEA03-0330-424D-9647-350038E31BCF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7D9767A-00E2-401C-BFBE-8FFE56680BB7}">
            <xm:f>S22&lt;60%*DataInduk!$L$12</xm:f>
            <x14:dxf>
              <font>
                <color rgb="FFC00000"/>
              </font>
            </x14:dxf>
          </x14:cfRule>
          <x14:cfRule type="expression" priority="376" id="{2BAD6DC3-2F66-4E3B-925E-99A6CA6C52C1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53CF5ADC-9C4A-4C20-B77F-B9955B92618A}">
            <xm:f>S23&lt;60%*DataInduk!$L$12</xm:f>
            <x14:dxf>
              <font>
                <color rgb="FFC00000"/>
              </font>
            </x14:dxf>
          </x14:cfRule>
          <x14:cfRule type="expression" priority="374" id="{21B44C19-E5AB-4970-98D3-3368564AC1D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42FCE3D1-ED59-4679-813B-5AE79CF7D6FF}">
            <xm:f>S24&lt;60%*DataInduk!$L$12</xm:f>
            <x14:dxf>
              <font>
                <color rgb="FFC00000"/>
              </font>
            </x14:dxf>
          </x14:cfRule>
          <x14:cfRule type="expression" priority="372" id="{A878BC45-FAE6-4C2E-8B97-97CA591EA08A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89BD1189-2289-44C6-9927-DE04F43D39F5}">
            <xm:f>S25&lt;60%*DataInduk!$L$12</xm:f>
            <x14:dxf>
              <font>
                <color rgb="FFC00000"/>
              </font>
            </x14:dxf>
          </x14:cfRule>
          <x14:cfRule type="expression" priority="370" id="{0F504422-BA00-48CE-BE31-F9F8E2500672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BE72ED01-1AB5-4030-8AC4-B4F405C94C7B}">
            <xm:f>S26&lt;60%*DataInduk!$L$12</xm:f>
            <x14:dxf>
              <font>
                <color rgb="FFC00000"/>
              </font>
            </x14:dxf>
          </x14:cfRule>
          <x14:cfRule type="expression" priority="368" id="{1FAC4A3F-596F-4E97-8ABA-FB196E5E3B30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DA6F49F9-54A1-4030-A5B9-7CA0E104B1B1}">
            <xm:f>S27&lt;60%*DataInduk!$L$12</xm:f>
            <x14:dxf>
              <font>
                <color rgb="FFC00000"/>
              </font>
            </x14:dxf>
          </x14:cfRule>
          <x14:cfRule type="expression" priority="366" id="{CFA79ABB-2C2F-4693-B7A2-D2DCCC68566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372FD58E-135A-4440-A131-2437BFB9A18D}">
            <xm:f>S28&lt;60%*DataInduk!$L$12</xm:f>
            <x14:dxf>
              <font>
                <color rgb="FFC00000"/>
              </font>
            </x14:dxf>
          </x14:cfRule>
          <x14:cfRule type="expression" priority="364" id="{721078AD-85B0-4523-9CDD-1C6D70913B8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BC48DEA5-A1EA-4AEC-9EF5-7D6307EADFE5}">
            <xm:f>S29&lt;60%*DataInduk!$L$12</xm:f>
            <x14:dxf>
              <font>
                <color rgb="FFC00000"/>
              </font>
            </x14:dxf>
          </x14:cfRule>
          <x14:cfRule type="expression" priority="362" id="{5AFFBDEA-56AF-4E43-8AB2-807728FDA89D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BA33650-BD79-456E-8389-12A8FEDEFB5D}">
            <xm:f>S30&lt;60%*DataInduk!$L$12</xm:f>
            <x14:dxf>
              <font>
                <color rgb="FFC00000"/>
              </font>
            </x14:dxf>
          </x14:cfRule>
          <x14:cfRule type="expression" priority="360" id="{120F87B6-19DA-4868-8081-E8B841DE89B2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05C3EBFE-8D2A-4362-A2E8-3D176FA3EF55}">
            <xm:f>S31&lt;60%*DataInduk!$L$12</xm:f>
            <x14:dxf>
              <font>
                <color rgb="FFC00000"/>
              </font>
            </x14:dxf>
          </x14:cfRule>
          <x14:cfRule type="expression" priority="358" id="{A09A60E4-747C-499F-AE01-C1549F7314C9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555E26F6-9E2E-456A-90C8-38DD44CB1703}">
            <xm:f>S32&lt;60%*DataInduk!$L$12</xm:f>
            <x14:dxf>
              <font>
                <color rgb="FFC00000"/>
              </font>
            </x14:dxf>
          </x14:cfRule>
          <x14:cfRule type="expression" priority="356" id="{22D13ACE-7C4F-4006-90DE-89053914A022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5FFAAD1-5F75-40B9-88BB-58ADA12AA081}">
            <xm:f>S33&lt;60%*DataInduk!$L$12</xm:f>
            <x14:dxf>
              <font>
                <color rgb="FFC00000"/>
              </font>
            </x14:dxf>
          </x14:cfRule>
          <x14:cfRule type="expression" priority="354" id="{E8D2088E-E925-4AD8-8BED-A17E6661301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0E8015E8-90D5-4E31-9654-2C922F9F0B4C}">
            <xm:f>S34&lt;60%*DataInduk!$L$12</xm:f>
            <x14:dxf>
              <font>
                <color rgb="FFC00000"/>
              </font>
            </x14:dxf>
          </x14:cfRule>
          <x14:cfRule type="expression" priority="352" id="{C8BD60B4-732B-4676-B00F-8A1B8CD4F2A4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70E428D3-DC12-44D7-B178-7C375C801C9E}">
            <xm:f>S35&lt;60%*DataInduk!$L$12</xm:f>
            <x14:dxf>
              <font>
                <color rgb="FFC00000"/>
              </font>
            </x14:dxf>
          </x14:cfRule>
          <x14:cfRule type="expression" priority="350" id="{3A8E0D41-F629-42DF-ACA5-3FEA65D35E3A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4E0827E2-6FCD-46CF-A3AC-F5B09397A6F2}">
            <xm:f>S36&lt;60%*DataInduk!$L$12</xm:f>
            <x14:dxf>
              <font>
                <color rgb="FFC00000"/>
              </font>
            </x14:dxf>
          </x14:cfRule>
          <x14:cfRule type="expression" priority="348" id="{E7A322C2-94D7-4345-98D5-BAC620E57D12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9D11FBF1-D176-4323-AD42-5D22020EE0A3}">
            <xm:f>S37&lt;60%*DataInduk!$L$12</xm:f>
            <x14:dxf>
              <font>
                <color rgb="FFC00000"/>
              </font>
            </x14:dxf>
          </x14:cfRule>
          <x14:cfRule type="expression" priority="346" id="{59C6B718-3745-4164-B51F-E26BB429D03A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932EB9C9-EE7D-4306-93CA-52A598E61A05}">
            <xm:f>S38&lt;60%*DataInduk!$L$12</xm:f>
            <x14:dxf>
              <font>
                <color rgb="FFC00000"/>
              </font>
            </x14:dxf>
          </x14:cfRule>
          <x14:cfRule type="expression" priority="344" id="{10A0162A-E29D-464A-80B6-A89DB0604549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D55FB025-EBF3-4142-BCB3-68A06F8B5BA4}">
            <xm:f>S39&lt;60%*DataInduk!$L$12</xm:f>
            <x14:dxf>
              <font>
                <color rgb="FFC00000"/>
              </font>
            </x14:dxf>
          </x14:cfRule>
          <x14:cfRule type="expression" priority="342" id="{1E6A3FCF-179F-463B-88B8-C1B3B3C74911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E19E18C4-0292-48A8-B4D7-234C72D502B9}">
            <xm:f>S40&lt;60%*DataInduk!$L$12</xm:f>
            <x14:dxf>
              <font>
                <color rgb="FFC00000"/>
              </font>
            </x14:dxf>
          </x14:cfRule>
          <x14:cfRule type="expression" priority="340" id="{BC3B800B-BF55-45FF-8644-758FD45F05E7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295E8E4E-DA1E-4F99-BB6E-5F33BC896F63}">
            <xm:f>S41&lt;60%*DataInduk!$L$12</xm:f>
            <x14:dxf>
              <font>
                <color rgb="FFC00000"/>
              </font>
            </x14:dxf>
          </x14:cfRule>
          <x14:cfRule type="expression" priority="338" id="{4C9136F1-6C72-46FF-AFB4-E95B0E7C4A5D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B7D227A7-4737-4159-B3D9-F0AF3A12433E}">
            <xm:f>S42&lt;60%*DataInduk!$L$12</xm:f>
            <x14:dxf>
              <font>
                <color rgb="FFC00000"/>
              </font>
            </x14:dxf>
          </x14:cfRule>
          <x14:cfRule type="expression" priority="336" id="{9E300C7B-837E-457A-A044-63BF0A60AE2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786A6A3-85D5-4DF2-B76B-D91E4026F72B}">
            <xm:f>S43&lt;60%*DataInduk!$L$12</xm:f>
            <x14:dxf>
              <font>
                <color rgb="FFC00000"/>
              </font>
            </x14:dxf>
          </x14:cfRule>
          <x14:cfRule type="expression" priority="334" id="{048685F5-909A-4BAD-9342-406F9415B88B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AA8AEE5-F479-4187-AB16-8B5C2B731A42}">
            <xm:f>S44&lt;60%*DataInduk!$L$12</xm:f>
            <x14:dxf>
              <font>
                <color rgb="FFC00000"/>
              </font>
            </x14:dxf>
          </x14:cfRule>
          <x14:cfRule type="expression" priority="332" id="{A8A6137C-EFFA-4366-A18D-18BB8373C455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7BD191EC-6DBD-428F-B501-B25E3AC9516F}">
            <xm:f>S45&lt;60%*DataInduk!$L$12</xm:f>
            <x14:dxf>
              <font>
                <color rgb="FFC00000"/>
              </font>
            </x14:dxf>
          </x14:cfRule>
          <x14:cfRule type="expression" priority="330" id="{CF91B34C-5AEE-45E7-B237-7026A5C287F9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8DD6A10E-992B-4655-BA23-E2BAC20D26E5}">
            <xm:f>S46&lt;60%*DataInduk!$L$12</xm:f>
            <x14:dxf>
              <font>
                <color rgb="FFC00000"/>
              </font>
            </x14:dxf>
          </x14:cfRule>
          <x14:cfRule type="expression" priority="328" id="{957B088D-A0C0-43BD-9631-D75931E7D1D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D6BA3367-AC93-4394-9E88-7B389B91A061}">
            <xm:f>S47&lt;60%*DataInduk!$L$12</xm:f>
            <x14:dxf>
              <font>
                <color rgb="FFC00000"/>
              </font>
            </x14:dxf>
          </x14:cfRule>
          <x14:cfRule type="expression" priority="326" id="{1D11FF81-DBD2-4379-9D85-0F029404134F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6DE0684-16DA-48BF-A365-987A6CF8A001}">
            <xm:f>S48&lt;60%*DataInduk!$L$12</xm:f>
            <x14:dxf>
              <font>
                <color rgb="FFC00000"/>
              </font>
            </x14:dxf>
          </x14:cfRule>
          <x14:cfRule type="expression" priority="324" id="{171067A7-01D4-4E18-92BD-2523B531C1E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D06A4AE-63A6-429E-9014-C8F899E89478}">
            <xm:f>S19&lt;60%*DataInduk!$L$12</xm:f>
            <x14:dxf>
              <font>
                <color rgb="FFC00000"/>
              </font>
            </x14:dxf>
          </x14:cfRule>
          <x14:cfRule type="expression" priority="322" id="{14A756A5-5139-4FCB-9C01-BDB5C27321BE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E4958B43-650E-4419-9C4D-1895BE9CD0B7}">
            <xm:f>T9&lt;60%*DataInduk!$L$10</xm:f>
            <x14:dxf>
              <font>
                <color rgb="FFC00000"/>
              </font>
            </x14:dxf>
          </x14:cfRule>
          <x14:cfRule type="expression" priority="320" id="{CD436B1C-F3E2-4810-AAC4-5C1CCC5EED8F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090107D9-D0BA-486B-A75F-4EBDCC95259F}">
            <xm:f>T10&lt;60%*DataInduk!$L$10</xm:f>
            <x14:dxf>
              <font>
                <color rgb="FFC00000"/>
              </font>
            </x14:dxf>
          </x14:cfRule>
          <x14:cfRule type="expression" priority="318" id="{BAC953E0-7F7D-482B-8B0F-C28EF612FC6B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7539DF2C-9447-45C6-9A58-B8324F47481C}">
            <xm:f>T11&lt;60%*DataInduk!$L$10</xm:f>
            <x14:dxf>
              <font>
                <color rgb="FFC00000"/>
              </font>
            </x14:dxf>
          </x14:cfRule>
          <x14:cfRule type="expression" priority="316" id="{2D15B291-6363-4731-BBAF-A5E01B7F6DAC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72C485FC-7139-4510-B68E-5F189A2C1E98}">
            <xm:f>T12&lt;60%*DataInduk!$L$10</xm:f>
            <x14:dxf>
              <font>
                <color rgb="FFC00000"/>
              </font>
            </x14:dxf>
          </x14:cfRule>
          <x14:cfRule type="expression" priority="314" id="{49F33971-4B30-4009-8BC2-57B78F31FB66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EA86EF9A-6400-4E97-A4CB-DFC744C6706C}">
            <xm:f>T13&lt;60%*DataInduk!$L$10</xm:f>
            <x14:dxf>
              <font>
                <color rgb="FFC00000"/>
              </font>
            </x14:dxf>
          </x14:cfRule>
          <x14:cfRule type="expression" priority="312" id="{6FEA6FEB-2C8C-4B4B-9318-49A9AC0296F2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0D273402-CD04-453F-B05C-1225BE2209D1}">
            <xm:f>T14&lt;60%*DataInduk!$L$10</xm:f>
            <x14:dxf>
              <font>
                <color rgb="FFC00000"/>
              </font>
            </x14:dxf>
          </x14:cfRule>
          <x14:cfRule type="expression" priority="310" id="{08BF0F59-4D74-4B35-B765-4FF24172EDC3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6DB64E33-123F-4101-ACAF-9D920C117013}">
            <xm:f>T15&lt;60%*DataInduk!$L$10</xm:f>
            <x14:dxf>
              <font>
                <color rgb="FFC00000"/>
              </font>
            </x14:dxf>
          </x14:cfRule>
          <x14:cfRule type="expression" priority="308" id="{3C8DD1B2-017B-424E-B2D1-F3F16BBBCFDE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1486D23B-6BB2-4462-A1EA-BB0607702028}">
            <xm:f>T16&lt;60%*DataInduk!$L$10</xm:f>
            <x14:dxf>
              <font>
                <color rgb="FFC00000"/>
              </font>
            </x14:dxf>
          </x14:cfRule>
          <x14:cfRule type="expression" priority="306" id="{E50A7D58-AEA8-4F42-8B1F-FCD6824CFF53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01805D42-1D88-449D-9B72-8C54C56EAA6D}">
            <xm:f>T17&lt;60%*DataInduk!$L$10</xm:f>
            <x14:dxf>
              <font>
                <color rgb="FFC00000"/>
              </font>
            </x14:dxf>
          </x14:cfRule>
          <x14:cfRule type="expression" priority="304" id="{649BC48F-6C40-4CED-98EC-9ADB3E943B87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956A58D9-3681-4BF5-B1A6-DBC22FD33750}">
            <xm:f>T18&lt;60%*DataInduk!$L$10</xm:f>
            <x14:dxf>
              <font>
                <color rgb="FFC00000"/>
              </font>
            </x14:dxf>
          </x14:cfRule>
          <x14:cfRule type="expression" priority="302" id="{5431F8D7-F26A-48A6-9CD3-C946C0E2745D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28578C62-C25F-467F-A3BD-536ED1F5FC60}">
            <xm:f>T20&lt;60%*DataInduk!$L$10</xm:f>
            <x14:dxf>
              <font>
                <color rgb="FFC00000"/>
              </font>
            </x14:dxf>
          </x14:cfRule>
          <x14:cfRule type="expression" priority="300" id="{C20263A0-6AF9-485F-9EED-B720B22B7C29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BD295A88-98B9-4A4A-91CF-F9371C286737}">
            <xm:f>T21&lt;60%*DataInduk!$L$10</xm:f>
            <x14:dxf>
              <font>
                <color rgb="FFC00000"/>
              </font>
            </x14:dxf>
          </x14:cfRule>
          <x14:cfRule type="expression" priority="298" id="{DD63D358-D0F7-490B-A8A4-91E7B6E1169E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D69743CC-85AA-4CCC-87A4-A8EF6FDB0822}">
            <xm:f>T22&lt;60%*DataInduk!$L$10</xm:f>
            <x14:dxf>
              <font>
                <color rgb="FFC00000"/>
              </font>
            </x14:dxf>
          </x14:cfRule>
          <x14:cfRule type="expression" priority="296" id="{7731453F-CEF0-4EC1-AFEE-E761C5C54BE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1515E6DF-80E9-4DF0-A4A2-E556608187C8}">
            <xm:f>T23&lt;60%*DataInduk!$L$10</xm:f>
            <x14:dxf>
              <font>
                <color rgb="FFC00000"/>
              </font>
            </x14:dxf>
          </x14:cfRule>
          <x14:cfRule type="expression" priority="294" id="{FA324010-2DB0-4A4C-B756-C1EA4554AB70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3FECBD87-321F-46BB-8DFF-E3C6D451C8E6}">
            <xm:f>T24&lt;60%*DataInduk!$L$10</xm:f>
            <x14:dxf>
              <font>
                <color rgb="FFC00000"/>
              </font>
            </x14:dxf>
          </x14:cfRule>
          <x14:cfRule type="expression" priority="292" id="{8395E28D-116D-4B4D-8A91-7DF672FE2E89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8650248-5D51-44AC-AFA7-5157142B699A}">
            <xm:f>T25&lt;60%*DataInduk!$L$10</xm:f>
            <x14:dxf>
              <font>
                <color rgb="FFC00000"/>
              </font>
            </x14:dxf>
          </x14:cfRule>
          <x14:cfRule type="expression" priority="290" id="{D2D94914-44BE-4EF2-9083-3947A2EA6439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1DA1E615-5C4C-477E-ACD1-A98EE5AEA429}">
            <xm:f>T26&lt;60%*DataInduk!$L$10</xm:f>
            <x14:dxf>
              <font>
                <color rgb="FFC00000"/>
              </font>
            </x14:dxf>
          </x14:cfRule>
          <x14:cfRule type="expression" priority="288" id="{CBB2FEF1-B37A-4B18-A753-3F9790D91A6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8F38B735-A58F-4FAB-9F4E-E3998ECF3633}">
            <xm:f>T27&lt;60%*DataInduk!$L$10</xm:f>
            <x14:dxf>
              <font>
                <color rgb="FFC00000"/>
              </font>
            </x14:dxf>
          </x14:cfRule>
          <x14:cfRule type="expression" priority="286" id="{DC27962C-FFF2-4BC5-8A6A-25EA81B58B0D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70ECD424-71E5-448A-89B9-3FE8EABD3EE2}">
            <xm:f>T28&lt;60%*DataInduk!$L$10</xm:f>
            <x14:dxf>
              <font>
                <color rgb="FFC00000"/>
              </font>
            </x14:dxf>
          </x14:cfRule>
          <x14:cfRule type="expression" priority="284" id="{776CF93F-9958-4AF4-98A9-9889A6EEBD0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DBADEB46-843D-4E51-9550-B4D5A6FB2192}">
            <xm:f>T29&lt;60%*DataInduk!$L$10</xm:f>
            <x14:dxf>
              <font>
                <color rgb="FFC00000"/>
              </font>
            </x14:dxf>
          </x14:cfRule>
          <x14:cfRule type="expression" priority="282" id="{3C7235EB-A5F9-4D08-88DD-0DC890038DCF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915797C-3EB3-4156-922C-17FACD2FDD32}">
            <xm:f>T30&lt;60%*DataInduk!$L$10</xm:f>
            <x14:dxf>
              <font>
                <color rgb="FFC00000"/>
              </font>
            </x14:dxf>
          </x14:cfRule>
          <x14:cfRule type="expression" priority="280" id="{D00CFA0D-3229-4C5E-93CA-E78E1B50A905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A2251BF-92AA-4D07-AC3C-C1AE0D87C48D}">
            <xm:f>T31&lt;60%*DataInduk!$L$10</xm:f>
            <x14:dxf>
              <font>
                <color rgb="FFC00000"/>
              </font>
            </x14:dxf>
          </x14:cfRule>
          <x14:cfRule type="expression" priority="278" id="{A9433F55-82C2-4F3C-AE58-10FC739C3498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F70B92B-6EF2-4B95-A12C-A198980E878F}">
            <xm:f>T32&lt;60%*DataInduk!$L$10</xm:f>
            <x14:dxf>
              <font>
                <color rgb="FFC00000"/>
              </font>
            </x14:dxf>
          </x14:cfRule>
          <x14:cfRule type="expression" priority="276" id="{1D7E51C1-07AF-4291-B2E4-7F9BE738DE6D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EBF36427-3B90-44DC-B89C-21D72E473702}">
            <xm:f>T33&lt;60%*DataInduk!$L$10</xm:f>
            <x14:dxf>
              <font>
                <color rgb="FFC00000"/>
              </font>
            </x14:dxf>
          </x14:cfRule>
          <x14:cfRule type="expression" priority="274" id="{FB1D1A6F-C7BA-4E2D-9786-A8209381DE29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70563CFE-6199-4C37-9501-CEC73720EC17}">
            <xm:f>T34&lt;60%*DataInduk!$L$10</xm:f>
            <x14:dxf>
              <font>
                <color rgb="FFC00000"/>
              </font>
            </x14:dxf>
          </x14:cfRule>
          <x14:cfRule type="expression" priority="272" id="{6E706D6C-4089-45D2-979E-33762549C38F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74502A7A-21E0-4956-B97C-FB01BF931731}">
            <xm:f>T35&lt;60%*DataInduk!$L$10</xm:f>
            <x14:dxf>
              <font>
                <color rgb="FFC00000"/>
              </font>
            </x14:dxf>
          </x14:cfRule>
          <x14:cfRule type="expression" priority="270" id="{1BCAE7D4-4735-4CC1-A442-D5DFD9460202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6CE0BC9-FED5-442C-B3CC-A30FE28FE346}">
            <xm:f>T36&lt;60%*DataInduk!$L$10</xm:f>
            <x14:dxf>
              <font>
                <color rgb="FFC00000"/>
              </font>
            </x14:dxf>
          </x14:cfRule>
          <x14:cfRule type="expression" priority="268" id="{E3A0FE61-3B58-4BB3-B16A-8A84652B0232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82F7C656-6E65-4748-9BE9-704C55E02DFA}">
            <xm:f>T37&lt;60%*DataInduk!$L$10</xm:f>
            <x14:dxf>
              <font>
                <color rgb="FFC00000"/>
              </font>
            </x14:dxf>
          </x14:cfRule>
          <x14:cfRule type="expression" priority="266" id="{E36B1F87-6BE9-4F32-88EA-157AE64F4D8D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03C8C8F9-6DA8-4DCE-A8A0-7D7A0BBE16DC}">
            <xm:f>T38&lt;60%*DataInduk!$L$10</xm:f>
            <x14:dxf>
              <font>
                <color rgb="FFC00000"/>
              </font>
            </x14:dxf>
          </x14:cfRule>
          <x14:cfRule type="expression" priority="264" id="{327585FC-0A06-4089-869F-4D6C6BBCA30B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96EEE9F9-6036-46C7-A8F1-8DBB1C1B256C}">
            <xm:f>T39&lt;60%*DataInduk!$L$10</xm:f>
            <x14:dxf>
              <font>
                <color rgb="FFC00000"/>
              </font>
            </x14:dxf>
          </x14:cfRule>
          <x14:cfRule type="expression" priority="262" id="{6B1080C1-5903-465D-82D7-F6554440D318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830EBEBA-A5C5-439C-98D6-E4237088AC07}">
            <xm:f>T40&lt;60%*DataInduk!$L$10</xm:f>
            <x14:dxf>
              <font>
                <color rgb="FFC00000"/>
              </font>
            </x14:dxf>
          </x14:cfRule>
          <x14:cfRule type="expression" priority="260" id="{7E8FB1AA-B5A8-46AD-8DF0-9E6259FFE9EA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2D0C7817-554D-49FC-A124-50641276AF89}">
            <xm:f>T41&lt;60%*DataInduk!$L$10</xm:f>
            <x14:dxf>
              <font>
                <color rgb="FFC00000"/>
              </font>
            </x14:dxf>
          </x14:cfRule>
          <x14:cfRule type="expression" priority="258" id="{D701BE71-D03D-4D4C-909F-3E015DC4B4B7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9FF85225-BB7D-4741-9E74-E1A525DB4719}">
            <xm:f>T42&lt;60%*DataInduk!$L$10</xm:f>
            <x14:dxf>
              <font>
                <color rgb="FFC00000"/>
              </font>
            </x14:dxf>
          </x14:cfRule>
          <x14:cfRule type="expression" priority="256" id="{DC3C5CE6-A79E-437B-8C4A-5DA1A394C43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D7D26F75-D42F-4E48-8BFE-BD49B1CC9F5A}">
            <xm:f>T43&lt;60%*DataInduk!$L$10</xm:f>
            <x14:dxf>
              <font>
                <color rgb="FFC00000"/>
              </font>
            </x14:dxf>
          </x14:cfRule>
          <x14:cfRule type="expression" priority="254" id="{AC305471-E9FA-4DA4-BC22-10813EB248A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C71BE4D5-4621-4E57-AF74-D3B9C2B6A2CD}">
            <xm:f>T44&lt;60%*DataInduk!$L$10</xm:f>
            <x14:dxf>
              <font>
                <color rgb="FFC00000"/>
              </font>
            </x14:dxf>
          </x14:cfRule>
          <x14:cfRule type="expression" priority="252" id="{6FEB4C0B-37D6-431A-BE26-25E719C6904E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7696C241-6B9D-44AE-94E0-BC3FD7BBB83E}">
            <xm:f>T45&lt;60%*DataInduk!$L$10</xm:f>
            <x14:dxf>
              <font>
                <color rgb="FFC00000"/>
              </font>
            </x14:dxf>
          </x14:cfRule>
          <x14:cfRule type="expression" priority="250" id="{600CC6B6-7FC8-4F11-8B63-D87FD0EFABE4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4447E8AD-2DE2-4E5B-9F64-D20696434BDA}">
            <xm:f>T46&lt;60%*DataInduk!$L$10</xm:f>
            <x14:dxf>
              <font>
                <color rgb="FFC00000"/>
              </font>
            </x14:dxf>
          </x14:cfRule>
          <x14:cfRule type="expression" priority="248" id="{F2B0E71A-483D-44F3-84F7-BE4C68A48159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29BFF742-0CCB-48DB-A6D3-4F9E29D34E8B}">
            <xm:f>T47&lt;60%*DataInduk!$L$10</xm:f>
            <x14:dxf>
              <font>
                <color rgb="FFC00000"/>
              </font>
            </x14:dxf>
          </x14:cfRule>
          <x14:cfRule type="expression" priority="246" id="{83601749-7671-4AF7-9C40-80B9E9F7CAA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63CE44B3-AF5B-44C8-A713-A99958CDA265}">
            <xm:f>T48&lt;60%*DataInduk!$L$10</xm:f>
            <x14:dxf>
              <font>
                <color rgb="FFC00000"/>
              </font>
            </x14:dxf>
          </x14:cfRule>
          <x14:cfRule type="expression" priority="244" id="{D3B2A686-828F-4197-8A9A-4E7C2968841C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7D53586D-281A-4A3A-92BC-A045C44CE6C9}">
            <xm:f>T19&lt;60%*DataInduk!$L$10</xm:f>
            <x14:dxf>
              <font>
                <color rgb="FFC00000"/>
              </font>
            </x14:dxf>
          </x14:cfRule>
          <x14:cfRule type="expression" priority="242" id="{260ED860-B2F1-479C-AE8B-2732BC5A8FDD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5E876FC7-9446-446B-94FF-1506445006C5}">
            <xm:f>V9&lt;60%*DataInduk!$L$16</xm:f>
            <x14:dxf>
              <font>
                <color rgb="FFC00000"/>
              </font>
            </x14:dxf>
          </x14:cfRule>
          <x14:cfRule type="expression" priority="240" id="{FE5C2A37-4914-4FB4-8D41-E52E098659BC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D0CD712C-5526-4F62-AAFB-0FA4B44C8689}">
            <xm:f>V10&lt;60%*DataInduk!$L$16</xm:f>
            <x14:dxf>
              <font>
                <color rgb="FFC00000"/>
              </font>
            </x14:dxf>
          </x14:cfRule>
          <x14:cfRule type="expression" priority="238" id="{32E94F42-478C-4216-A39B-DDED0CC5CD2F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215C14F-C21F-4D03-9E14-C35FAA8CEC00}">
            <xm:f>V11&lt;60%*DataInduk!$L$16</xm:f>
            <x14:dxf>
              <font>
                <color rgb="FFC00000"/>
              </font>
            </x14:dxf>
          </x14:cfRule>
          <x14:cfRule type="expression" priority="236" id="{42A70079-8AEE-4A11-815F-08FC2D45946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B2E5F906-7396-48BF-ACCB-C40581C4FF4E}">
            <xm:f>V12&lt;60%*DataInduk!$L$16</xm:f>
            <x14:dxf>
              <font>
                <color rgb="FFC00000"/>
              </font>
            </x14:dxf>
          </x14:cfRule>
          <x14:cfRule type="expression" priority="234" id="{C58536A1-68D6-43A5-AFE5-BF6ADDE3B8F4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0351A2E3-119F-4253-9338-6FCDD2AC774B}">
            <xm:f>V13&lt;60%*DataInduk!$L$16</xm:f>
            <x14:dxf>
              <font>
                <color rgb="FFC00000"/>
              </font>
            </x14:dxf>
          </x14:cfRule>
          <x14:cfRule type="expression" priority="232" id="{D818DC7B-2E1E-4490-8028-27BC00B6AFF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DAAA337A-C0B2-4EDC-8C3A-7BCD7E6D2811}">
            <xm:f>V14&lt;60%*DataInduk!$L$16</xm:f>
            <x14:dxf>
              <font>
                <color rgb="FFC00000"/>
              </font>
            </x14:dxf>
          </x14:cfRule>
          <x14:cfRule type="expression" priority="230" id="{84A433A2-C827-49EA-BB2B-8034EA1E1FB8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05FD060-C6F7-4400-B1E2-E92A23C70EF3}">
            <xm:f>V15&lt;60%*DataInduk!$L$16</xm:f>
            <x14:dxf>
              <font>
                <color rgb="FFC00000"/>
              </font>
            </x14:dxf>
          </x14:cfRule>
          <x14:cfRule type="expression" priority="228" id="{CEE5B918-8B5B-418F-B3AA-EC4EB2E64F6C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ED1E234F-40C9-4FFA-9FE6-DA7C2709495A}">
            <xm:f>V16&lt;60%*DataInduk!$L$16</xm:f>
            <x14:dxf>
              <font>
                <color rgb="FFC00000"/>
              </font>
            </x14:dxf>
          </x14:cfRule>
          <x14:cfRule type="expression" priority="226" id="{D548D1F2-3378-4995-A08C-581B0A79341C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EAF4BC0-CBD0-45AB-A2B0-39A27585E5DB}">
            <xm:f>V17&lt;60%*DataInduk!$L$16</xm:f>
            <x14:dxf>
              <font>
                <color rgb="FFC00000"/>
              </font>
            </x14:dxf>
          </x14:cfRule>
          <x14:cfRule type="expression" priority="224" id="{A3B510B7-9710-41E4-8F0A-999846D65878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58FA5F5D-96DB-45AB-BDE0-FF8DB944D5FC}">
            <xm:f>V18&lt;60%*DataInduk!$L$16</xm:f>
            <x14:dxf>
              <font>
                <color rgb="FFC00000"/>
              </font>
            </x14:dxf>
          </x14:cfRule>
          <x14:cfRule type="expression" priority="222" id="{972EDEA4-4C11-41DE-9D2F-391058DBD6A3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707EF2FC-602B-4841-9960-4CC66229AEEA}">
            <xm:f>V20&lt;60%*DataInduk!$L$16</xm:f>
            <x14:dxf>
              <font>
                <color rgb="FFC00000"/>
              </font>
            </x14:dxf>
          </x14:cfRule>
          <x14:cfRule type="expression" priority="220" id="{15853D33-197A-482C-ADBE-077817A214EB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A6BC840F-FE52-482B-9625-FC34B48AE52F}">
            <xm:f>V21&lt;60%*DataInduk!$L$16</xm:f>
            <x14:dxf>
              <font>
                <color rgb="FFC00000"/>
              </font>
            </x14:dxf>
          </x14:cfRule>
          <x14:cfRule type="expression" priority="218" id="{268602E0-DE70-4866-AF99-4F44126EDF3F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F284B1A6-B22F-469A-B499-0D8C352F85CF}">
            <xm:f>V22&lt;60%*DataInduk!$L$16</xm:f>
            <x14:dxf>
              <font>
                <color rgb="FFC00000"/>
              </font>
            </x14:dxf>
          </x14:cfRule>
          <x14:cfRule type="expression" priority="216" id="{DA2D77AE-8ADF-476A-8FB8-2216C6CB43B0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CF0E4CAA-90CB-428D-B9FF-AD0C469C2134}">
            <xm:f>V23&lt;60%*DataInduk!$L$16</xm:f>
            <x14:dxf>
              <font>
                <color rgb="FFC00000"/>
              </font>
            </x14:dxf>
          </x14:cfRule>
          <x14:cfRule type="expression" priority="214" id="{4D4E7B92-51FA-49CF-92CB-949B94AFD051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2D5DE0C-2E9D-436D-94C3-C7D2E977B0DA}">
            <xm:f>V24&lt;60%*DataInduk!$L$16</xm:f>
            <x14:dxf>
              <font>
                <color rgb="FFC00000"/>
              </font>
            </x14:dxf>
          </x14:cfRule>
          <x14:cfRule type="expression" priority="212" id="{2A6A0373-7B38-4904-B725-9722EF76FFE1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9782EE64-9415-4324-A682-7959A38AAC42}">
            <xm:f>V25&lt;60%*DataInduk!$L$16</xm:f>
            <x14:dxf>
              <font>
                <color rgb="FFC00000"/>
              </font>
            </x14:dxf>
          </x14:cfRule>
          <x14:cfRule type="expression" priority="210" id="{36A3627D-F409-4268-8116-DC996ACCA35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57E9BE0C-3638-4EAD-9223-6CF17B5279AF}">
            <xm:f>V26&lt;60%*DataInduk!$L$16</xm:f>
            <x14:dxf>
              <font>
                <color rgb="FFC00000"/>
              </font>
            </x14:dxf>
          </x14:cfRule>
          <x14:cfRule type="expression" priority="208" id="{115DC052-EBCA-41E3-B430-281E0A048A73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3043BA68-7A32-4229-838F-26CF3FF10B6F}">
            <xm:f>V27&lt;60%*DataInduk!$L$16</xm:f>
            <x14:dxf>
              <font>
                <color rgb="FFC00000"/>
              </font>
            </x14:dxf>
          </x14:cfRule>
          <x14:cfRule type="expression" priority="206" id="{BF122D54-34E3-47EA-A528-2E7128C276AE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D677A247-395F-42CC-B785-6CF6E37A6993}">
            <xm:f>V28&lt;60%*DataInduk!$L$10</xm:f>
            <x14:dxf>
              <font>
                <color rgb="FFC00000"/>
              </font>
            </x14:dxf>
          </x14:cfRule>
          <x14:cfRule type="expression" priority="204" id="{FC20DA81-FCBC-47EC-86EE-6569698B61E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31AC9A9D-8618-41A8-8386-5F41CED45171}">
            <xm:f>V29&lt;60%*DataInduk!$L$16</xm:f>
            <x14:dxf>
              <font>
                <color rgb="FFC00000"/>
              </font>
            </x14:dxf>
          </x14:cfRule>
          <x14:cfRule type="expression" priority="202" id="{50EDB111-FAB5-49D7-9558-CB67856B3E71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B281A47E-6714-480F-966A-4839BE6F4FC5}">
            <xm:f>V30&lt;60%*DataInduk!$L$16</xm:f>
            <x14:dxf>
              <font>
                <color rgb="FFC00000"/>
              </font>
            </x14:dxf>
          </x14:cfRule>
          <x14:cfRule type="expression" priority="200" id="{1F1E6296-46DA-48F8-AC5A-481BA0AA620F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EC28DEC3-FF22-43F8-9BF9-C899620706EB}">
            <xm:f>V31&lt;60%*DataInduk!$L$16</xm:f>
            <x14:dxf>
              <font>
                <color rgb="FFC00000"/>
              </font>
            </x14:dxf>
          </x14:cfRule>
          <x14:cfRule type="expression" priority="198" id="{C84A1816-1F6E-4318-BE9B-A4024AAF2BE7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225C836-5370-4781-B042-1E2E086E5CB8}">
            <xm:f>V32&lt;60%*DataInduk!$L$16</xm:f>
            <x14:dxf>
              <font>
                <color rgb="FFC00000"/>
              </font>
            </x14:dxf>
          </x14:cfRule>
          <x14:cfRule type="expression" priority="196" id="{ACD82328-F9C7-4801-AEF4-392DDDDEED8A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48E01365-5185-48CE-9FC7-2E763763B263}">
            <xm:f>V33&lt;60%*DataInduk!$L$16</xm:f>
            <x14:dxf>
              <font>
                <color rgb="FFC00000"/>
              </font>
            </x14:dxf>
          </x14:cfRule>
          <x14:cfRule type="expression" priority="194" id="{54BB0409-72F5-4300-BE01-D94AFE8C14D4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8C4D58B7-E18C-439E-990C-EACD3DE7E264}">
            <xm:f>V34&lt;60%*DataInduk!$L$16</xm:f>
            <x14:dxf>
              <font>
                <color rgb="FFC00000"/>
              </font>
            </x14:dxf>
          </x14:cfRule>
          <x14:cfRule type="expression" priority="192" id="{D4FB4DB4-A507-42DF-81AD-688C64DEEFAB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71C1F969-5757-4A84-950C-512B7C1A5D86}">
            <xm:f>V35&lt;60%*DataInduk!$L$16</xm:f>
            <x14:dxf>
              <font>
                <color rgb="FFC00000"/>
              </font>
            </x14:dxf>
          </x14:cfRule>
          <x14:cfRule type="expression" priority="190" id="{3F79448E-9B8B-47F9-9DCC-23F4BA726C37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0FB9CA6C-9E1E-4C3C-856B-473EC888BE85}">
            <xm:f>V36&lt;60%*DataInduk!$L$16</xm:f>
            <x14:dxf>
              <font>
                <color rgb="FFC00000"/>
              </font>
            </x14:dxf>
          </x14:cfRule>
          <x14:cfRule type="expression" priority="188" id="{C1C4FF8E-A41F-4692-8DDA-1E759E2E9C7E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D10F9B13-C64B-4760-8D54-ECA478196757}">
            <xm:f>V37&lt;60%*DataInduk!$L$10</xm:f>
            <x14:dxf>
              <font>
                <color rgb="FFC00000"/>
              </font>
            </x14:dxf>
          </x14:cfRule>
          <x14:cfRule type="expression" priority="186" id="{B87DC8D1-61A6-458B-A166-3355C95F1F56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2654E52C-39E3-4C62-9B04-DCBEBA386AF6}">
            <xm:f>V38&lt;60%*DataInduk!$L$16</xm:f>
            <x14:dxf>
              <font>
                <color rgb="FFC00000"/>
              </font>
            </x14:dxf>
          </x14:cfRule>
          <x14:cfRule type="expression" priority="184" id="{2EA4A603-CBBF-4513-911E-79CE30DB1BB0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27FC7CFA-1FA4-4CE8-9734-23A3C674E2F8}">
            <xm:f>V39&lt;60%*DataInduk!$L$16</xm:f>
            <x14:dxf>
              <font>
                <color rgb="FFC00000"/>
              </font>
            </x14:dxf>
          </x14:cfRule>
          <x14:cfRule type="expression" priority="182" id="{6F648EBC-ADDB-4F89-B6F3-F30256FBBD5D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63B4FEE2-82A4-4863-B14E-835DC5EE8D59}">
            <xm:f>V40&lt;60%*DataInduk!$L$16</xm:f>
            <x14:dxf>
              <font>
                <color rgb="FFC00000"/>
              </font>
            </x14:dxf>
          </x14:cfRule>
          <x14:cfRule type="expression" priority="180" id="{594EBCD4-5465-4CD4-AFD5-ADDC6F7B5CCC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0E4CF5E2-73D1-4A66-89DA-CE2867AB62FE}">
            <xm:f>V41&lt;60%*DataInduk!$L$16</xm:f>
            <x14:dxf>
              <font>
                <color rgb="FFC00000"/>
              </font>
            </x14:dxf>
          </x14:cfRule>
          <x14:cfRule type="expression" priority="178" id="{169667EA-3F40-412F-B646-3B6A6C8E651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5C15C714-3A55-4FD5-B110-C80B22B95B86}">
            <xm:f>V42&lt;60%*DataInduk!$L$16</xm:f>
            <x14:dxf>
              <font>
                <color rgb="FFC00000"/>
              </font>
            </x14:dxf>
          </x14:cfRule>
          <x14:cfRule type="expression" priority="176" id="{365AF5F3-79F0-4BE0-B94E-550105775D94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419E524A-C638-47A1-96E2-7F04D4A658C5}">
            <xm:f>V43&lt;60%*DataInduk!$L$16</xm:f>
            <x14:dxf>
              <font>
                <color rgb="FFC00000"/>
              </font>
            </x14:dxf>
          </x14:cfRule>
          <x14:cfRule type="expression" priority="174" id="{B94F5776-3969-45D5-874F-3DCFB62D0E6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6DCDB5D7-97EF-4007-9AE3-72CFA117CD64}">
            <xm:f>V44&lt;60%*DataInduk!$L$16</xm:f>
            <x14:dxf>
              <font>
                <color rgb="FFC00000"/>
              </font>
            </x14:dxf>
          </x14:cfRule>
          <x14:cfRule type="expression" priority="172" id="{F6F525A2-71CE-4058-9CF4-D9ABA0AE958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69A626BA-B675-41D5-B8F6-E24D67A32A14}">
            <xm:f>V45&lt;60%*DataInduk!$L$16</xm:f>
            <x14:dxf>
              <font>
                <color rgb="FFC00000"/>
              </font>
            </x14:dxf>
          </x14:cfRule>
          <x14:cfRule type="expression" priority="170" id="{5C3463B9-FECF-48B5-96D6-43E79BBB7318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C1BCDB46-6ACE-4CFF-BE60-0FD4DA5164F3}">
            <xm:f>V46&lt;60%*DataInduk!$L$16</xm:f>
            <x14:dxf>
              <font>
                <color rgb="FFC00000"/>
              </font>
            </x14:dxf>
          </x14:cfRule>
          <x14:cfRule type="expression" priority="168" id="{7A0365F9-E5EA-4A1E-94E0-C5B1E2608959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56D359B-A9E1-4E79-A598-BBF2602805C2}">
            <xm:f>V47&lt;60%*DataInduk!$L$16</xm:f>
            <x14:dxf>
              <font>
                <color rgb="FFC00000"/>
              </font>
            </x14:dxf>
          </x14:cfRule>
          <x14:cfRule type="expression" priority="166" id="{90EB3D57-D48A-40F2-93CF-BB4E012736E2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6E7C9239-A408-448E-A19B-9EAB4D9623F3}">
            <xm:f>V48&lt;60%*DataInduk!$L$16</xm:f>
            <x14:dxf>
              <font>
                <color rgb="FFC00000"/>
              </font>
            </x14:dxf>
          </x14:cfRule>
          <x14:cfRule type="expression" priority="164" id="{8CCC28BB-0E9C-4507-A06B-527CCE39A26A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7A40405D-B0A1-4302-86B5-BA057BFF10A3}">
            <xm:f>V19&lt;60%*DataInduk!$L$16</xm:f>
            <x14:dxf>
              <font>
                <color rgb="FFC00000"/>
              </font>
            </x14:dxf>
          </x14:cfRule>
          <x14:cfRule type="expression" priority="162" id="{7CD1AB38-16F9-43D0-9C98-5CC872A3438F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86FE851D-A8C5-4884-BE8E-F070D17FAD49}">
            <xm:f>W9&lt;60%*DataInduk!$L$18</xm:f>
            <x14:dxf>
              <font>
                <color rgb="FFC00000"/>
              </font>
            </x14:dxf>
          </x14:cfRule>
          <x14:cfRule type="expression" priority="160" id="{063CE348-3E2A-4101-AD32-7D899DFA4458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4FD50DC-7804-49EC-B876-46A9E10BDFC2}">
            <xm:f>W10&lt;60%*DataInduk!$L$18</xm:f>
            <x14:dxf>
              <font>
                <color rgb="FFC00000"/>
              </font>
            </x14:dxf>
          </x14:cfRule>
          <x14:cfRule type="expression" priority="158" id="{FB1513BF-6392-41AE-900A-80681D4579A3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FA49B40-35B9-4B3B-A615-BEB6C5318783}">
            <xm:f>W11&lt;60%*DataInduk!$L$18</xm:f>
            <x14:dxf>
              <font>
                <color rgb="FFC00000"/>
              </font>
            </x14:dxf>
          </x14:cfRule>
          <x14:cfRule type="expression" priority="156" id="{6B9945DE-5FDA-4510-BF61-BC8945BF6381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6D1C3B23-66C7-4D45-8E6B-62D345E504B6}">
            <xm:f>W12&lt;60%*DataInduk!$L$18</xm:f>
            <x14:dxf>
              <font>
                <color rgb="FFC00000"/>
              </font>
            </x14:dxf>
          </x14:cfRule>
          <x14:cfRule type="expression" priority="154" id="{15B91518-6E04-4FFD-A613-619F2C78D4B2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2807FD2-3241-4B4D-819C-7F9D9549A999}">
            <xm:f>W13&lt;60%*DataInduk!$L$18</xm:f>
            <x14:dxf>
              <font>
                <color rgb="FFC00000"/>
              </font>
            </x14:dxf>
          </x14:cfRule>
          <x14:cfRule type="expression" priority="152" id="{44973C17-1906-4433-B852-4B094E2D32FD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A923331-FC44-473F-8BB6-DC120718B616}">
            <xm:f>W14&lt;60%*DataInduk!$L$18</xm:f>
            <x14:dxf>
              <font>
                <color rgb="FFC00000"/>
              </font>
            </x14:dxf>
          </x14:cfRule>
          <x14:cfRule type="expression" priority="150" id="{2793FE87-DF42-4105-BFA5-AF12B264417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BBBF9186-8B4F-45EB-916E-9E58EADC8C8C}">
            <xm:f>W15&lt;60%*DataInduk!$L$18</xm:f>
            <x14:dxf>
              <font>
                <color rgb="FFC00000"/>
              </font>
            </x14:dxf>
          </x14:cfRule>
          <x14:cfRule type="expression" priority="148" id="{54D700A4-F780-478E-8CE5-4EECA33EA90E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0FF664D3-7166-48FE-9089-B367D69841EE}">
            <xm:f>W16&lt;60%*DataInduk!$L$18</xm:f>
            <x14:dxf>
              <font>
                <color rgb="FFC00000"/>
              </font>
            </x14:dxf>
          </x14:cfRule>
          <x14:cfRule type="expression" priority="146" id="{0C0726E6-F0BA-4110-8FE3-73597A67C8AD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050596B3-D842-455A-978F-8E585FB4803B}">
            <xm:f>W17&lt;60%*DataInduk!$L$18</xm:f>
            <x14:dxf>
              <font>
                <color rgb="FFC00000"/>
              </font>
            </x14:dxf>
          </x14:cfRule>
          <x14:cfRule type="expression" priority="144" id="{A9966E3E-1B0A-4012-BF17-2AEBF2532CB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664B773C-E9CC-410F-AF4B-4A412192944A}">
            <xm:f>W18&lt;60%*DataInduk!$L$18</xm:f>
            <x14:dxf>
              <font>
                <color rgb="FFC00000"/>
              </font>
            </x14:dxf>
          </x14:cfRule>
          <x14:cfRule type="expression" priority="142" id="{ED7A4946-FEF3-452A-AE12-715065A02015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CC9901E-3566-4E4B-93ED-5D599A53BF90}">
            <xm:f>W20&lt;60%*DataInduk!$L$18</xm:f>
            <x14:dxf>
              <font>
                <color rgb="FFC00000"/>
              </font>
            </x14:dxf>
          </x14:cfRule>
          <x14:cfRule type="expression" priority="140" id="{29EC37E1-7CAE-42A5-BED1-4AE05AC9F84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6FEA682-B98B-4064-AD67-03C241C9D61B}">
            <xm:f>W21&lt;60%*DataInduk!$L$18</xm:f>
            <x14:dxf>
              <font>
                <color rgb="FFC00000"/>
              </font>
            </x14:dxf>
          </x14:cfRule>
          <x14:cfRule type="expression" priority="138" id="{9AA3733D-EF89-4DDC-966B-A0D430C2EC54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4ECC384F-6A44-4B63-A278-00B9DE465D6B}">
            <xm:f>W22&lt;60%*DataInduk!$L$18</xm:f>
            <x14:dxf>
              <font>
                <color rgb="FFC00000"/>
              </font>
            </x14:dxf>
          </x14:cfRule>
          <x14:cfRule type="expression" priority="136" id="{8A021DB0-C032-43F5-A3C4-0A0825EAE11E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969CDE2E-95A8-44FA-94D6-365C823F79EF}">
            <xm:f>W23&lt;60%*DataInduk!$L$18</xm:f>
            <x14:dxf>
              <font>
                <color rgb="FFC00000"/>
              </font>
            </x14:dxf>
          </x14:cfRule>
          <x14:cfRule type="expression" priority="134" id="{5A28D784-219B-458B-8340-8452949073E9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A18C5E7A-F500-4C3D-A609-00531A6D8D78}">
            <xm:f>W24&lt;60%*DataInduk!$L$18</xm:f>
            <x14:dxf>
              <font>
                <color rgb="FFC00000"/>
              </font>
            </x14:dxf>
          </x14:cfRule>
          <x14:cfRule type="expression" priority="132" id="{4C67F922-40E5-41FC-A46E-2F393738D457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BBBCC471-2B64-4E1C-8AE1-1A8C1D32898D}">
            <xm:f>W25&lt;60%*DataInduk!$L$18</xm:f>
            <x14:dxf>
              <font>
                <color rgb="FFC00000"/>
              </font>
            </x14:dxf>
          </x14:cfRule>
          <x14:cfRule type="expression" priority="130" id="{8BF5F6B0-4995-4361-9C25-AFF2100BEA35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0FB4E606-DBDB-498E-B456-D7CEEB8402F7}">
            <xm:f>W26&lt;60%*DataInduk!$L$18</xm:f>
            <x14:dxf>
              <font>
                <color rgb="FFC00000"/>
              </font>
            </x14:dxf>
          </x14:cfRule>
          <x14:cfRule type="expression" priority="128" id="{1A915DE6-8ADD-45FF-B158-A5BD4774DCDA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0FB9D075-2C3A-418C-898E-813C3445E305}">
            <xm:f>W27&lt;60%*DataInduk!$L$18</xm:f>
            <x14:dxf>
              <font>
                <color rgb="FFC00000"/>
              </font>
            </x14:dxf>
          </x14:cfRule>
          <x14:cfRule type="expression" priority="126" id="{BC5493F5-044C-451B-9457-0A6978169EC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4C910199-BD71-4E8C-9141-95B063FA9260}">
            <xm:f>W28&lt;60%*DataInduk!$L$18</xm:f>
            <x14:dxf>
              <font>
                <color rgb="FFC00000"/>
              </font>
            </x14:dxf>
          </x14:cfRule>
          <x14:cfRule type="expression" priority="124" id="{FEA8FF4D-5A78-4F4A-AFCB-335C8ED7431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1E6CC738-3B1A-4B18-B57F-0D4D87920929}">
            <xm:f>W29&lt;60%*DataInduk!$L$18</xm:f>
            <x14:dxf>
              <font>
                <color rgb="FFC00000"/>
              </font>
            </x14:dxf>
          </x14:cfRule>
          <x14:cfRule type="expression" priority="122" id="{08103A50-82FD-4EB6-A0F4-D40061B22B85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59A6295D-B3CB-49B0-928D-F5AF60E38C9B}">
            <xm:f>W30&lt;60%*DataInduk!$L$18</xm:f>
            <x14:dxf>
              <font>
                <color rgb="FFC00000"/>
              </font>
            </x14:dxf>
          </x14:cfRule>
          <x14:cfRule type="expression" priority="120" id="{57551A6D-2A15-4280-9977-11A009F806FB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B69A600A-A24B-4BA2-B494-9C22F324A8AE}">
            <xm:f>W31&lt;60%*DataInduk!$L$18</xm:f>
            <x14:dxf>
              <font>
                <color rgb="FFC00000"/>
              </font>
            </x14:dxf>
          </x14:cfRule>
          <x14:cfRule type="expression" priority="118" id="{AFAB5E45-0A36-4366-BC6E-576779AD2919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C427C64-CFD5-4289-87D7-FFCC4E0C1D62}">
            <xm:f>W32&lt;60%*DataInduk!$L$18</xm:f>
            <x14:dxf>
              <font>
                <color rgb="FFC00000"/>
              </font>
            </x14:dxf>
          </x14:cfRule>
          <x14:cfRule type="expression" priority="116" id="{26ABD2E7-31DE-4B53-94A3-E59198B105F2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D4DA5328-F497-4CAC-8B7D-220D019D393B}">
            <xm:f>W33&lt;60%*DataInduk!$L$18</xm:f>
            <x14:dxf>
              <font>
                <color rgb="FFC00000"/>
              </font>
            </x14:dxf>
          </x14:cfRule>
          <x14:cfRule type="expression" priority="114" id="{5FFF5474-3B4E-462B-BB7F-3C4DEED3050B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97ABD9AD-483E-483A-A19B-A6E9681D159E}">
            <xm:f>W34&lt;60%*DataInduk!$L$18</xm:f>
            <x14:dxf>
              <font>
                <color rgb="FFC00000"/>
              </font>
            </x14:dxf>
          </x14:cfRule>
          <x14:cfRule type="expression" priority="112" id="{879AB8CD-2FA6-46F1-8811-EF9078AD445E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8416917-EC6F-46F1-A668-EBC6889B1C3E}">
            <xm:f>W35&lt;60%*DataInduk!$L$18</xm:f>
            <x14:dxf>
              <font>
                <color rgb="FFC00000"/>
              </font>
            </x14:dxf>
          </x14:cfRule>
          <x14:cfRule type="expression" priority="110" id="{6FA65E20-90E6-4F4D-8E69-116A2FF32295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EE7E3166-FA35-4C85-8FDA-DD2B2CB4EEB9}">
            <xm:f>W36&lt;60%*DataInduk!$L$18</xm:f>
            <x14:dxf>
              <font>
                <color rgb="FFC00000"/>
              </font>
            </x14:dxf>
          </x14:cfRule>
          <x14:cfRule type="expression" priority="108" id="{8EF96967-14F8-4A7D-9C7B-302F6F126E77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FD90C556-764F-42DB-BEF7-0197F8EF1BFA}">
            <xm:f>W37&lt;60%*DataInduk!$L$18</xm:f>
            <x14:dxf>
              <font>
                <color rgb="FFC00000"/>
              </font>
            </x14:dxf>
          </x14:cfRule>
          <x14:cfRule type="expression" priority="106" id="{00902BE7-52EE-4FC6-8E95-791837DCC06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9F4EDCE0-E40E-4AD3-B0E5-2771952C0431}">
            <xm:f>W38&lt;60%*DataInduk!$L$18</xm:f>
            <x14:dxf>
              <font>
                <color rgb="FFC00000"/>
              </font>
            </x14:dxf>
          </x14:cfRule>
          <x14:cfRule type="expression" priority="104" id="{BC295660-C325-414C-8933-FB12896B9ACD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8F67F3B-0526-4335-952E-592759F4CBE6}">
            <xm:f>W39&lt;60%*DataInduk!$L$18</xm:f>
            <x14:dxf>
              <font>
                <color rgb="FFC00000"/>
              </font>
            </x14:dxf>
          </x14:cfRule>
          <x14:cfRule type="expression" priority="102" id="{D61AC94A-3F0D-4DFC-8AE3-1A20350B4612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E9EA88BA-7A61-43F9-9610-129A132FB013}">
            <xm:f>W40&lt;60%*DataInduk!$L$18</xm:f>
            <x14:dxf>
              <font>
                <color rgb="FFC00000"/>
              </font>
            </x14:dxf>
          </x14:cfRule>
          <x14:cfRule type="expression" priority="100" id="{75AAA10D-DB69-496E-9746-8F6C9A17E13C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AF4996E5-9142-4EA0-9363-0B87F0CDC1BC}">
            <xm:f>W41&lt;60%*DataInduk!$L$18</xm:f>
            <x14:dxf>
              <font>
                <color rgb="FFC00000"/>
              </font>
            </x14:dxf>
          </x14:cfRule>
          <x14:cfRule type="expression" priority="98" id="{43A06343-632A-4E66-B08F-F7E72ADEC26A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7E6D0137-873B-4EE0-A2EB-D3A31F745FED}">
            <xm:f>W42&lt;60%*DataInduk!$L$18</xm:f>
            <x14:dxf>
              <font>
                <color rgb="FFC00000"/>
              </font>
            </x14:dxf>
          </x14:cfRule>
          <x14:cfRule type="expression" priority="96" id="{BD8A01EE-9D54-4593-ACE0-4A0D694F072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DC97C9DD-E3AF-4BF1-ACA3-EFE496F70107}">
            <xm:f>W43&lt;60%*DataInduk!$L$18</xm:f>
            <x14:dxf>
              <font>
                <color rgb="FFC00000"/>
              </font>
            </x14:dxf>
          </x14:cfRule>
          <x14:cfRule type="expression" priority="94" id="{E588FB8B-A8DD-4837-999C-E3074C10A9F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83EA53B3-6ADE-48AF-8E3E-7DC616EF4E91}">
            <xm:f>W44&lt;60%*DataInduk!$L$18</xm:f>
            <x14:dxf>
              <font>
                <color rgb="FFC00000"/>
              </font>
            </x14:dxf>
          </x14:cfRule>
          <x14:cfRule type="expression" priority="92" id="{7FB31908-860C-402C-8006-9BDE906CE7F0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B0AD784E-9885-40B9-815A-EFEA7812E4F8}">
            <xm:f>W45&lt;60%*DataInduk!$L$18</xm:f>
            <x14:dxf>
              <font>
                <color rgb="FFC00000"/>
              </font>
            </x14:dxf>
          </x14:cfRule>
          <x14:cfRule type="expression" priority="90" id="{65B5C078-A2D4-469A-B4FA-611708CF2FD0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85C38E1-9F3A-4FFB-8995-740F5BA12217}">
            <xm:f>W46&lt;60%*DataInduk!$L$18</xm:f>
            <x14:dxf>
              <font>
                <color rgb="FFC00000"/>
              </font>
            </x14:dxf>
          </x14:cfRule>
          <x14:cfRule type="expression" priority="88" id="{7A87D9DA-A79D-4547-BD63-DAC273C31586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7BF68C07-6F20-4F0A-8AE9-CE341F1C1BD0}">
            <xm:f>W47&lt;60%*DataInduk!$L$18</xm:f>
            <x14:dxf>
              <font>
                <color rgb="FFC00000"/>
              </font>
            </x14:dxf>
          </x14:cfRule>
          <x14:cfRule type="expression" priority="86" id="{F3A6C91C-FB12-48E2-B7ED-14F50C63892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D0E5A695-D877-4484-8361-169F5E3E3049}">
            <xm:f>W48&lt;60%*DataInduk!$L$18</xm:f>
            <x14:dxf>
              <font>
                <color rgb="FFC00000"/>
              </font>
            </x14:dxf>
          </x14:cfRule>
          <x14:cfRule type="expression" priority="84" id="{E0D24AE8-0FBE-445E-8886-49B858D14157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1E52478C-18C6-452D-A818-718DFBA46D61}">
            <xm:f>W19&lt;60%*DataInduk!$L$18</xm:f>
            <x14:dxf>
              <font>
                <color rgb="FFC00000"/>
              </font>
            </x14:dxf>
          </x14:cfRule>
          <x14:cfRule type="expression" priority="82" id="{0E65EC1C-7BFB-4F47-AC46-B5DDE4E642DC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 t="str">
        <f>IF(X3="","","SUB")</f>
        <v/>
      </c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IF(X3="","",IF(OR(DataInduk!$D$35="",DataInduk!$D$35=1),IF(LEN(DataInduk!$D$29)&gt;2,LEFT(DataInduk!$D$29,2),DataInduk!$D$29)&amp;"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/>
      </c>
      <c r="S3" s="41" t="str">
        <f>IF(DataInduk!$D$35&lt;7,"",(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/>
      </c>
      <c r="T3" s="41" t="str">
        <f>IF(DataInduk!$D$35&lt;7,"",(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/>
      </c>
      <c r="U3" s="41" t="str">
        <f>IF(DataInduk!$D$35&lt;7,"",(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/>
      </c>
      <c r="V3" s="41" t="str">
        <f>IF(DataInduk!$D$35&lt;7,"",(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/>
      </c>
      <c r="W3" s="41" t="str">
        <f>IF(DataInduk!$D$35&lt;7,"",(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/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IF(X3="","","Rekap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"&amp;IF(DataInduk!$D$31="Putra","Putra",IF(DataInduk!$D$31="Putri","Putri","")),(IF(LEN(DataInduk!$D$29)&gt;2,LEFT(DataInduk!$D$29,2),DataInduk!$D$29)&amp;IF(DataInduk!$D$37="ABC","G ",".7 ")&amp;IF(DataInduk!$D$31="Putra","Putra",IF(DataInduk!$D$31="Putri","Putri","")))))</f>
        <v/>
      </c>
      <c r="N5" s="59" t="str">
        <f>IF(X3="","",IF(DataInduk!$H$4="Pesantren","Wali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"&amp;IF(DataInduk!$D$31="Putra","Pa",IF(DataInduk!$D$31="Putri","Pi","")),(IF(LEN(DataInduk!$D$29)&gt;2,LEFT(DataInduk!$D$29,2),DataInduk!$D$29)&amp;IF(DataInduk!$D$37="ABC","G ",".7 ")&amp;IF(DataInduk!$D$31="Putra","Pa",IF(DataInduk!$D$31="Putri","Pi",""))))&amp;" : "&amp;DataInduk!$D$51)</f>
        <v/>
      </c>
      <c r="O5" s="59"/>
      <c r="X5" s="59" t="str">
        <f>IF(X3="","",IF(DataInduk!$H$4="Pesantren","Pengampu ",IF(DataInduk!$H$4="Sekolah","Guru ","Dosen "))&amp;": "&amp;DataInduk!$D$18)</f>
        <v/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IF('DN1'!R53="","",'DN1'!R53)</f>
        <v/>
      </c>
      <c r="C9" s="45"/>
      <c r="D9" s="52" t="str">
        <f>IF('DN1'!W53="","",'DN1'!W53)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IF(KD1G!Z9="","",(KD1G!Z9/(IF(OR(DataInduk!$L$8="",DataInduk!$L$8=0),1,DataInduk!$L$8)))*100*(IF(OR(DataInduk!$J$8="",DataInduk!$J$8=0),0.01,DataInduk!$J$8)))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IF('DN1'!R54="","",'DN1'!R54)</f>
        <v/>
      </c>
      <c r="C10" s="47"/>
      <c r="D10" s="48" t="str">
        <f>IF('DN1'!W54="","",'DN1'!W54)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IF(KD1G!Z10="","",(KD1G!Z10/(IF(OR(DataInduk!$L$8="",DataInduk!$L$8=0),1,DataInduk!$L$8)))*100*(IF(OR(DataInduk!$J$8="",DataInduk!$J$8=0),0.01,DataInduk!$J$8)))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IF('DN1'!R55="","",'DN1'!R55)</f>
        <v/>
      </c>
      <c r="C11" s="45"/>
      <c r="D11" s="52" t="str">
        <f>IF('DN1'!W55="","",'DN1'!W55)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IF(KD1G!Z11="","",(KD1G!Z11/(IF(OR(DataInduk!$L$8="",DataInduk!$L$8=0),1,DataInduk!$L$8)))*100*(IF(OR(DataInduk!$J$8="",DataInduk!$J$8=0),0.01,DataInduk!$J$8)))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IF('DN1'!R56="","",'DN1'!R56)</f>
        <v/>
      </c>
      <c r="C12" s="47"/>
      <c r="D12" s="48" t="str">
        <f>IF('DN1'!W56="","",'DN1'!W56)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IF(KD1G!Z12="","",(KD1G!Z12/(IF(OR(DataInduk!$L$8="",DataInduk!$L$8=0),1,DataInduk!$L$8)))*100*(IF(OR(DataInduk!$J$8="",DataInduk!$J$8=0),0.01,DataInduk!$J$8)))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IF('DN1'!R57="","",'DN1'!R57)</f>
        <v/>
      </c>
      <c r="C13" s="45"/>
      <c r="D13" s="52" t="str">
        <f>IF('DN1'!W57="","",'DN1'!W57)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IF(KD1G!Z13="","",(KD1G!Z13/(IF(OR(DataInduk!$L$8="",DataInduk!$L$8=0),1,DataInduk!$L$8)))*100*(IF(OR(DataInduk!$J$8="",DataInduk!$J$8=0),0.01,DataInduk!$J$8)))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IF('DN1'!R58="","",'DN1'!R58)</f>
        <v/>
      </c>
      <c r="C14" s="47"/>
      <c r="D14" s="48" t="str">
        <f>IF('DN1'!W58="","",'DN1'!W58)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IF(KD1G!Z14="","",(KD1G!Z14/(IF(OR(DataInduk!$L$8="",DataInduk!$L$8=0),1,DataInduk!$L$8)))*100*(IF(OR(DataInduk!$J$8="",DataInduk!$J$8=0),0.01,DataInduk!$J$8)))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IF('DN1'!R59="","",'DN1'!R59)</f>
        <v/>
      </c>
      <c r="C15" s="45"/>
      <c r="D15" s="52" t="str">
        <f>IF('DN1'!W59="","",'DN1'!W59)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IF(KD1G!Z15="","",(KD1G!Z15/(IF(OR(DataInduk!$L$8="",DataInduk!$L$8=0),1,DataInduk!$L$8)))*100*(IF(OR(DataInduk!$J$8="",DataInduk!$J$8=0),0.01,DataInduk!$J$8)))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IF('DN1'!R60="","",'DN1'!R60)</f>
        <v/>
      </c>
      <c r="C16" s="47"/>
      <c r="D16" s="48" t="str">
        <f>IF('DN1'!W60="","",'DN1'!W60)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IF(KD1G!Z16="","",(KD1G!Z16/(IF(OR(DataInduk!$L$8="",DataInduk!$L$8=0),1,DataInduk!$L$8)))*100*(IF(OR(DataInduk!$J$8="",DataInduk!$J$8=0),0.01,DataInduk!$J$8)))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IF('DN1'!R61="","",'DN1'!R61)</f>
        <v/>
      </c>
      <c r="C17" s="45"/>
      <c r="D17" s="52" t="str">
        <f>IF('DN1'!W61="","",'DN1'!W61)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IF(KD1G!Z17="","",(KD1G!Z17/(IF(OR(DataInduk!$L$8="",DataInduk!$L$8=0),1,DataInduk!$L$8)))*100*(IF(OR(DataInduk!$J$8="",DataInduk!$J$8=0),0.01,DataInduk!$J$8)))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IF('DN1'!R62="","",'DN1'!R62)</f>
        <v/>
      </c>
      <c r="C18" s="47"/>
      <c r="D18" s="48" t="str">
        <f>IF('DN1'!W62="","",'DN1'!W62)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IF(KD1G!Z18="","",(KD1G!Z18/(IF(OR(DataInduk!$L$8="",DataInduk!$L$8=0),1,DataInduk!$L$8)))*100*(IF(OR(DataInduk!$J$8="",DataInduk!$J$8=0),0.01,DataInduk!$J$8)))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IF('DN1'!R63="","",'DN1'!R63)</f>
        <v/>
      </c>
      <c r="C19" s="45"/>
      <c r="D19" s="52" t="str">
        <f>IF('DN1'!W63="","",'DN1'!W63)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IF(KD1G!Z19="","",(KD1G!Z19/(IF(OR(DataInduk!$L$8="",DataInduk!$L$8=0),1,DataInduk!$L$8)))*100*(IF(OR(DataInduk!$J$8="",DataInduk!$J$8=0),0.01,DataInduk!$J$8)))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IF('DN1'!R64="","",'DN1'!R64)</f>
        <v/>
      </c>
      <c r="C20" s="47"/>
      <c r="D20" s="48" t="str">
        <f>IF('DN1'!W64="","",'DN1'!W64)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IF(KD1G!Z20="","",(KD1G!Z20/(IF(OR(DataInduk!$L$8="",DataInduk!$L$8=0),1,DataInduk!$L$8)))*100*(IF(OR(DataInduk!$J$8="",DataInduk!$J$8=0),0.01,DataInduk!$J$8)))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IF('DN1'!R65="","",'DN1'!R65)</f>
        <v/>
      </c>
      <c r="C21" s="45"/>
      <c r="D21" s="52" t="str">
        <f>IF('DN1'!W65="","",'DN1'!W65)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IF(KD1G!Z21="","",(KD1G!Z21/(IF(OR(DataInduk!$L$8="",DataInduk!$L$8=0),1,DataInduk!$L$8)))*100*(IF(OR(DataInduk!$J$8="",DataInduk!$J$8=0),0.01,DataInduk!$J$8)))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IF('DN1'!R66="","",'DN1'!R66)</f>
        <v/>
      </c>
      <c r="C22" s="47"/>
      <c r="D22" s="48" t="str">
        <f>IF('DN1'!W66="","",'DN1'!W66)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IF(KD1G!Z22="","",(KD1G!Z22/(IF(OR(DataInduk!$L$8="",DataInduk!$L$8=0),1,DataInduk!$L$8)))*100*(IF(OR(DataInduk!$J$8="",DataInduk!$J$8=0),0.01,DataInduk!$J$8)))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IF('DN1'!R67="","",'DN1'!R67)</f>
        <v/>
      </c>
      <c r="C23" s="45"/>
      <c r="D23" s="52" t="str">
        <f>IF('DN1'!W67="","",'DN1'!W67)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IF(KD1G!Z23="","",(KD1G!Z23/(IF(OR(DataInduk!$L$8="",DataInduk!$L$8=0),1,DataInduk!$L$8)))*100*(IF(OR(DataInduk!$J$8="",DataInduk!$J$8=0),0.01,DataInduk!$J$8)))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IF('DN1'!R68="","",'DN1'!R68)</f>
        <v/>
      </c>
      <c r="C24" s="47"/>
      <c r="D24" s="48" t="str">
        <f>IF('DN1'!W68="","",'DN1'!W68)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IF(KD1G!Z24="","",(KD1G!Z24/(IF(OR(DataInduk!$L$8="",DataInduk!$L$8=0),1,DataInduk!$L$8)))*100*(IF(OR(DataInduk!$J$8="",DataInduk!$J$8=0),0.01,DataInduk!$J$8)))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IF('DN1'!R69="","",'DN1'!R69)</f>
        <v/>
      </c>
      <c r="C25" s="45"/>
      <c r="D25" s="52" t="str">
        <f>IF('DN1'!W69="","",'DN1'!W69)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IF(KD1G!Z25="","",(KD1G!Z25/(IF(OR(DataInduk!$L$8="",DataInduk!$L$8=0),1,DataInduk!$L$8)))*100*(IF(OR(DataInduk!$J$8="",DataInduk!$J$8=0),0.01,DataInduk!$J$8)))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IF('DN1'!R70="","",'DN1'!R70)</f>
        <v/>
      </c>
      <c r="C26" s="47"/>
      <c r="D26" s="48" t="str">
        <f>IF('DN1'!W70="","",'DN1'!W70)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IF(KD1G!Z26="","",(KD1G!Z26/(IF(OR(DataInduk!$L$8="",DataInduk!$L$8=0),1,DataInduk!$L$8)))*100*(IF(OR(DataInduk!$J$8="",DataInduk!$J$8=0),0.01,DataInduk!$J$8)))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IF('DN1'!R71="","",'DN1'!R71)</f>
        <v/>
      </c>
      <c r="C27" s="45"/>
      <c r="D27" s="52" t="str">
        <f>IF('DN1'!W71="","",'DN1'!W71)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IF(KD1G!Z27="","",(KD1G!Z27/(IF(OR(DataInduk!$L$8="",DataInduk!$L$8=0),1,DataInduk!$L$8)))*100*(IF(OR(DataInduk!$J$8="",DataInduk!$J$8=0),0.01,DataInduk!$J$8)))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IF('DN1'!R72="","",'DN1'!R72)</f>
        <v/>
      </c>
      <c r="C28" s="47"/>
      <c r="D28" s="48" t="str">
        <f>IF('DN1'!W72="","",'DN1'!W72)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IF(KD1G!Z28="","",(KD1G!Z28/(IF(OR(DataInduk!$L$8="",DataInduk!$L$8=0),1,DataInduk!$L$8)))*100*(IF(OR(DataInduk!$J$8="",DataInduk!$J$8=0),0.01,DataInduk!$J$8)))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IF('DN1'!R73="","",'DN1'!R73)</f>
        <v/>
      </c>
      <c r="C29" s="45"/>
      <c r="D29" s="52" t="str">
        <f>IF('DN1'!W73="","",'DN1'!W73)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IF(KD1G!Z29="","",(KD1G!Z29/(IF(OR(DataInduk!$L$8="",DataInduk!$L$8=0),1,DataInduk!$L$8)))*100*(IF(OR(DataInduk!$J$8="",DataInduk!$J$8=0),0.01,DataInduk!$J$8)))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IF('DN1'!R74="","",'DN1'!R74)</f>
        <v/>
      </c>
      <c r="C30" s="47"/>
      <c r="D30" s="48" t="str">
        <f>IF('DN1'!W74="","",'DN1'!W74)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IF(KD1G!Z30="","",(KD1G!Z30/(IF(OR(DataInduk!$L$8="",DataInduk!$L$8=0),1,DataInduk!$L$8)))*100*(IF(OR(DataInduk!$J$8="",DataInduk!$J$8=0),0.01,DataInduk!$J$8)))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IF('DN1'!R75="","",'DN1'!R75)</f>
        <v/>
      </c>
      <c r="C31" s="45"/>
      <c r="D31" s="52" t="str">
        <f>IF('DN1'!W75="","",'DN1'!W75)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IF(KD1G!Z31="","",(KD1G!Z31/(IF(OR(DataInduk!$L$8="",DataInduk!$L$8=0),1,DataInduk!$L$8)))*100*(IF(OR(DataInduk!$J$8="",DataInduk!$J$8=0),0.01,DataInduk!$J$8)))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IF('DN1'!R76="","",'DN1'!R76)</f>
        <v/>
      </c>
      <c r="C32" s="47"/>
      <c r="D32" s="48" t="str">
        <f>IF('DN1'!W76="","",'DN1'!W76)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IF(KD1G!Z32="","",(KD1G!Z32/(IF(OR(DataInduk!$L$8="",DataInduk!$L$8=0),1,DataInduk!$L$8)))*100*(IF(OR(DataInduk!$J$8="",DataInduk!$J$8=0),0.01,DataInduk!$J$8)))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IF('DN1'!R77="","",'DN1'!R77)</f>
        <v/>
      </c>
      <c r="C33" s="45"/>
      <c r="D33" s="52" t="str">
        <f>IF('DN1'!W77="","",'DN1'!W77)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IF(KD1G!Z33="","",(KD1G!Z33/(IF(OR(DataInduk!$L$8="",DataInduk!$L$8=0),1,DataInduk!$L$8)))*100*(IF(OR(DataInduk!$J$8="",DataInduk!$J$8=0),0.01,DataInduk!$J$8)))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IF('DN1'!R78="","",'DN1'!R78)</f>
        <v/>
      </c>
      <c r="C34" s="47"/>
      <c r="D34" s="48" t="str">
        <f>IF('DN1'!W78="","",'DN1'!W78)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IF(KD1G!Z34="","",(KD1G!Z34/(IF(OR(DataInduk!$L$8="",DataInduk!$L$8=0),1,DataInduk!$L$8)))*100*(IF(OR(DataInduk!$J$8="",DataInduk!$J$8=0),0.01,DataInduk!$J$8)))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IF('DN1'!R79="","",'DN1'!R79)</f>
        <v/>
      </c>
      <c r="C35" s="45"/>
      <c r="D35" s="52" t="str">
        <f>IF('DN1'!W79="","",'DN1'!W79)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IF(KD1G!Z35="","",(KD1G!Z35/(IF(OR(DataInduk!$L$8="",DataInduk!$L$8=0),1,DataInduk!$L$8)))*100*(IF(OR(DataInduk!$J$8="",DataInduk!$J$8=0),0.01,DataInduk!$J$8)))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IF('DN1'!R80="","",'DN1'!R80)</f>
        <v/>
      </c>
      <c r="C36" s="47"/>
      <c r="D36" s="48" t="str">
        <f>IF('DN1'!W80="","",'DN1'!W80)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IF(KD1G!Z36="","",(KD1G!Z36/(IF(OR(DataInduk!$L$8="",DataInduk!$L$8=0),1,DataInduk!$L$8)))*100*(IF(OR(DataInduk!$J$8="",DataInduk!$J$8=0),0.01,DataInduk!$J$8)))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IF('DN1'!R81="","",'DN1'!R81)</f>
        <v/>
      </c>
      <c r="C37" s="45"/>
      <c r="D37" s="52" t="str">
        <f>IF('DN1'!W81="","",'DN1'!W81)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IF(KD1G!Z37="","",(KD1G!Z37/(IF(OR(DataInduk!$L$8="",DataInduk!$L$8=0),1,DataInduk!$L$8)))*100*(IF(OR(DataInduk!$J$8="",DataInduk!$J$8=0),0.01,DataInduk!$J$8)))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IF('DN1'!R82="","",'DN1'!R82)</f>
        <v/>
      </c>
      <c r="C38" s="47"/>
      <c r="D38" s="48" t="str">
        <f>IF('DN1'!W82="","",'DN1'!W82)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IF(KD1G!Z38="","",(KD1G!Z38/(IF(OR(DataInduk!$L$8="",DataInduk!$L$8=0),1,DataInduk!$L$8)))*100*(IF(OR(DataInduk!$J$8="",DataInduk!$J$8=0),0.01,DataInduk!$J$8)))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IF('DN1'!R83="","",'DN1'!R83)</f>
        <v/>
      </c>
      <c r="C39" s="45"/>
      <c r="D39" s="52" t="str">
        <f>IF('DN1'!W83="","",'DN1'!W83)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IF(KD1G!Z39="","",(KD1G!Z39/(IF(OR(DataInduk!$L$8="",DataInduk!$L$8=0),1,DataInduk!$L$8)))*100*(IF(OR(DataInduk!$J$8="",DataInduk!$J$8=0),0.01,DataInduk!$J$8)))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IF('DN1'!R84="","",'DN1'!R84)</f>
        <v/>
      </c>
      <c r="C40" s="47"/>
      <c r="D40" s="48" t="str">
        <f>IF('DN1'!W84="","",'DN1'!W84)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IF(KD1G!Z40="","",(KD1G!Z40/(IF(OR(DataInduk!$L$8="",DataInduk!$L$8=0),1,DataInduk!$L$8)))*100*(IF(OR(DataInduk!$J$8="",DataInduk!$J$8=0),0.01,DataInduk!$J$8)))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IF('DN1'!R85="","",'DN1'!R85)</f>
        <v/>
      </c>
      <c r="C41" s="45"/>
      <c r="D41" s="52" t="str">
        <f>IF('DN1'!W85="","",'DN1'!W85)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IF(KD1G!Z41="","",(KD1G!Z41/(IF(OR(DataInduk!$L$8="",DataInduk!$L$8=0),1,DataInduk!$L$8)))*100*(IF(OR(DataInduk!$J$8="",DataInduk!$J$8=0),0.01,DataInduk!$J$8)))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IF('DN1'!R86="","",'DN1'!R86)</f>
        <v/>
      </c>
      <c r="C42" s="47"/>
      <c r="D42" s="48" t="str">
        <f>IF('DN1'!W86="","",'DN1'!W86)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IF(KD1G!Z42="","",(KD1G!Z42/(IF(OR(DataInduk!$L$8="",DataInduk!$L$8=0),1,DataInduk!$L$8)))*100*(IF(OR(DataInduk!$J$8="",DataInduk!$J$8=0),0.01,DataInduk!$J$8)))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IF('DN1'!R87="","",'DN1'!R87)</f>
        <v/>
      </c>
      <c r="C43" s="45"/>
      <c r="D43" s="52" t="str">
        <f>IF('DN1'!W87="","",'DN1'!W87)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IF(KD1G!Z43="","",(KD1G!Z43/(IF(OR(DataInduk!$L$8="",DataInduk!$L$8=0),1,DataInduk!$L$8)))*100*(IF(OR(DataInduk!$J$8="",DataInduk!$J$8=0),0.01,DataInduk!$J$8)))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IF('DN1'!R88="","",'DN1'!R88)</f>
        <v/>
      </c>
      <c r="C44" s="47"/>
      <c r="D44" s="48" t="str">
        <f>IF('DN1'!W88="","",'DN1'!W88)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IF(KD1G!Z44="","",(KD1G!Z44/(IF(OR(DataInduk!$L$8="",DataInduk!$L$8=0),1,DataInduk!$L$8)))*100*(IF(OR(DataInduk!$J$8="",DataInduk!$J$8=0),0.01,DataInduk!$J$8)))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IF('DN1'!R89="","",'DN1'!R89)</f>
        <v/>
      </c>
      <c r="C45" s="45"/>
      <c r="D45" s="52" t="str">
        <f>IF('DN1'!W89="","",'DN1'!W89)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IF(KD1G!Z45="","",(KD1G!Z45/(IF(OR(DataInduk!$L$8="",DataInduk!$L$8=0),1,DataInduk!$L$8)))*100*(IF(OR(DataInduk!$J$8="",DataInduk!$J$8=0),0.01,DataInduk!$J$8)))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IF('DN1'!R90="","",'DN1'!R90)</f>
        <v/>
      </c>
      <c r="C46" s="47"/>
      <c r="D46" s="48" t="str">
        <f>IF('DN1'!W90="","",'DN1'!W90)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IF(KD1G!Z46="","",(KD1G!Z46/(IF(OR(DataInduk!$L$8="",DataInduk!$L$8=0),1,DataInduk!$L$8)))*100*(IF(OR(DataInduk!$J$8="",DataInduk!$J$8=0),0.01,DataInduk!$J$8)))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IF('DN1'!R91="","",'DN1'!R91)</f>
        <v/>
      </c>
      <c r="C47" s="45"/>
      <c r="D47" s="52" t="str">
        <f>IF('DN1'!W91="","",'DN1'!W91)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IF(KD1G!Z47="","",(KD1G!Z47/(IF(OR(DataInduk!$L$8="",DataInduk!$L$8=0),1,DataInduk!$L$8)))*100*(IF(OR(DataInduk!$J$8="",DataInduk!$J$8=0),0.01,DataInduk!$J$8)))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IF('DN1'!R92="","",'DN1'!R92)</f>
        <v/>
      </c>
      <c r="C48" s="47"/>
      <c r="D48" s="48" t="str">
        <f>IF('DN1'!W92="","",'DN1'!W92)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IF(KD1G!Z48="","",(KD1G!Z48/(IF(OR(DataInduk!$L$8="",DataInduk!$L$8=0),1,DataInduk!$L$8)))*100*(IF(OR(DataInduk!$J$8="",DataInduk!$J$8=0),0.01,DataInduk!$J$8)))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1089" priority="79" stopIfTrue="1">
      <formula>($U$9+$Z$9)&lt;60</formula>
    </cfRule>
    <cfRule type="expression" dxfId="11088" priority="80">
      <formula>($U$9+$Z$9)&lt;80</formula>
    </cfRule>
  </conditionalFormatting>
  <conditionalFormatting sqref="Z10">
    <cfRule type="expression" dxfId="11087" priority="77" stopIfTrue="1">
      <formula>($U$10+$Z$10)&lt;60</formula>
    </cfRule>
    <cfRule type="expression" dxfId="11086" priority="78">
      <formula>($U$10+$Z$10)&lt;80</formula>
    </cfRule>
  </conditionalFormatting>
  <conditionalFormatting sqref="Z11">
    <cfRule type="expression" dxfId="11085" priority="75" stopIfTrue="1">
      <formula>($U$11+$Z$11)&lt;60</formula>
    </cfRule>
    <cfRule type="expression" dxfId="11084" priority="76">
      <formula>($U$11+$Z$11)&lt;80</formula>
    </cfRule>
  </conditionalFormatting>
  <conditionalFormatting sqref="Z12">
    <cfRule type="expression" dxfId="11083" priority="73" stopIfTrue="1">
      <formula>($U$12+$Z$12)&lt;60</formula>
    </cfRule>
    <cfRule type="expression" dxfId="11082" priority="74">
      <formula>($U$12+$Z$12)&lt;80</formula>
    </cfRule>
  </conditionalFormatting>
  <conditionalFormatting sqref="Z13">
    <cfRule type="expression" dxfId="11081" priority="71" stopIfTrue="1">
      <formula>($U$13+$Z$13)&lt;60</formula>
    </cfRule>
    <cfRule type="expression" dxfId="11080" priority="72">
      <formula>($U$13+$Z$13)&lt;80</formula>
    </cfRule>
  </conditionalFormatting>
  <conditionalFormatting sqref="Z14">
    <cfRule type="expression" dxfId="11079" priority="69" stopIfTrue="1">
      <formula>($U$14+$Z$14)&lt;60</formula>
    </cfRule>
    <cfRule type="expression" dxfId="11078" priority="70">
      <formula>($U$14+$Z$14)&lt;80</formula>
    </cfRule>
  </conditionalFormatting>
  <conditionalFormatting sqref="Z15">
    <cfRule type="expression" dxfId="11077" priority="67" stopIfTrue="1">
      <formula>($U$15+$Z$15)&lt;60</formula>
    </cfRule>
    <cfRule type="expression" dxfId="11076" priority="68">
      <formula>($U$15+$Z$15)&lt;80</formula>
    </cfRule>
  </conditionalFormatting>
  <conditionalFormatting sqref="Z16">
    <cfRule type="expression" dxfId="11075" priority="65" stopIfTrue="1">
      <formula>($U$16+$Z$16)&lt;60</formula>
    </cfRule>
    <cfRule type="expression" dxfId="11074" priority="66">
      <formula>($U$16+$Z$16)&lt;80</formula>
    </cfRule>
  </conditionalFormatting>
  <conditionalFormatting sqref="Z17">
    <cfRule type="expression" dxfId="11073" priority="63" stopIfTrue="1">
      <formula>($U$17+$Z$17)&lt;60</formula>
    </cfRule>
    <cfRule type="expression" dxfId="11072" priority="64">
      <formula>($U$17+$Z$17)&lt;80</formula>
    </cfRule>
  </conditionalFormatting>
  <conditionalFormatting sqref="Z18">
    <cfRule type="expression" dxfId="11071" priority="61" stopIfTrue="1">
      <formula>($U$18+$Z$18)&lt;60</formula>
    </cfRule>
    <cfRule type="expression" dxfId="11070" priority="62">
      <formula>($U$18+$Z$18)&lt;80</formula>
    </cfRule>
  </conditionalFormatting>
  <conditionalFormatting sqref="Z19">
    <cfRule type="expression" dxfId="11069" priority="59" stopIfTrue="1">
      <formula>($U$19+$Z$19)&lt;60</formula>
    </cfRule>
    <cfRule type="expression" dxfId="11068" priority="60">
      <formula>($U$19+$Z$19)&lt;80</formula>
    </cfRule>
  </conditionalFormatting>
  <conditionalFormatting sqref="Z20">
    <cfRule type="expression" dxfId="11067" priority="57" stopIfTrue="1">
      <formula>($U$20+$Z$20)&lt;60</formula>
    </cfRule>
    <cfRule type="expression" dxfId="11066" priority="58">
      <formula>($U$20+$Z$20)&lt;80</formula>
    </cfRule>
  </conditionalFormatting>
  <conditionalFormatting sqref="Z21">
    <cfRule type="expression" dxfId="11065" priority="55" stopIfTrue="1">
      <formula>($U$21+$Z$21)&lt;60</formula>
    </cfRule>
    <cfRule type="expression" dxfId="11064" priority="56">
      <formula>($U$21+$Z$21)&lt;80</formula>
    </cfRule>
  </conditionalFormatting>
  <conditionalFormatting sqref="Z22">
    <cfRule type="expression" dxfId="11063" priority="53" stopIfTrue="1">
      <formula>($U$22+$Z$22)&lt;60</formula>
    </cfRule>
    <cfRule type="expression" dxfId="11062" priority="54">
      <formula>($U$22+$Z$22)&lt;80</formula>
    </cfRule>
  </conditionalFormatting>
  <conditionalFormatting sqref="Z23">
    <cfRule type="expression" dxfId="11061" priority="51" stopIfTrue="1">
      <formula>($U$23+$Z$23)&lt;60</formula>
    </cfRule>
    <cfRule type="expression" dxfId="11060" priority="52">
      <formula>($U$23+$Z$23)&lt;80</formula>
    </cfRule>
  </conditionalFormatting>
  <conditionalFormatting sqref="Z24">
    <cfRule type="expression" dxfId="11059" priority="49" stopIfTrue="1">
      <formula>($U$24+$Z$24)&lt;60</formula>
    </cfRule>
    <cfRule type="expression" dxfId="11058" priority="50">
      <formula>($U$24+$Z$24)&lt;80</formula>
    </cfRule>
  </conditionalFormatting>
  <conditionalFormatting sqref="Z25">
    <cfRule type="expression" dxfId="11057" priority="47" stopIfTrue="1">
      <formula>($U$25+$Z$25)&lt;60</formula>
    </cfRule>
    <cfRule type="expression" dxfId="11056" priority="48">
      <formula>($U$25+$Z$25)&lt;80</formula>
    </cfRule>
  </conditionalFormatting>
  <conditionalFormatting sqref="Z26">
    <cfRule type="expression" dxfId="11055" priority="45" stopIfTrue="1">
      <formula>($U$26+$Z$26)&lt;60</formula>
    </cfRule>
    <cfRule type="expression" dxfId="11054" priority="46">
      <formula>($U$26+$Z$26)&lt;80</formula>
    </cfRule>
  </conditionalFormatting>
  <conditionalFormatting sqref="Z27">
    <cfRule type="expression" dxfId="11053" priority="43" stopIfTrue="1">
      <formula>($U$27+$Z$27)&lt;60</formula>
    </cfRule>
    <cfRule type="expression" dxfId="11052" priority="44">
      <formula>($U$27+$Z$27)&lt;80</formula>
    </cfRule>
  </conditionalFormatting>
  <conditionalFormatting sqref="Z28">
    <cfRule type="expression" dxfId="11051" priority="41" stopIfTrue="1">
      <formula>($U$28+$Z$28)&lt;60</formula>
    </cfRule>
    <cfRule type="expression" dxfId="11050" priority="42">
      <formula>($U$28+$Z$28)&lt;80</formula>
    </cfRule>
  </conditionalFormatting>
  <conditionalFormatting sqref="Z29">
    <cfRule type="expression" dxfId="11049" priority="39" stopIfTrue="1">
      <formula>($U$29+$Z$29)&lt;60</formula>
    </cfRule>
    <cfRule type="expression" dxfId="11048" priority="40">
      <formula>($U$29+$Z$29)&lt;80</formula>
    </cfRule>
  </conditionalFormatting>
  <conditionalFormatting sqref="Z30">
    <cfRule type="expression" dxfId="11047" priority="37" stopIfTrue="1">
      <formula>($U$30+$Z$30)&lt;60</formula>
    </cfRule>
    <cfRule type="expression" dxfId="11046" priority="38">
      <formula>($U$30+$Z$30)&lt;80</formula>
    </cfRule>
  </conditionalFormatting>
  <conditionalFormatting sqref="Z31">
    <cfRule type="expression" dxfId="11045" priority="35" stopIfTrue="1">
      <formula>($U$31+$Z$31)&lt;60</formula>
    </cfRule>
    <cfRule type="expression" dxfId="11044" priority="36">
      <formula>($U$31+$Z$31)&lt;80</formula>
    </cfRule>
  </conditionalFormatting>
  <conditionalFormatting sqref="Z32">
    <cfRule type="expression" dxfId="11043" priority="33" stopIfTrue="1">
      <formula>($U$32+$Z$32)&lt;60</formula>
    </cfRule>
    <cfRule type="expression" dxfId="11042" priority="34">
      <formula>($U$32+$Z$32)&lt;80</formula>
    </cfRule>
  </conditionalFormatting>
  <conditionalFormatting sqref="Z33">
    <cfRule type="expression" dxfId="11041" priority="31" stopIfTrue="1">
      <formula>($U$33+$Z$33)&lt;60</formula>
    </cfRule>
    <cfRule type="expression" dxfId="11040" priority="32">
      <formula>($U$33+$Z$33)&lt;80</formula>
    </cfRule>
  </conditionalFormatting>
  <conditionalFormatting sqref="Z34">
    <cfRule type="expression" dxfId="11039" priority="29" stopIfTrue="1">
      <formula>($U$34+$Z$34)&lt;60</formula>
    </cfRule>
    <cfRule type="expression" dxfId="11038" priority="30">
      <formula>($U$34+$Z$34)&lt;80</formula>
    </cfRule>
  </conditionalFormatting>
  <conditionalFormatting sqref="Z35">
    <cfRule type="expression" dxfId="11037" priority="27" stopIfTrue="1">
      <formula>($U$35+$Z$35)&lt;60</formula>
    </cfRule>
    <cfRule type="expression" dxfId="11036" priority="28">
      <formula>($U$35+$Z$35)&lt;80</formula>
    </cfRule>
  </conditionalFormatting>
  <conditionalFormatting sqref="Z36">
    <cfRule type="expression" dxfId="11035" priority="25" stopIfTrue="1">
      <formula>($U$36+$Z$36)&lt;60</formula>
    </cfRule>
    <cfRule type="expression" dxfId="11034" priority="26">
      <formula>($U$36+$Z$36)&lt;80</formula>
    </cfRule>
  </conditionalFormatting>
  <conditionalFormatting sqref="Z37">
    <cfRule type="expression" dxfId="11033" priority="23" stopIfTrue="1">
      <formula>($U$37+$Z$37)&lt;60</formula>
    </cfRule>
    <cfRule type="expression" dxfId="11032" priority="24">
      <formula>($U$37+$Z$37)&lt;80</formula>
    </cfRule>
  </conditionalFormatting>
  <conditionalFormatting sqref="Z38">
    <cfRule type="expression" dxfId="11031" priority="21" stopIfTrue="1">
      <formula>($U$38+$Z$38)&lt;60</formula>
    </cfRule>
    <cfRule type="expression" dxfId="11030" priority="22">
      <formula>($U$38+$Z$38)&lt;80</formula>
    </cfRule>
  </conditionalFormatting>
  <conditionalFormatting sqref="Z39">
    <cfRule type="expression" dxfId="11029" priority="19">
      <formula>($U$39+$Z$39)&lt;60</formula>
    </cfRule>
    <cfRule type="expression" dxfId="11028" priority="20">
      <formula>($U$39+$Z$39)&lt;80</formula>
    </cfRule>
  </conditionalFormatting>
  <conditionalFormatting sqref="Z40">
    <cfRule type="expression" dxfId="11027" priority="17" stopIfTrue="1">
      <formula>($U$40+$Z$40)&lt;60</formula>
    </cfRule>
    <cfRule type="expression" dxfId="11026" priority="18">
      <formula>($U$40+$Z$40)&lt;80</formula>
    </cfRule>
  </conditionalFormatting>
  <conditionalFormatting sqref="Z41">
    <cfRule type="expression" dxfId="11025" priority="15" stopIfTrue="1">
      <formula>($U$41+$Z$41)&lt;60</formula>
    </cfRule>
    <cfRule type="expression" dxfId="11024" priority="16">
      <formula>($U$41+$Z$41)&lt;80</formula>
    </cfRule>
  </conditionalFormatting>
  <conditionalFormatting sqref="Z42">
    <cfRule type="expression" dxfId="11023" priority="13" stopIfTrue="1">
      <formula>($U$42+$Z$42)&lt;60</formula>
    </cfRule>
    <cfRule type="expression" dxfId="11022" priority="14">
      <formula>($U$42+$Z$42)&lt;80</formula>
    </cfRule>
  </conditionalFormatting>
  <conditionalFormatting sqref="Z43">
    <cfRule type="expression" dxfId="11021" priority="11" stopIfTrue="1">
      <formula>($U$43+$Z$43)&lt;60</formula>
    </cfRule>
    <cfRule type="expression" dxfId="11020" priority="12">
      <formula>($U$43+$Z$43)&lt;80</formula>
    </cfRule>
  </conditionalFormatting>
  <conditionalFormatting sqref="Z44">
    <cfRule type="expression" dxfId="11019" priority="9" stopIfTrue="1">
      <formula>($U$44+$Z$44)&lt;60</formula>
    </cfRule>
    <cfRule type="expression" dxfId="11018" priority="10">
      <formula>($U$44+$Z$44)&lt;80</formula>
    </cfRule>
  </conditionalFormatting>
  <conditionalFormatting sqref="Z45">
    <cfRule type="expression" dxfId="11017" priority="7" stopIfTrue="1">
      <formula>($U$45+$Z$45)&lt;60</formula>
    </cfRule>
    <cfRule type="expression" dxfId="11016" priority="8">
      <formula>($U$45+$Z$45)&lt;80</formula>
    </cfRule>
  </conditionalFormatting>
  <conditionalFormatting sqref="Z46">
    <cfRule type="expression" dxfId="11015" priority="5" stopIfTrue="1">
      <formula>($U$46+$Z$46)&lt;60</formula>
    </cfRule>
    <cfRule type="expression" dxfId="11014" priority="6">
      <formula>($U$46+$Z$46)&lt;80</formula>
    </cfRule>
  </conditionalFormatting>
  <conditionalFormatting sqref="Z47">
    <cfRule type="expression" dxfId="11013" priority="3" stopIfTrue="1">
      <formula>($U$47+$Z$47)&lt;60</formula>
    </cfRule>
    <cfRule type="expression" dxfId="11012" priority="4">
      <formula>($U$47+$Z$47)&lt;80</formula>
    </cfRule>
  </conditionalFormatting>
  <conditionalFormatting sqref="Z48">
    <cfRule type="expression" dxfId="11011" priority="1" stopIfTrue="1">
      <formula>($U$48+$Z$48)&lt;60</formula>
    </cfRule>
    <cfRule type="expression" dxfId="110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3A5A096A-9651-465A-9310-D9079FEB9015}">
            <xm:f>$U$9&lt;60%*DataInduk!L14</xm:f>
            <x14:dxf>
              <font>
                <color rgb="FFC00000"/>
              </font>
            </x14:dxf>
          </x14:cfRule>
          <x14:cfRule type="expression" priority="1440" id="{DBB8BCB3-E49A-42F3-A207-E33A6EA3EC9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BA937E2F-E376-44F4-A0FD-BB1D514F18EA}">
            <xm:f>$U$10&lt;60%*DataInduk!L14</xm:f>
            <x14:dxf>
              <font>
                <color rgb="FFC00000"/>
              </font>
            </x14:dxf>
          </x14:cfRule>
          <x14:cfRule type="expression" priority="1438" id="{287CFB41-4181-4970-A1D8-BDE83614AA9B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FC1987E-79DC-4B76-9FDB-3C690EA4A586}">
            <xm:f>$U$11&lt;60%*DataInduk!L14</xm:f>
            <x14:dxf>
              <font>
                <color rgb="FFC00000"/>
              </font>
            </x14:dxf>
          </x14:cfRule>
          <x14:cfRule type="expression" priority="1436" id="{A01E3048-D023-4017-888F-0AADCCACA1A8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851BD2-E3F8-48DC-9E39-DA825D2E3ECC}">
            <xm:f>$U$12&lt;60%*DataInduk!L14</xm:f>
            <x14:dxf>
              <font>
                <color rgb="FFC00000"/>
              </font>
            </x14:dxf>
          </x14:cfRule>
          <x14:cfRule type="expression" priority="1434" id="{A6257CE2-2740-4127-9965-FBCE16556EDE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C417FBE8-1E5C-4FE0-AC49-8095F40CCABE}">
            <xm:f>$U$13&lt;60%*DataInduk!L14</xm:f>
            <x14:dxf>
              <font>
                <color rgb="FFC00000"/>
              </font>
            </x14:dxf>
          </x14:cfRule>
          <x14:cfRule type="expression" priority="1432" id="{CFA17230-AE19-4A25-B496-37692C238559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8790314-735F-4D10-84C9-4277485568D1}">
            <xm:f>$U$14&lt;60%*DataInduk!L14</xm:f>
            <x14:dxf>
              <font>
                <color rgb="FFC00000"/>
              </font>
            </x14:dxf>
          </x14:cfRule>
          <x14:cfRule type="expression" priority="1430" id="{16A0D49C-B9D5-4BB7-A045-EE63998AF3BD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DB0A0FAB-983C-4552-95FC-62EA70C769DC}">
            <xm:f>$U$15&lt;60%*DataInduk!L14</xm:f>
            <x14:dxf>
              <font>
                <color rgb="FFC00000"/>
              </font>
            </x14:dxf>
          </x14:cfRule>
          <x14:cfRule type="expression" priority="1428" id="{332275BD-2884-4452-AC53-A61EDD5E540F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1D1BFD0-E6E4-4480-8038-1E84BFC7DEC7}">
            <xm:f>$U$16&lt;60%*DataInduk!L14</xm:f>
            <x14:dxf>
              <font>
                <color rgb="FFC00000"/>
              </font>
            </x14:dxf>
          </x14:cfRule>
          <x14:cfRule type="expression" priority="1426" id="{3E3E2889-D256-4FF0-BEDF-BB8B425057DB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8FAD2BCE-69BB-4468-B539-6F4229242EB6}">
            <xm:f>$U$17&lt;60%*DataInduk!L14</xm:f>
            <x14:dxf>
              <font>
                <color rgb="FFC00000"/>
              </font>
            </x14:dxf>
          </x14:cfRule>
          <x14:cfRule type="expression" priority="1424" id="{9E49A3BB-9A59-4F2B-893E-8BE2CF3AC5EF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71ACF54C-5E55-42B2-947A-9EE148AE87FC}">
            <xm:f>$U$18&lt;60%*DataInduk!L14</xm:f>
            <x14:dxf>
              <font>
                <color rgb="FFC00000"/>
              </font>
            </x14:dxf>
          </x14:cfRule>
          <x14:cfRule type="expression" priority="1422" id="{FBF4B01D-B5B2-4BB2-8780-AA6E0F2F5444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4E7F9344-0F18-4C35-ACB2-A7A3FC717B7D}">
            <xm:f>$U$19&lt;60%*DataInduk!L14</xm:f>
            <x14:dxf>
              <font>
                <color rgb="FFC00000"/>
              </font>
            </x14:dxf>
          </x14:cfRule>
          <x14:cfRule type="expression" priority="1420" id="{C07146BD-2C61-4057-9F26-F370B51EA4BA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DFA050D2-4738-4972-B07D-FD779783DDAF}">
            <xm:f>$U$20&lt;60%*DataInduk!L14</xm:f>
            <x14:dxf>
              <font>
                <color rgb="FFC00000"/>
              </font>
            </x14:dxf>
          </x14:cfRule>
          <x14:cfRule type="expression" priority="1418" id="{FBB15851-7C77-4425-91A4-5AFABE60A22D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E328F42-4573-4E4D-B06C-D0BD78FAC1E4}">
            <xm:f>$U$21&lt;60%*DataInduk!L14</xm:f>
            <x14:dxf>
              <font>
                <color rgb="FFC00000"/>
              </font>
            </x14:dxf>
          </x14:cfRule>
          <x14:cfRule type="expression" priority="1416" id="{CA8C1238-0259-4FE7-AB2A-91BC2644321B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0CE7A640-96BB-486D-9B0D-3950BC04174C}">
            <xm:f>$U$22&lt;60%*DataInduk!L14</xm:f>
            <x14:dxf>
              <font>
                <color rgb="FFC00000"/>
              </font>
            </x14:dxf>
          </x14:cfRule>
          <x14:cfRule type="expression" priority="1414" id="{FCE5C82A-A323-44C9-B78C-0D57573DA665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687E3B37-4EFB-408D-8D7D-CAF130E9C20C}">
            <xm:f>$U$23&lt;60%*DataInduk!L14</xm:f>
            <x14:dxf>
              <font>
                <color rgb="FFC00000"/>
              </font>
            </x14:dxf>
          </x14:cfRule>
          <x14:cfRule type="expression" priority="1412" id="{CD0FDC99-98B9-4D81-9B83-B2E9CC15565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939C2644-3FE6-4F79-B5DF-F4AC1F0DF8E6}">
            <xm:f>$U$24&lt;60%*DataInduk!L14</xm:f>
            <x14:dxf>
              <font>
                <color rgb="FFC00000"/>
              </font>
            </x14:dxf>
          </x14:cfRule>
          <x14:cfRule type="expression" priority="1410" id="{02CECA90-9E26-4676-90FF-E924924E34DE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A2921412-B1EA-4AD6-A158-43980061FF6C}">
            <xm:f>$U$25&lt;60%*DataInduk!L14</xm:f>
            <x14:dxf>
              <font>
                <color rgb="FFC00000"/>
              </font>
            </x14:dxf>
          </x14:cfRule>
          <x14:cfRule type="expression" priority="1408" id="{D212E44D-CB63-4333-B6B1-48D43CEA6FB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3D7B4724-F038-469E-A0A9-BD5ADF1EC8D1}">
            <xm:f>$U$26&lt;60%*DataInduk!L14</xm:f>
            <x14:dxf>
              <font>
                <color rgb="FFC00000"/>
              </font>
            </x14:dxf>
          </x14:cfRule>
          <x14:cfRule type="expression" priority="1406" id="{F897B4E9-8314-49AA-BCB2-74969470289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32BBB2FD-FF15-41BC-8605-F25639D40371}">
            <xm:f>$U$27&lt;60%*DataInduk!L14</xm:f>
            <x14:dxf>
              <font>
                <color rgb="FFC00000"/>
              </font>
            </x14:dxf>
          </x14:cfRule>
          <x14:cfRule type="expression" priority="1404" id="{4843C30F-45DE-450A-8D34-76A55CE9C2EA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35D6EC0-E46C-481C-9001-F6259DE2696E}">
            <xm:f>$U$28&lt;60%*DataInduk!L14</xm:f>
            <x14:dxf>
              <font>
                <color rgb="FFC00000"/>
              </font>
            </x14:dxf>
          </x14:cfRule>
          <x14:cfRule type="expression" priority="1402" id="{35CB6D60-3526-402B-89EA-61AE32819A6D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8D6E1D3-39DB-43F3-A7E4-8B6850C0BB4E}">
            <xm:f>$U$29&lt;60%*DataInduk!L14</xm:f>
            <x14:dxf>
              <font>
                <color rgb="FFC00000"/>
              </font>
            </x14:dxf>
          </x14:cfRule>
          <x14:cfRule type="expression" priority="1400" id="{FE8DAF4E-DC72-4CDE-923F-2F83028CD594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6AB3353C-9B5F-4C6F-87E2-CF36E901537A}">
            <xm:f>$U$30&lt;60%*DataInduk!L14</xm:f>
            <x14:dxf>
              <font>
                <color rgb="FFC00000"/>
              </font>
            </x14:dxf>
          </x14:cfRule>
          <x14:cfRule type="expression" priority="1398" id="{F417FD7E-F013-442D-815C-7F451FBA8EC4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E3F1790-6580-4646-B6D0-3EE0108CBEF5}">
            <xm:f>$U$31&lt;60%*DataInduk!L14</xm:f>
            <x14:dxf>
              <font>
                <color rgb="FFC00000"/>
              </font>
            </x14:dxf>
          </x14:cfRule>
          <x14:cfRule type="expression" priority="1396" id="{E4335FD3-66D1-4D03-86AE-1FFF1D98977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DDF7DB66-4FB6-489D-8BEF-8D1DEB05CA54}">
            <xm:f>$U$32&lt;60%*DataInduk!L14</xm:f>
            <x14:dxf>
              <font>
                <color rgb="FFC00000"/>
              </font>
            </x14:dxf>
          </x14:cfRule>
          <x14:cfRule type="expression" priority="1394" id="{85F8EBE8-89BB-47D6-87A3-E5EAD88A8D2F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3042A986-37F8-488C-99F9-86F4A30600FB}">
            <xm:f>$U$33&lt;60%*DataInduk!L14</xm:f>
            <x14:dxf>
              <font>
                <color rgb="FFC00000"/>
              </font>
            </x14:dxf>
          </x14:cfRule>
          <x14:cfRule type="expression" priority="1392" id="{49B94D27-1F6E-4253-A089-A7ECDE617A62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285CAE41-1B4E-4F6C-BB00-02A2BB1E459C}">
            <xm:f>$U$34&lt;60%*DataInduk!L14</xm:f>
            <x14:dxf>
              <font>
                <color rgb="FFC00000"/>
              </font>
            </x14:dxf>
          </x14:cfRule>
          <x14:cfRule type="expression" priority="1390" id="{557B59F0-0742-4AFA-B5D9-113E43C9017E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9216B9E8-593F-4F58-A1EF-B1AB9929A28E}">
            <xm:f>$U$35&lt;60%*DataInduk!L14</xm:f>
            <x14:dxf>
              <font>
                <color rgb="FFC00000"/>
              </font>
            </x14:dxf>
          </x14:cfRule>
          <x14:cfRule type="expression" priority="1388" id="{F4368046-57D9-4832-A339-0F941E608BC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58DABD8C-9192-4448-B479-4C43AA80BA6D}">
            <xm:f>$U$36&lt;60%*DataInduk!L14</xm:f>
            <x14:dxf>
              <font>
                <color rgb="FFC00000"/>
              </font>
            </x14:dxf>
          </x14:cfRule>
          <x14:cfRule type="expression" priority="1386" id="{69582F9D-643F-40A9-863F-BF0D95A380A4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E137BAE3-9086-4AB9-AA69-12E3B968AB17}">
            <xm:f>$U$37&lt;60%*DataInduk!L14</xm:f>
            <x14:dxf>
              <font>
                <color rgb="FFC00000"/>
              </font>
            </x14:dxf>
          </x14:cfRule>
          <x14:cfRule type="expression" priority="1384" id="{C8E3B94F-E5C4-4FB8-BB81-9E951901F85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B0100DA5-8AD7-4E33-B81B-864B9B241769}">
            <xm:f>$U$38&lt;60%*DataInduk!L14</xm:f>
            <x14:dxf>
              <font>
                <color rgb="FFC00000"/>
              </font>
            </x14:dxf>
          </x14:cfRule>
          <x14:cfRule type="expression" priority="1382" id="{6707F187-9680-4F52-97DD-F97EC8583497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443378E0-B6D9-4953-B5D1-BFFC451838EF}">
            <xm:f>$U$39&lt;60%*DataInduk!L14</xm:f>
            <x14:dxf>
              <font>
                <color rgb="FFC00000"/>
              </font>
            </x14:dxf>
          </x14:cfRule>
          <x14:cfRule type="expression" priority="1380" id="{94636552-A32E-4A5E-9EFD-6C09B36BFBC9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3D4419DE-FDA2-44B5-81C8-AFF2DF40B918}">
            <xm:f>$U$40&lt;60%*DataInduk!L14</xm:f>
            <x14:dxf>
              <font>
                <color rgb="FFC00000"/>
              </font>
            </x14:dxf>
          </x14:cfRule>
          <x14:cfRule type="expression" priority="1378" id="{FAD6A8A5-70FD-4EFD-8388-1C12A673C719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C296D544-E4FC-48D8-B2F1-FF70A1D52CAD}">
            <xm:f>$U$41&lt;60%*DataInduk!L14</xm:f>
            <x14:dxf>
              <font>
                <color rgb="FFC00000"/>
              </font>
            </x14:dxf>
          </x14:cfRule>
          <x14:cfRule type="expression" priority="1376" id="{DCA59F5E-AD28-4EB3-B19C-1FFF7A8F7C4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6B7B6CBF-41E6-4B8D-BE15-329FAD976331}">
            <xm:f>$U$42&lt;60%*DataInduk!L14</xm:f>
            <x14:dxf>
              <font>
                <color rgb="FFC00000"/>
              </font>
            </x14:dxf>
          </x14:cfRule>
          <x14:cfRule type="expression" priority="1374" id="{797E12DB-454C-4E74-A5AE-E71B5D40456A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7B6B8FD0-4255-4756-A15A-20967D10FAC2}">
            <xm:f>$U$43&lt;60%*DataInduk!L14</xm:f>
            <x14:dxf>
              <font>
                <color rgb="FFC00000"/>
              </font>
            </x14:dxf>
          </x14:cfRule>
          <x14:cfRule type="expression" priority="1372" id="{9D731184-9BBD-48E9-8AAB-5888035CD13A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A93C67AB-6551-4F61-88E5-3B337D3EDBBB}">
            <xm:f>$U$44&lt;60%*DataInduk!L14</xm:f>
            <x14:dxf>
              <font>
                <color rgb="FFC00000"/>
              </font>
            </x14:dxf>
          </x14:cfRule>
          <x14:cfRule type="expression" priority="1370" id="{F828F17E-D6D7-448C-8FEF-7807352C6298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069F493F-CCC2-4FA8-9225-5FE19F4D285B}">
            <xm:f>$U$45&lt;60%*DataInduk!L14</xm:f>
            <x14:dxf>
              <font>
                <color rgb="FFC00000"/>
              </font>
            </x14:dxf>
          </x14:cfRule>
          <x14:cfRule type="expression" priority="1368" id="{365EF783-4114-4211-B7E0-1075114BFCB7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09AA8C01-E4C2-4559-A86F-1E87D7EDACF7}">
            <xm:f>$U$46&lt;60%*DataInduk!L14</xm:f>
            <x14:dxf>
              <font>
                <color rgb="FFC00000"/>
              </font>
            </x14:dxf>
          </x14:cfRule>
          <x14:cfRule type="expression" priority="1366" id="{F64DFB32-F020-43B6-9E0A-856696B6871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848695C3-F16C-4353-9EB0-CE264662EA41}">
            <xm:f>$U$47&lt;60%*DataInduk!L14</xm:f>
            <x14:dxf>
              <font>
                <color rgb="FFC00000"/>
              </font>
            </x14:dxf>
          </x14:cfRule>
          <x14:cfRule type="expression" priority="1364" id="{F530F5E6-8434-414E-B916-A997B5539656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F5AEB0D-F42A-46CE-B92B-B29421FECFAE}">
            <xm:f>$U$48&lt;60%*DataInduk!L14</xm:f>
            <x14:dxf>
              <font>
                <color rgb="FFC00000"/>
              </font>
            </x14:dxf>
          </x14:cfRule>
          <x14:cfRule type="expression" priority="1362" id="{B37B3B5A-3AAC-41DC-A4D2-6A1E2446DC1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2ED0989-C364-4A64-9310-A9BBD330DC5C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46AA6276-41E0-4D66-978B-8321F3B5181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74BBB928-D5A1-4C4E-9C8F-70E359F76724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4B23BD75-DBAE-45EC-81AB-C11963B1FD7C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9223F737-1370-49E4-832C-247ED81F1EA4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52F43AB4-04A1-42C3-A75D-CD487FA6F05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E2F302D-E6B8-4A29-A173-49E834BCA6ED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A321250-7F9F-42FF-94E8-2873900A4D6B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794524FF-ABD5-4345-BE65-4AC16526D2D5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336903D8-67D6-4A3E-90A7-1B8BC0877C0E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8E975B33-D500-4013-88EC-4A1DC8A8D1FC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CF18B36-6597-4E80-B681-361CCBC82B5F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621EE8E3-B3DA-4C0B-B2C1-06944025765C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67F0D9A1-C5B8-45B9-BB09-4B0A282C6EAE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D7BC1D3F-F7FE-4858-B91F-E780A5237B4C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5A0292A8-C75D-41A5-97B6-198C4A6856B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EBC5537B-CDD9-4522-AFF5-6F666A731F3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39493BC9-AA6C-48A5-A84A-DF97616AF22C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53F5025-5450-4BBB-B68A-D3AD4B987F47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2E2B8634-59CA-43A8-A44F-408AA1EBFDDF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25D08AB5-BA40-4C51-B371-1B57013914ED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6785BD1F-6729-4AB9-A46F-B0E6D3C762D0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43D0E8EE-6CF3-4D04-BE7D-5D11C83F7BFE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72FFAF3C-4C6A-48FC-BFDA-7C2712CE863D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E8925C95-B317-46A0-8835-0588767E61A0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6ADD90C2-A903-42B4-8DF8-BA927917DA4C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9F8479B3-7270-40C8-8F8A-A613E65695D8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B77F565D-E51F-4CA6-9E01-84728AB2E53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63F31AE5-4EC5-4A98-9370-9EA430707264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AECE0A27-2E6D-4350-9158-73BF88D14645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089FF656-FD59-49F0-B04B-DC512309D66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95129D8A-EB3E-40E3-A051-12A45DD5E87E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D679B409-D6F1-482C-BEC3-7E3269D89FF5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51CF92E-580E-474B-8BBC-F8B3E7D5B7B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5AAB3E90-1689-42D9-A8CD-FF4453B5E90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ACF6A1FA-7DF6-4490-A440-2504F80DBDF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17BB9442-6960-4870-A9C7-5FCF2D72CC9E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E90A52A3-ADDB-4087-BAEC-1120E96AE61D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3CDF5E4A-8678-4425-BAB0-AAE9849A1BCB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4A7E83C-D5D9-4702-B5CC-5670AF7F321F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7BEC8C29-654B-4A4D-B450-D8EB19E6385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EA384667-FA5D-4CE5-B6E9-62040C5EE760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41BB920-C851-4102-B64A-A300997D148F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DC1AD8FE-DDEC-4FE9-82F7-497947D1F5FF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CD76D279-38E5-4512-97F3-C49E6FE2E903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3DA78EA3-E8A3-4A7F-8880-1D7DCC646745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69A562E8-BC6A-4A43-90F8-8E4E2A0DDD44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CECBAB0-A90A-4142-880B-9C29E51CF76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CE7B2111-6906-492C-B3E8-45F07CE525B5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862BD22C-7FB7-4439-9B36-47138E646FF8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9B6E1779-7193-4957-B05C-A8699DAB394E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3FF0D9C2-9846-4F0F-BA93-452029AF1835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8D0BEEB-A0EE-421C-8A0C-A4436B5E93D8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DFDEB5FB-301B-46F6-B8D7-B7154B3C946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ED9F57E9-DF7F-4114-A943-C54A39AA0DFD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0425C67A-B60E-4DEA-BEE5-06A974A2C560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4B5EE22-A06C-4B9D-BF39-3936C0E22017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CE63AF8B-3D06-4D92-A2F5-F5BF91DBE78C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E7CD327E-0FE5-4C1E-BAB4-4639AE8B2C5D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605E7479-7B16-472B-81E0-E6710DEC67A3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F576F3F0-139C-4DFA-8506-54F01D13FD72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1EE44987-C95F-45B8-9B5A-05E24A5558D8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7443AA80-C867-41F1-ABB4-DC55805D0C5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91BE08CB-A412-4EDE-B869-577DE0D25C77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861EB4FD-6448-4541-A80F-D8A28A04A92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0458AAE-4B00-48F4-B005-3835897CA2F4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71C1DD89-849D-42C7-A393-17BBDEDAD5D0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EE1744D8-DB8E-430C-96FD-B37CDB391F26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3F39EA4D-2253-4370-9F01-34E93755434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59C4D5C-3CF1-4401-9B03-A7DB93AC4B39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4B59E614-40C2-4314-B072-CEA644531581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ECF69395-8EDD-45DE-B8FC-BAC45784E58D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1B095540-85AC-4B8C-AFAB-E5F0699740E4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FDA8427-BC21-4A6F-8C1E-5A1154058A0A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80D79DD1-441E-4340-A6FB-E20FEA35C1EC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EAC6B27-6647-4313-ADC6-F83BBC3E4C94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18DE857A-B3DE-411C-BCC7-6F66B67718E6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D1441D9F-7F17-40DA-91A0-E7B970102C7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19E542DC-E466-4FCD-82A3-AC9F29655DC5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7F31E9D8-1BCE-464D-AC58-5E417DBE999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EB8E714E-9195-4BAD-AE8B-49CFD73CF801}">
            <xm:f>$E$9&lt;60%*DataInduk!L6</xm:f>
            <x14:dxf>
              <font>
                <color rgb="FFC00000"/>
              </font>
            </x14:dxf>
          </x14:cfRule>
          <x14:cfRule type="expression" priority="1200" id="{943EB6CB-2804-49F8-BCBE-4687A2BE7C3F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BEC20554-E894-45DD-965E-F20ABC7AB2F2}">
            <xm:f>$E$10&lt;60%*DataInduk!L6</xm:f>
            <x14:dxf>
              <font>
                <color rgb="FFC00000"/>
              </font>
            </x14:dxf>
          </x14:cfRule>
          <x14:cfRule type="expression" priority="1198" id="{C5DBB46B-2F08-4313-8D0D-B89CF58FEFD6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335FB801-55D3-4D28-8D4E-3C87B2C0587C}">
            <xm:f>$E$11&lt;60%*DataInduk!L6</xm:f>
            <x14:dxf>
              <font>
                <color rgb="FFC00000"/>
              </font>
            </x14:dxf>
          </x14:cfRule>
          <x14:cfRule type="expression" priority="1196" id="{9E59881F-6C18-404A-BB89-15C518C83F8D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21C2680C-DBE3-47AE-B3B3-A7EE91C9E097}">
            <xm:f>$E$12&lt;60%*DataInduk!L6</xm:f>
            <x14:dxf>
              <font>
                <color rgb="FFC00000"/>
              </font>
            </x14:dxf>
          </x14:cfRule>
          <x14:cfRule type="expression" priority="1194" id="{5D7F8A3D-2BAB-465F-8E7D-485E051185CC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B43358F-0312-4891-B920-EDFFDCFE2498}">
            <xm:f>$E$13&lt;60%*DataInduk!L6</xm:f>
            <x14:dxf>
              <font>
                <color rgb="FFC00000"/>
              </font>
            </x14:dxf>
          </x14:cfRule>
          <x14:cfRule type="expression" priority="1192" id="{5AD54E7B-A097-4741-9F9C-F2F0163ACF7C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0CFAC16-796B-44C9-A901-380D9E75CD65}">
            <xm:f>$E$14&lt;60%*DataInduk!L6</xm:f>
            <x14:dxf>
              <font>
                <color rgb="FFC00000"/>
              </font>
            </x14:dxf>
          </x14:cfRule>
          <x14:cfRule type="expression" priority="1190" id="{1B007C76-CB9C-47E4-8986-FAEBFAE9E5E0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8BD607BA-FCE6-49E6-AFED-97CFCC5A3838}">
            <xm:f>$E$15&lt;60%*DataInduk!L6</xm:f>
            <x14:dxf>
              <font>
                <color rgb="FFC00000"/>
              </font>
            </x14:dxf>
          </x14:cfRule>
          <x14:cfRule type="expression" priority="1188" id="{8A948C31-3D22-425C-BFAD-B6BCC24A11FF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42D8CA33-CE13-4616-9F21-21D047B193DD}">
            <xm:f>$E$16&lt;60%*DataInduk!L6</xm:f>
            <x14:dxf>
              <font>
                <color rgb="FFC00000"/>
              </font>
            </x14:dxf>
          </x14:cfRule>
          <x14:cfRule type="expression" priority="1186" id="{568AE502-55CD-4939-9B61-F6FE77A9C448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8940CF32-E946-4079-9AD0-C13C3A8294F6}">
            <xm:f>$E$17&lt;60%*DataInduk!L6</xm:f>
            <x14:dxf>
              <font>
                <color rgb="FFC00000"/>
              </font>
            </x14:dxf>
          </x14:cfRule>
          <x14:cfRule type="expression" priority="1184" id="{0D604827-F8C2-43F2-8BCF-2A7C822551B9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C6023120-84E9-4FB4-8505-02B841D1FAF7}">
            <xm:f>$E$18&lt;60%*DataInduk!L6</xm:f>
            <x14:dxf>
              <font>
                <color rgb="FFC00000"/>
              </font>
            </x14:dxf>
          </x14:cfRule>
          <x14:cfRule type="expression" priority="1182" id="{609C8296-518B-4473-891E-539F118793DC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4FD5E05-F10A-48D8-8884-1C822B02F16A}">
            <xm:f>$E$19&lt;60%*DataInduk!L6</xm:f>
            <x14:dxf>
              <font>
                <color rgb="FFC00000"/>
              </font>
            </x14:dxf>
          </x14:cfRule>
          <x14:cfRule type="expression" priority="1180" id="{0A3003BC-1290-44C2-A5D0-F73D286F6CBD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FAE1EFAA-6839-4C13-898B-0ABAC31478D4}">
            <xm:f>$E$20&lt;60%*DataInduk!L6</xm:f>
            <x14:dxf>
              <font>
                <color rgb="FFC00000"/>
              </font>
            </x14:dxf>
          </x14:cfRule>
          <x14:cfRule type="expression" priority="1178" id="{D8CB6309-860C-4F16-BA09-C6D69DBB2AE8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C078FE45-2CAC-40EB-9306-6E5177F60BDD}">
            <xm:f>$E$21&lt;60%*DataInduk!L6</xm:f>
            <x14:dxf>
              <font>
                <color rgb="FFC00000"/>
              </font>
            </x14:dxf>
          </x14:cfRule>
          <x14:cfRule type="expression" priority="1176" id="{AF106EAB-A8CC-4663-99FB-FB90587691DA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955F7543-FD95-47BF-827C-412A8A18AF2F}">
            <xm:f>$E$22&lt;60%*DataInduk!L6</xm:f>
            <x14:dxf>
              <font>
                <color rgb="FFC00000"/>
              </font>
            </x14:dxf>
          </x14:cfRule>
          <x14:cfRule type="expression" priority="1174" id="{B3C830FC-F117-47D1-BA98-2F8468EA434D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8A44CFD3-1482-435C-8E7D-A3032E747418}">
            <xm:f>$E$23&lt;60%*DataInduk!L6</xm:f>
            <x14:dxf>
              <font>
                <color rgb="FFC00000"/>
              </font>
            </x14:dxf>
          </x14:cfRule>
          <x14:cfRule type="expression" priority="1172" id="{41C544F2-3576-4C5E-A5F0-6D2271476073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EED15359-8AB3-4406-8454-26079351BB75}">
            <xm:f>$E$24&lt;60%*DataInduk!L6</xm:f>
            <x14:dxf>
              <font>
                <color rgb="FFC00000"/>
              </font>
            </x14:dxf>
          </x14:cfRule>
          <x14:cfRule type="expression" priority="1170" id="{CA25FC4D-E7B6-465E-8E6B-959051D261C2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513BAC72-4B5E-4CDB-AB77-23D8F3E95868}">
            <xm:f>$E$25&lt;60%*DataInduk!L6</xm:f>
            <x14:dxf>
              <font>
                <color rgb="FFC00000"/>
              </font>
            </x14:dxf>
          </x14:cfRule>
          <x14:cfRule type="expression" priority="1168" id="{3EA62B3A-136E-4818-A463-86B870F62E9B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758672BB-70AD-4592-8563-8BC35F61C1F0}">
            <xm:f>$E$26&lt;60%*DataInduk!L6</xm:f>
            <x14:dxf>
              <font>
                <color rgb="FFC00000"/>
              </font>
            </x14:dxf>
          </x14:cfRule>
          <x14:cfRule type="expression" priority="1166" id="{0BA2C8BE-5232-4B50-A29A-E6CAC5AAF30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7A56D854-8D57-4C42-9732-4E18EB227C7D}">
            <xm:f>$E$27&lt;60%*DataInduk!L6</xm:f>
            <x14:dxf>
              <font>
                <color rgb="FFC00000"/>
              </font>
            </x14:dxf>
          </x14:cfRule>
          <x14:cfRule type="expression" priority="1164" id="{3D6E9EAD-BC59-439F-A5BB-E1B42A88DB7A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45987FDE-1DF7-4838-94FD-6AAE9A6FA3D9}">
            <xm:f>$E$28&lt;60%*DataInduk!L6</xm:f>
            <x14:dxf>
              <font>
                <color rgb="FFC00000"/>
              </font>
            </x14:dxf>
          </x14:cfRule>
          <x14:cfRule type="expression" priority="1162" id="{04A3ACE3-798B-4F60-A596-1155CD50AB5B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2D741FBC-B653-4418-B24A-6A57DC2A05F6}">
            <xm:f>$E$29&lt;60%*DataInduk!L6</xm:f>
            <x14:dxf>
              <font>
                <color rgb="FFC00000"/>
              </font>
            </x14:dxf>
          </x14:cfRule>
          <x14:cfRule type="expression" priority="1160" id="{C00993F1-AA0F-4320-BE06-734D288238FB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C656F261-5071-4B43-AC7A-F5E65A428130}">
            <xm:f>$E$30&lt;60%*DataInduk!L6</xm:f>
            <x14:dxf>
              <font>
                <color rgb="FFC00000"/>
              </font>
            </x14:dxf>
          </x14:cfRule>
          <x14:cfRule type="expression" priority="1158" id="{D81E701F-A655-4B1A-BC90-63F9EB0AB32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8A8C43A-7A65-4162-A03A-F3D3705ACFAB}">
            <xm:f>$E$31&lt;60%*DataInduk!L6</xm:f>
            <x14:dxf>
              <font>
                <color rgb="FFC00000"/>
              </font>
            </x14:dxf>
          </x14:cfRule>
          <x14:cfRule type="expression" priority="1156" id="{8AAC7616-7067-4201-B755-21EFCA3FE55C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5F58D26-F84B-467F-92BB-ED54B636ACD8}">
            <xm:f>$E$32&lt;60%*DataInduk!L6</xm:f>
            <x14:dxf>
              <font>
                <color rgb="FFC00000"/>
              </font>
            </x14:dxf>
          </x14:cfRule>
          <x14:cfRule type="expression" priority="1154" id="{B7D671C7-EE44-457C-9172-6B1F118FEFBE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57CA6066-3832-4A88-B361-F37F7651E26A}">
            <xm:f>$E$33&lt;60%*DataInduk!L6</xm:f>
            <x14:dxf>
              <font>
                <color rgb="FFC00000"/>
              </font>
            </x14:dxf>
          </x14:cfRule>
          <x14:cfRule type="expression" priority="1152" id="{C5655899-00FA-45F3-A6A2-9FB839A8636F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1FAFC91D-51B6-4F87-83E7-27518FB56734}">
            <xm:f>$E$34&lt;60%*DataInduk!L6</xm:f>
            <x14:dxf>
              <font>
                <color rgb="FFC00000"/>
              </font>
            </x14:dxf>
          </x14:cfRule>
          <x14:cfRule type="expression" priority="1150" id="{A6850848-650D-4F5D-BFB1-5CD468E56865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3134D07-8C19-4824-B181-048CC107DE74}">
            <xm:f>$E$35&lt;60%*DataInduk!L6</xm:f>
            <x14:dxf>
              <font>
                <color rgb="FFC00000"/>
              </font>
            </x14:dxf>
          </x14:cfRule>
          <x14:cfRule type="expression" priority="1148" id="{356734E5-E3F0-43FD-89BD-07BFFF9F4872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D67674D2-DB22-46FB-A1C1-8C84549AB6D5}">
            <xm:f>$E$36&lt;60%*DataInduk!L6</xm:f>
            <x14:dxf>
              <font>
                <color rgb="FFC00000"/>
              </font>
            </x14:dxf>
          </x14:cfRule>
          <x14:cfRule type="expression" priority="1146" id="{B3515326-9B3C-48C0-94E4-7DF210282279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1608692-0CCE-4AA5-A6E2-26B30B606F84}">
            <xm:f>$E$37&lt;60%*DataInduk!L6</xm:f>
            <x14:dxf>
              <font>
                <color rgb="FFC00000"/>
              </font>
            </x14:dxf>
          </x14:cfRule>
          <x14:cfRule type="expression" priority="1144" id="{E60CE675-C3BC-4950-B6F1-EE72CA601E42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BF69A06-6C18-4899-B95C-53DE4A17A124}">
            <xm:f>$E$38&lt;60%*DataInduk!L6</xm:f>
            <x14:dxf>
              <font>
                <color rgb="FFC00000"/>
              </font>
            </x14:dxf>
          </x14:cfRule>
          <x14:cfRule type="expression" priority="1142" id="{F7CC2958-A9E6-4E1B-86D9-549DF03D9AC5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6ADD3BA8-92B1-4F65-A3A4-72EA53431C40}">
            <xm:f>$E$39&lt;60%*DataInduk!L6</xm:f>
            <x14:dxf>
              <font>
                <color rgb="FFC00000"/>
              </font>
            </x14:dxf>
          </x14:cfRule>
          <x14:cfRule type="expression" priority="1140" id="{021E66F5-FF19-435A-95FD-CFBA9519E23F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124FD83F-26C6-469C-926D-BB2CB72302B8}">
            <xm:f>$E$40&lt;60%*DataInduk!L6</xm:f>
            <x14:dxf>
              <font>
                <color rgb="FFC00000"/>
              </font>
            </x14:dxf>
          </x14:cfRule>
          <x14:cfRule type="expression" priority="1138" id="{1FE60B3F-DE99-4762-BA6B-A4A45B5163F5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0EC92278-A728-457A-8133-60AA9DBE849C}">
            <xm:f>$E$41&lt;60%*DataInduk!L6</xm:f>
            <x14:dxf>
              <font>
                <color rgb="FFC00000"/>
              </font>
            </x14:dxf>
          </x14:cfRule>
          <x14:cfRule type="expression" priority="1136" id="{AB66F8F8-3CAB-43F3-9517-389F98AC75D3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4080E457-C45B-4AC2-B7E9-18E6A2252BAB}">
            <xm:f>$E$42&lt;60%*DataInduk!L6</xm:f>
            <x14:dxf>
              <font>
                <color rgb="FFC00000"/>
              </font>
            </x14:dxf>
          </x14:cfRule>
          <x14:cfRule type="expression" priority="1134" id="{F89313EB-A154-4AE8-BF7F-255C6044CB5D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B6C1D784-27FA-4337-BA6C-EC7F30C786E0}">
            <xm:f>$E$43&lt;60%*DataInduk!L6</xm:f>
            <x14:dxf>
              <font>
                <color rgb="FFC00000"/>
              </font>
            </x14:dxf>
          </x14:cfRule>
          <x14:cfRule type="expression" priority="1132" id="{7FCBD853-DB5E-470C-AF8D-53614791EF35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6E0617A1-5020-4FBF-AD29-2B7EA1D570E4}">
            <xm:f>$E$44&lt;60%*DataInduk!L6</xm:f>
            <x14:dxf>
              <font>
                <color rgb="FFC00000"/>
              </font>
            </x14:dxf>
          </x14:cfRule>
          <x14:cfRule type="expression" priority="1130" id="{913E9548-C9F4-448E-9F20-3284A1EDD29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75563AE3-2FB6-4DBE-A412-EC02D30030BC}">
            <xm:f>$E$45&lt;60%*DataInduk!L6</xm:f>
            <x14:dxf>
              <font>
                <color rgb="FFC00000"/>
              </font>
            </x14:dxf>
          </x14:cfRule>
          <x14:cfRule type="expression" priority="1128" id="{F6EAB2A3-5CB1-43F8-A24D-39411EE5D059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212DB644-B439-408C-AC62-1B5BDE977D65}">
            <xm:f>$E$46&lt;60%*DataInduk!L6</xm:f>
            <x14:dxf>
              <font>
                <color rgb="FFC00000"/>
              </font>
            </x14:dxf>
          </x14:cfRule>
          <x14:cfRule type="expression" priority="1126" id="{A8DFD20A-48C1-4197-B3F3-60FC7ADA33AE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C774B6B6-8D41-4E27-8317-D1857BF77677}">
            <xm:f>$E$47&lt;60%*DataInduk!L6</xm:f>
            <x14:dxf>
              <font>
                <color rgb="FFC00000"/>
              </font>
            </x14:dxf>
          </x14:cfRule>
          <x14:cfRule type="expression" priority="1124" id="{536E102E-616B-4E53-80EC-9F8489DFA57B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4D0FED38-90F9-4FEF-8E6F-E0AEC4361061}">
            <xm:f>$E$48&lt;60%*DataInduk!L6</xm:f>
            <x14:dxf>
              <font>
                <color rgb="FFC00000"/>
              </font>
            </x14:dxf>
          </x14:cfRule>
          <x14:cfRule type="expression" priority="1122" id="{BDF520C3-B3F4-4926-8D10-06C0D604AE72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A7586B7F-A6EE-4E92-9A95-411A8D5FB72E}">
            <xm:f>$F$9&lt;60%*DataInduk!L6</xm:f>
            <x14:dxf>
              <font>
                <color rgb="FFC00000"/>
              </font>
            </x14:dxf>
          </x14:cfRule>
          <x14:cfRule type="expression" priority="1120" id="{0BFAF326-5689-4401-9CCF-C1D54EF7DDE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6094EBC3-8391-45CA-86F0-A1A68481853F}">
            <xm:f>$F$10&lt;60%*DataInduk!L6</xm:f>
            <x14:dxf>
              <font>
                <color rgb="FFC00000"/>
              </font>
            </x14:dxf>
          </x14:cfRule>
          <x14:cfRule type="expression" priority="1118" id="{4E9999C9-05C0-4340-A4CC-3041E489F212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C6DAC733-8150-45D7-99FD-9B4FA89E1465}">
            <xm:f>$F$11&lt;60%*DataInduk!L6</xm:f>
            <x14:dxf>
              <font>
                <color rgb="FFC00000"/>
              </font>
            </x14:dxf>
          </x14:cfRule>
          <x14:cfRule type="expression" priority="1116" id="{FD90614E-1B09-4A27-B1D0-721D47831C56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ADA77290-15CF-483D-9FBA-574A4E194E12}">
            <xm:f>$F$12&lt;60%*DataInduk!L6</xm:f>
            <x14:dxf>
              <font>
                <color rgb="FFC00000"/>
              </font>
            </x14:dxf>
          </x14:cfRule>
          <x14:cfRule type="expression" priority="1114" id="{5CC62300-521F-49A2-9CAB-2AF70444D80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DF92CEF2-8C0D-4BE4-9073-40C8629A7659}">
            <xm:f>$F$13&lt;60%*DataInduk!L6</xm:f>
            <x14:dxf>
              <font>
                <color rgb="FFC00000"/>
              </font>
            </x14:dxf>
          </x14:cfRule>
          <x14:cfRule type="expression" priority="1112" id="{75E4F999-740B-4A48-8D97-5E9F96A51189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B7F8B93-D863-4178-A72B-B80DD3148438}">
            <xm:f>$F$14&lt;60%*DataInduk!L6</xm:f>
            <x14:dxf>
              <font>
                <color rgb="FFC00000"/>
              </font>
            </x14:dxf>
          </x14:cfRule>
          <x14:cfRule type="expression" priority="1110" id="{3ED2DE28-2C5B-4CE5-988B-733D9552090A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96000854-E5D6-4902-8126-A8D6179C787A}">
            <xm:f>$F$15&lt;60%*DataInduk!L6</xm:f>
            <x14:dxf>
              <font>
                <color rgb="FFC00000"/>
              </font>
            </x14:dxf>
          </x14:cfRule>
          <x14:cfRule type="expression" priority="1108" id="{C5E83B2D-AF61-4AFB-8F10-C92F4D4BBE82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60F7B9F-CB43-453C-B2B7-EAFB786BDF6A}">
            <xm:f>$F$16&lt;60%*DataInduk!L6</xm:f>
            <x14:dxf>
              <font>
                <color rgb="FFC00000"/>
              </font>
            </x14:dxf>
          </x14:cfRule>
          <x14:cfRule type="expression" priority="1106" id="{CEA9E54A-3826-4102-BC99-01929A15294F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25484FC1-C0FB-43EA-AEDD-E8B9F8F92370}">
            <xm:f>$F$17&lt;60%*DataInduk!L6</xm:f>
            <x14:dxf>
              <font>
                <color rgb="FFC00000"/>
              </font>
            </x14:dxf>
          </x14:cfRule>
          <x14:cfRule type="expression" priority="1104" id="{1572C9F5-D1E6-46D9-8C78-F253D535CD75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F848E620-4DFC-426B-9E78-C61500AF34DF}">
            <xm:f>$F$18&lt;60%*DataInduk!L6</xm:f>
            <x14:dxf>
              <font>
                <color rgb="FFC00000"/>
              </font>
            </x14:dxf>
          </x14:cfRule>
          <x14:cfRule type="expression" priority="1102" id="{68A91678-CCAB-4191-B86A-7793BD3A9FA5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D749B3E-4402-48BE-95FD-572AA28367EE}">
            <xm:f>$F$19&lt;60%*DataInduk!L6</xm:f>
            <x14:dxf>
              <font>
                <color rgb="FFC00000"/>
              </font>
            </x14:dxf>
          </x14:cfRule>
          <x14:cfRule type="expression" priority="1100" id="{AED49AB6-0ACA-48B3-9379-448C8CF171B6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C6ACBF04-4529-4BD0-A44A-1F046708E315}">
            <xm:f>$F$20&lt;60%*DataInduk!L6</xm:f>
            <x14:dxf>
              <font>
                <color rgb="FFC00000"/>
              </font>
            </x14:dxf>
          </x14:cfRule>
          <x14:cfRule type="expression" priority="1098" id="{5DE03606-6FED-4EF0-8172-041FA0EA879D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C15B139-8339-4343-B558-34007931E86B}">
            <xm:f>$F$21&lt;60%*DataInduk!L6</xm:f>
            <x14:dxf>
              <font>
                <color rgb="FFC00000"/>
              </font>
            </x14:dxf>
          </x14:cfRule>
          <x14:cfRule type="expression" priority="1096" id="{9F4610BD-F54C-433C-ACE1-80B3A0096789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619734DF-3CC4-4B41-A053-7C52AD2D80F3}">
            <xm:f>$F$22&lt;60%*DataInduk!L6</xm:f>
            <x14:dxf>
              <font>
                <color rgb="FFC00000"/>
              </font>
            </x14:dxf>
          </x14:cfRule>
          <x14:cfRule type="expression" priority="1094" id="{618D4736-6E88-4702-A1D9-1384804F8C01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2AB2694F-C735-4878-836B-0C357EAE1DC3}">
            <xm:f>$F$23&lt;60%*DataInduk!L6</xm:f>
            <x14:dxf>
              <font>
                <color rgb="FFC00000"/>
              </font>
            </x14:dxf>
          </x14:cfRule>
          <x14:cfRule type="expression" priority="1092" id="{E4160E53-55E0-4F3A-BF63-CE6BA9AE66F5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A3F1CF93-DC2D-48D9-A841-A2323545973C}">
            <xm:f>$F$24&lt;60%*DataInduk!L6</xm:f>
            <x14:dxf>
              <font>
                <color rgb="FFC00000"/>
              </font>
            </x14:dxf>
          </x14:cfRule>
          <x14:cfRule type="expression" priority="1090" id="{098AB2C5-24CC-46C1-8F76-256C29E11291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4EF4601-D47F-4B24-82A2-8AD399A98DE4}">
            <xm:f>$F$25&lt;60%*DataInduk!L6</xm:f>
            <x14:dxf>
              <font>
                <color rgb="FFC00000"/>
              </font>
            </x14:dxf>
          </x14:cfRule>
          <x14:cfRule type="expression" priority="1088" id="{E47CFF4C-6A84-483B-B3FF-4CBF97265A87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8190DC3C-367E-437C-BAB1-FE23C65DCDCF}">
            <xm:f>$F$26&lt;60%*DataInduk!L6</xm:f>
            <x14:dxf>
              <font>
                <color rgb="FFC00000"/>
              </font>
            </x14:dxf>
          </x14:cfRule>
          <x14:cfRule type="expression" priority="1086" id="{AF18192E-36EA-4660-8EDA-5038EF3DEBEA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5F15F676-522F-40B7-8BBC-FB9C028AA95C}">
            <xm:f>$F$27&lt;60%*DataInduk!L6</xm:f>
            <x14:dxf>
              <font>
                <color rgb="FFC00000"/>
              </font>
            </x14:dxf>
          </x14:cfRule>
          <x14:cfRule type="expression" priority="1084" id="{73B5AA84-E31F-4216-971D-110EB335FAAF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F0DE35AF-FAC0-4698-8AB7-88C204D0BDD5}">
            <xm:f>$F$28&lt;60%*DataInduk!L6</xm:f>
            <x14:dxf>
              <font>
                <color rgb="FFC00000"/>
              </font>
            </x14:dxf>
          </x14:cfRule>
          <x14:cfRule type="expression" priority="1082" id="{55C71A11-AD83-4C0F-981A-FE2A5AF1C8B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70D269DD-C36A-468A-BFAB-6244697930AF}">
            <xm:f>$F$29&lt;60%*DataInduk!L6</xm:f>
            <x14:dxf>
              <font>
                <color rgb="FFC00000"/>
              </font>
            </x14:dxf>
          </x14:cfRule>
          <x14:cfRule type="expression" priority="1080" id="{C55BFF5B-2731-4FED-BA54-D90B31CE2481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8682841-2E67-4AE7-B139-50F4F56BFA8D}">
            <xm:f>$F$30&lt;60%*DataInduk!L6</xm:f>
            <x14:dxf>
              <font>
                <color rgb="FFC00000"/>
              </font>
            </x14:dxf>
          </x14:cfRule>
          <x14:cfRule type="expression" priority="1078" id="{6F3F8988-C118-4DB3-8E29-04AC1696B99D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C1ACEE53-0E4C-430E-933E-C38EEB3B2063}">
            <xm:f>$F$31&lt;60%*DataInduk!L6</xm:f>
            <x14:dxf>
              <font>
                <color rgb="FFC00000"/>
              </font>
            </x14:dxf>
          </x14:cfRule>
          <x14:cfRule type="expression" priority="1076" id="{36C378E7-3F43-41F1-ABDB-54D00BF660CA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2FBEF744-74BC-404B-8782-753E86D2372D}">
            <xm:f>$F$32&lt;60%*DataInduk!L6</xm:f>
            <x14:dxf>
              <font>
                <color rgb="FFC00000"/>
              </font>
            </x14:dxf>
          </x14:cfRule>
          <x14:cfRule type="expression" priority="1074" id="{2AAC9E18-CCC7-433A-A8FC-CF4A4C7ADB6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B1414E8A-051D-41CC-A809-4199CDC619D1}">
            <xm:f>$F$33&lt;60%*DataInduk!L6</xm:f>
            <x14:dxf>
              <font>
                <color rgb="FFC00000"/>
              </font>
            </x14:dxf>
          </x14:cfRule>
          <x14:cfRule type="expression" priority="1072" id="{C72BA092-4F5E-482E-BED5-62D6BE821D4A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8D7D394C-49F5-42AD-A4D8-B0912C19C14C}">
            <xm:f>$F$34&lt;60%*DataInduk!L6</xm:f>
            <x14:dxf>
              <font>
                <color rgb="FFC00000"/>
              </font>
            </x14:dxf>
          </x14:cfRule>
          <x14:cfRule type="expression" priority="1070" id="{17608F8B-A3E9-4B6A-BB9E-CC04E4CA5C46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FAC5D6F-8BA7-4166-8B0B-8A9E960BED77}">
            <xm:f>$F$35&lt;60%*DataInduk!L6</xm:f>
            <x14:dxf>
              <font>
                <color rgb="FFC00000"/>
              </font>
            </x14:dxf>
          </x14:cfRule>
          <x14:cfRule type="expression" priority="1068" id="{6774C093-B183-4DAC-9C2E-6F0AAAAE56CE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2AC9A518-9AAE-441E-BCCD-B5EC0BC0C354}">
            <xm:f>$F$36&lt;60%*DataInduk!L6</xm:f>
            <x14:dxf>
              <font>
                <color rgb="FFC00000"/>
              </font>
            </x14:dxf>
          </x14:cfRule>
          <x14:cfRule type="expression" priority="1066" id="{FE13E1A4-FBE7-4962-A85F-48A5F5EABDFD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5243C8F9-3A82-4755-AC5D-75E936E4FD6A}">
            <xm:f>$F$37&lt;60%*DataInduk!L6</xm:f>
            <x14:dxf>
              <font>
                <color rgb="FFC00000"/>
              </font>
            </x14:dxf>
          </x14:cfRule>
          <x14:cfRule type="expression" priority="1064" id="{7AC71C7E-84AA-4838-BBBF-929E6B5D3DC4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E90929C-2DC8-47EE-A04C-AFF0702C8942}">
            <xm:f>$F$38&lt;60%*DataInduk!L6</xm:f>
            <x14:dxf>
              <font>
                <color rgb="FFC00000"/>
              </font>
            </x14:dxf>
          </x14:cfRule>
          <x14:cfRule type="expression" priority="1062" id="{885E72E4-8DC4-4021-A555-98890AAFED35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163FE75B-DB91-4D9B-A43A-7F364F8FF416}">
            <xm:f>$F$39&lt;60%*DataInduk!L6</xm:f>
            <x14:dxf>
              <font>
                <color rgb="FFC00000"/>
              </font>
            </x14:dxf>
          </x14:cfRule>
          <x14:cfRule type="expression" priority="1060" id="{F4B4B9F7-DBD2-420B-845B-71739BB5D6E5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5EE3DF6-CBB5-4A36-B681-22F524FBA58B}">
            <xm:f>$F$40&lt;60%*DataInduk!L6</xm:f>
            <x14:dxf>
              <font>
                <color rgb="FFC00000"/>
              </font>
            </x14:dxf>
          </x14:cfRule>
          <x14:cfRule type="expression" priority="1058" id="{E31CE1A4-21C6-4FED-849B-66650F82D5DE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E708A4C3-2C9B-47FF-BF34-92677FA7C292}">
            <xm:f>$F$41&lt;60%*DataInduk!L6</xm:f>
            <x14:dxf>
              <font>
                <color rgb="FFC00000"/>
              </font>
            </x14:dxf>
          </x14:cfRule>
          <x14:cfRule type="expression" priority="1056" id="{D4F35FA3-EC6A-4FB3-B898-50FDAB159C53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17FD80E8-47E8-4464-A40A-ADC44869CBBB}">
            <xm:f>$F$42&lt;60%*DataInduk!L6</xm:f>
            <x14:dxf>
              <font>
                <color rgb="FFC00000"/>
              </font>
            </x14:dxf>
          </x14:cfRule>
          <x14:cfRule type="expression" priority="1054" id="{E1825F94-5ECA-4DB6-839A-2433271EAB9A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3F017B79-A271-498A-B4B0-6BB0D2B36D2C}">
            <xm:f>$F$43&lt;60%*DataInduk!L6</xm:f>
            <x14:dxf>
              <font>
                <color rgb="FFC00000"/>
              </font>
            </x14:dxf>
          </x14:cfRule>
          <x14:cfRule type="expression" priority="1052" id="{3E14FB52-0CBD-4EA0-BBF3-96304AAD56DB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B0CCD78C-E62C-470A-8B68-46E660435929}">
            <xm:f>$F$44&lt;60%*DataInduk!L6</xm:f>
            <x14:dxf>
              <font>
                <color rgb="FFC00000"/>
              </font>
            </x14:dxf>
          </x14:cfRule>
          <x14:cfRule type="expression" priority="1050" id="{55F26B33-2DD0-4368-A9F1-97F8ABF7F8C2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04C07185-8BE5-4220-9777-17335CED811B}">
            <xm:f>$F$45&lt;60%*DataInduk!L6</xm:f>
            <x14:dxf>
              <font>
                <color rgb="FFC00000"/>
              </font>
            </x14:dxf>
          </x14:cfRule>
          <x14:cfRule type="expression" priority="1048" id="{6C3087E6-2F8B-456A-971D-E174F6B1AC05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4A976C3-1F79-4315-A408-A6E050F90BD1}">
            <xm:f>$F$46&lt;60%*DataInduk!L6</xm:f>
            <x14:dxf>
              <font>
                <color rgb="FFC00000"/>
              </font>
            </x14:dxf>
          </x14:cfRule>
          <x14:cfRule type="expression" priority="1046" id="{6FCCA4C6-4844-4E55-9AED-D795C882460F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FBA5E62C-A2B9-4FE3-97E4-C8946C007500}">
            <xm:f>$F$47&lt;60%*DataInduk!L6</xm:f>
            <x14:dxf>
              <font>
                <color rgb="FFC00000"/>
              </font>
            </x14:dxf>
          </x14:cfRule>
          <x14:cfRule type="expression" priority="1044" id="{13CFA205-B449-4C5C-904F-47A920486DF4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E5297F6B-9C37-4CA5-BCC7-1AF2F94F0403}">
            <xm:f>$F$48&lt;60%*DataInduk!L6</xm:f>
            <x14:dxf>
              <font>
                <color rgb="FFC00000"/>
              </font>
            </x14:dxf>
          </x14:cfRule>
          <x14:cfRule type="expression" priority="1042" id="{2EBDAB9C-B332-4792-AB54-59236A6CD8B5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924F31A6-EB22-4D62-9879-DBE0BADEF66E}">
            <xm:f>$G$9&lt;60%*DataInduk!$L$6</xm:f>
            <x14:dxf>
              <font>
                <color rgb="FFC00000"/>
              </font>
            </x14:dxf>
          </x14:cfRule>
          <x14:cfRule type="expression" priority="1040" id="{7674796A-E54A-4DD5-8195-C7E3F52C5A37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3A68246-5604-470D-AB82-BF5AEF9EDDA2}">
            <xm:f>$G$10&lt;60%*DataInduk!$L$6</xm:f>
            <x14:dxf>
              <font>
                <color rgb="FFC00000"/>
              </font>
            </x14:dxf>
          </x14:cfRule>
          <x14:cfRule type="expression" priority="1038" id="{B8FDC7C8-44BD-4701-81AC-DBC67C8EE401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3DBAACFE-8F98-4B01-9F2F-BA646AD372F1}">
            <xm:f>$G$11&lt;60%*DataInduk!$L$6</xm:f>
            <x14:dxf>
              <font>
                <color rgb="FFC00000"/>
              </font>
            </x14:dxf>
          </x14:cfRule>
          <x14:cfRule type="expression" priority="1036" id="{4E60F512-502C-45C5-83FB-BC0D2A91E71D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63B4E1F-2010-4161-BAE2-27455485F09B}">
            <xm:f>$G$12&lt;60%*DataInduk!$L$6</xm:f>
            <x14:dxf>
              <font>
                <color rgb="FFC00000"/>
              </font>
            </x14:dxf>
          </x14:cfRule>
          <x14:cfRule type="expression" priority="1034" id="{C03FB60A-96E2-4E7F-9AD0-DA418B60D5E4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3E8F3910-81B9-431B-88E5-F726BAC45401}">
            <xm:f>$G$13&lt;60%*DataInduk!$L$6</xm:f>
            <x14:dxf>
              <font>
                <color rgb="FFC00000"/>
              </font>
            </x14:dxf>
          </x14:cfRule>
          <x14:cfRule type="expression" priority="1032" id="{AAAA3FCB-6F4F-48AE-9E68-7476117EA78B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353EDB88-5349-468D-B7CD-912A8369BB61}">
            <xm:f>$G$14&lt;60%*DataInduk!$L$6</xm:f>
            <x14:dxf>
              <font>
                <color rgb="FFC00000"/>
              </font>
            </x14:dxf>
          </x14:cfRule>
          <x14:cfRule type="expression" priority="1030" id="{A111B083-3718-4A30-AC92-FB877C97C6C9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E689D394-CE22-44E5-85EF-F1F2B08D99FB}">
            <xm:f>$G$15&lt;60%*DataInduk!$L$6</xm:f>
            <x14:dxf>
              <font>
                <color rgb="FFC00000"/>
              </font>
            </x14:dxf>
          </x14:cfRule>
          <x14:cfRule type="expression" priority="1028" id="{E02AE146-5332-47D1-BE10-7047C70DFDD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C66B05D0-125B-4D49-B7F5-2732F7AC3690}">
            <xm:f>$G$16&lt;60%*DataInduk!$L$6</xm:f>
            <x14:dxf>
              <font>
                <color rgb="FFC00000"/>
              </font>
            </x14:dxf>
          </x14:cfRule>
          <x14:cfRule type="expression" priority="1026" id="{5B52E2C0-723B-43D3-9324-39C01AEA4198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E8867AD7-E439-4CDD-847E-6F10B50D9E39}">
            <xm:f>$G$17&lt;60%*DataInduk!$L$6</xm:f>
            <x14:dxf>
              <font>
                <color rgb="FFC00000"/>
              </font>
            </x14:dxf>
          </x14:cfRule>
          <x14:cfRule type="expression" priority="1024" id="{184AB944-280E-4E47-B40B-EFED89E2DBBF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DB75D46-FB52-4442-8AC6-82664F856B01}">
            <xm:f>$G$18&lt;60%*DataInduk!$L$6</xm:f>
            <x14:dxf>
              <font>
                <color rgb="FFC00000"/>
              </font>
            </x14:dxf>
          </x14:cfRule>
          <x14:cfRule type="expression" priority="1022" id="{012ABE90-C2C2-4962-9878-A90865C4338E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5AB5A911-5160-4134-BB59-C5CA4C8C0CFA}">
            <xm:f>$G$19&lt;60%*DataInduk!$L$6</xm:f>
            <x14:dxf>
              <font>
                <color rgb="FFC00000"/>
              </font>
            </x14:dxf>
          </x14:cfRule>
          <x14:cfRule type="expression" priority="1020" id="{EF353479-79F2-4D02-A3AE-E3E2E8E9FCF5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032F9750-7E90-4D2F-99CD-AAB0D78BCD7C}">
            <xm:f>$G$20&lt;60%*DataInduk!$L$6</xm:f>
            <x14:dxf>
              <font>
                <color rgb="FFC00000"/>
              </font>
            </x14:dxf>
          </x14:cfRule>
          <x14:cfRule type="expression" priority="1018" id="{FADDAE4E-6BBF-41CF-8492-219553F4AF7C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C54A9DB9-5B1E-4DFF-A972-B5B817BC657E}">
            <xm:f>$G$21&lt;60%*DataInduk!$L$6</xm:f>
            <x14:dxf>
              <font>
                <color rgb="FFC00000"/>
              </font>
            </x14:dxf>
          </x14:cfRule>
          <x14:cfRule type="expression" priority="1016" id="{D07998C9-E47D-434A-B38A-B8321323A4AB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DB92DC7-04C0-488F-8A15-08FEBE6CB41F}">
            <xm:f>$G$22&lt;60%*DataInduk!$L$6</xm:f>
            <x14:dxf>
              <font>
                <color rgb="FFC00000"/>
              </font>
            </x14:dxf>
          </x14:cfRule>
          <x14:cfRule type="expression" priority="1014" id="{50A57ABB-2708-47ED-9103-51E91A092CC9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0A79777-2C41-49D8-B6C0-DD44FD5013BF}">
            <xm:f>$G$23&lt;60%*DataInduk!$L$6</xm:f>
            <x14:dxf>
              <font>
                <color rgb="FFC00000"/>
              </font>
            </x14:dxf>
          </x14:cfRule>
          <x14:cfRule type="expression" priority="1012" id="{212D1987-635E-4923-8A63-23C407D182C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7C37E023-2762-45D5-BF5B-A85E5CEC9F41}">
            <xm:f>$G$24&lt;60%*DataInduk!$L$6</xm:f>
            <x14:dxf>
              <font>
                <color rgb="FFC00000"/>
              </font>
            </x14:dxf>
          </x14:cfRule>
          <x14:cfRule type="expression" priority="1010" id="{1A95AE0D-12EB-46AA-AC06-2C63AD053519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CD968A35-7C55-4188-801B-47713859A2D5}">
            <xm:f>$G$25&lt;60%*DataInduk!$L$6</xm:f>
            <x14:dxf>
              <font>
                <color rgb="FFC00000"/>
              </font>
            </x14:dxf>
          </x14:cfRule>
          <x14:cfRule type="expression" priority="1008" id="{C13DEF8F-8EEF-4121-BE8A-4F53CA90D03E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30AD2A8-47E1-464F-9B5F-711CEA85D8FB}">
            <xm:f>$G$26&lt;60%*DataInduk!$L$6</xm:f>
            <x14:dxf>
              <font>
                <color rgb="FFC00000"/>
              </font>
            </x14:dxf>
          </x14:cfRule>
          <x14:cfRule type="expression" priority="1006" id="{AAEEB025-B1AA-40B7-9AC8-86032B667A13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8444519-53BD-4A3B-A96A-94FA9CFADD4A}">
            <xm:f>$G$27&lt;60%*DataInduk!$L$6</xm:f>
            <x14:dxf>
              <font>
                <color rgb="FFC00000"/>
              </font>
            </x14:dxf>
          </x14:cfRule>
          <x14:cfRule type="expression" priority="1004" id="{944DECD6-FD8F-49C8-84BF-187C05322179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27565DE-3143-450A-AC55-CF45464B3979}">
            <xm:f>$G$28&lt;60%*DataInduk!$L$6</xm:f>
            <x14:dxf>
              <font>
                <color rgb="FFC00000"/>
              </font>
            </x14:dxf>
          </x14:cfRule>
          <x14:cfRule type="expression" priority="1002" id="{6959B299-20D0-42E7-A11F-BC92158DFD4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EA61A1B-C901-4E26-B1D1-A2EA4FF2B65C}">
            <xm:f>$G$29&lt;60%*DataInduk!$L$6</xm:f>
            <x14:dxf>
              <font>
                <color rgb="FFC00000"/>
              </font>
            </x14:dxf>
          </x14:cfRule>
          <x14:cfRule type="expression" priority="1000" id="{DECFA0AB-9B6D-4CE5-8165-4886CACC916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7D58AA5E-D19E-4501-A6D1-A42E754FF04A}">
            <xm:f>$G$30&lt;60%*DataInduk!$L$6</xm:f>
            <x14:dxf>
              <font>
                <color rgb="FFC00000"/>
              </font>
            </x14:dxf>
          </x14:cfRule>
          <x14:cfRule type="expression" priority="998" id="{A60F0AB1-56D4-4D77-8847-2358174ECC7C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DBDA384D-2DCD-447C-AA2F-26933195A174}">
            <xm:f>$G$31&lt;60%*DataInduk!$L$6</xm:f>
            <x14:dxf>
              <font>
                <color rgb="FFC00000"/>
              </font>
            </x14:dxf>
          </x14:cfRule>
          <x14:cfRule type="expression" priority="996" id="{B7ED7DDF-21B8-440D-AAC5-356103BC0CD4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2443DE4B-3448-4E6F-B844-39BD9DF7D44E}">
            <xm:f>$G$32&lt;60%*DataInduk!$L$6</xm:f>
            <x14:dxf>
              <font>
                <color rgb="FFC00000"/>
              </font>
            </x14:dxf>
          </x14:cfRule>
          <x14:cfRule type="expression" priority="994" id="{EF3C2DAC-D8B1-4578-B6A2-5949ABD2B2F1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73C6D75-90F4-41C8-9386-F11B3A19A57F}">
            <xm:f>$G$33&lt;60%*DataInduk!$L$6</xm:f>
            <x14:dxf>
              <font>
                <color rgb="FFC00000"/>
              </font>
            </x14:dxf>
          </x14:cfRule>
          <x14:cfRule type="expression" priority="992" id="{487F32B3-B8E4-4D02-B287-5287C5BE0798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6FFBD92A-3DAA-4ADC-A8B2-B1EEA90AA166}">
            <xm:f>$G$34&lt;60%*DataInduk!$L$6</xm:f>
            <x14:dxf>
              <font>
                <color rgb="FFC00000"/>
              </font>
            </x14:dxf>
          </x14:cfRule>
          <x14:cfRule type="expression" priority="990" id="{62708D2D-A421-4A8E-90E1-499D5CE49A19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6FB3FA4D-3E49-4172-B7C1-8C12D942B8A3}">
            <xm:f>$G$35&lt;60%*DataInduk!$L$6</xm:f>
            <x14:dxf>
              <font>
                <color rgb="FFC00000"/>
              </font>
            </x14:dxf>
          </x14:cfRule>
          <x14:cfRule type="expression" priority="988" id="{6571ACD4-7114-4E2E-B09C-EF5BBEEC009C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67AB0505-46A6-48E8-8738-538752E7D55D}">
            <xm:f>$G$36&lt;60%*DataInduk!$L$6</xm:f>
            <x14:dxf>
              <font>
                <color rgb="FFC00000"/>
              </font>
            </x14:dxf>
          </x14:cfRule>
          <x14:cfRule type="expression" priority="986" id="{D57F46A8-ADAF-4DD8-877A-470935FD02E7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DF8D81E1-D497-4B78-89C6-1057EE583264}">
            <xm:f>$G$37&lt;60%*DataInduk!$L$6</xm:f>
            <x14:dxf>
              <font>
                <color rgb="FFC00000"/>
              </font>
            </x14:dxf>
          </x14:cfRule>
          <x14:cfRule type="expression" priority="984" id="{A21EF630-7A2A-407B-969A-3AA03186ADE1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65A84279-5703-45EB-8A5A-683136B03D30}">
            <xm:f>$G$38&lt;60%*DataInduk!$L$6</xm:f>
            <x14:dxf>
              <font>
                <color rgb="FFC00000"/>
              </font>
            </x14:dxf>
          </x14:cfRule>
          <x14:cfRule type="expression" priority="982" id="{C3DAB449-1902-45F5-B80D-FD783657B25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DE3DB766-109A-4ABB-B480-2A2F93DF9351}">
            <xm:f>$G$39&lt;60%*DataInduk!$L$6</xm:f>
            <x14:dxf>
              <font>
                <color rgb="FFC00000"/>
              </font>
            </x14:dxf>
          </x14:cfRule>
          <x14:cfRule type="expression" priority="980" id="{7E52204C-A382-453C-96D2-DF7C242A56F4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F6AD7BCD-5DE5-420D-ACA6-267E88E80A13}">
            <xm:f>$G$40&lt;60%*DataInduk!$L$6</xm:f>
            <x14:dxf>
              <font>
                <color rgb="FFC00000"/>
              </font>
            </x14:dxf>
          </x14:cfRule>
          <x14:cfRule type="expression" priority="978" id="{23AA33ED-5323-46D7-B4FC-7C753F36C912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13B00D1-31D9-4121-BD8B-8ABF027CF207}">
            <xm:f>$G$41&lt;60%*DataInduk!$L$6</xm:f>
            <x14:dxf>
              <font>
                <color rgb="FFC00000"/>
              </font>
            </x14:dxf>
          </x14:cfRule>
          <x14:cfRule type="expression" priority="976" id="{F9758EEF-0BD7-4AEA-A617-9F7E8F9DF0C1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7DAB4B5-4D5D-46F9-BC3C-5973100AF2F4}">
            <xm:f>$G$42&lt;60%*DataInduk!$L$6</xm:f>
            <x14:dxf>
              <font>
                <color rgb="FFC00000"/>
              </font>
            </x14:dxf>
          </x14:cfRule>
          <x14:cfRule type="expression" priority="974" id="{311E4F14-0B60-480E-AEEB-40786C5BAE2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E64DB5D-1BC2-4200-9A97-A67433AD3DCC}">
            <xm:f>$G$43&lt;60%*DataInduk!$L$6</xm:f>
            <x14:dxf>
              <font>
                <color rgb="FFC00000"/>
              </font>
            </x14:dxf>
          </x14:cfRule>
          <x14:cfRule type="expression" priority="972" id="{700F3916-A7DE-41CB-A92C-5D357934D695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53B5F338-2A49-4136-972A-00FEE4A7A5AA}">
            <xm:f>$G$44&lt;60%*DataInduk!$L$6</xm:f>
            <x14:dxf>
              <font>
                <color rgb="FFC00000"/>
              </font>
            </x14:dxf>
          </x14:cfRule>
          <x14:cfRule type="expression" priority="970" id="{69E2AA76-E24B-46F0-927C-BBCB246E91C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0DF65176-D6B0-4653-A723-30D9E02E1B96}">
            <xm:f>$G$45&lt;60%*DataInduk!$L$6</xm:f>
            <x14:dxf>
              <font>
                <color rgb="FFC00000"/>
              </font>
            </x14:dxf>
          </x14:cfRule>
          <x14:cfRule type="expression" priority="968" id="{1CC1210D-67F4-4459-A72C-5230211B791A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69137176-03FC-4577-AB3E-6493936EC39C}">
            <xm:f>$G$46&lt;60%*DataInduk!$L$6</xm:f>
            <x14:dxf>
              <font>
                <color rgb="FFC00000"/>
              </font>
            </x14:dxf>
          </x14:cfRule>
          <x14:cfRule type="expression" priority="966" id="{50D423A7-47F0-4D4F-969F-3A3B410CED48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C72F2E88-6514-4366-BBA9-A1153B19C446}">
            <xm:f>$G$47&lt;60%*DataInduk!$L$6</xm:f>
            <x14:dxf>
              <font>
                <color rgb="FFC00000"/>
              </font>
            </x14:dxf>
          </x14:cfRule>
          <x14:cfRule type="expression" priority="964" id="{60C38C69-0F17-48B6-A956-0BD162DEFE9D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E5165272-A33B-4892-AF91-2FDE93DB4B29}">
            <xm:f>$G$48&lt;60%*DataInduk!$L$6</xm:f>
            <x14:dxf>
              <font>
                <color rgb="FFC00000"/>
              </font>
            </x14:dxf>
          </x14:cfRule>
          <x14:cfRule type="expression" priority="962" id="{5B1BE16E-C30B-40BD-9A2E-B5A3E309F50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3ED68D53-F542-4652-96C6-F32A42B26F12}">
            <xm:f>H9&lt;60%*DataInduk!$L$6</xm:f>
            <x14:dxf>
              <font>
                <color rgb="FFC00000"/>
              </font>
            </x14:dxf>
          </x14:cfRule>
          <x14:cfRule type="expression" priority="960" id="{3AAE6977-6591-4B8A-B7C1-6A3AD1F910AF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19FDD6A6-038B-4708-8022-245C3F4A6CDF}">
            <xm:f>H10&lt;60%*DataInduk!$L$6</xm:f>
            <x14:dxf>
              <font>
                <color rgb="FFC00000"/>
              </font>
            </x14:dxf>
          </x14:cfRule>
          <x14:cfRule type="expression" priority="958" id="{D235EB65-B2E8-4575-902C-9D0F10B38B9C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F1EA3685-3ECF-4796-9667-BB2644737F03}">
            <xm:f>H11&lt;60%*DataInduk!$L$6</xm:f>
            <x14:dxf>
              <font>
                <color rgb="FFC00000"/>
              </font>
            </x14:dxf>
          </x14:cfRule>
          <x14:cfRule type="expression" priority="956" id="{CB1B9B81-9041-461F-83BE-089BB55EE02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934A8537-0B62-40C8-9E9F-674C42925FA6}">
            <xm:f>H12&lt;60%*DataInduk!$L$6</xm:f>
            <x14:dxf>
              <font>
                <color rgb="FFC00000"/>
              </font>
            </x14:dxf>
          </x14:cfRule>
          <x14:cfRule type="expression" priority="954" id="{14402433-A902-48CA-93AE-B4BA9FF6004F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60FABF1F-CF30-423F-9684-28D935BEF13A}">
            <xm:f>H13&lt;60%*DataInduk!$L$6</xm:f>
            <x14:dxf>
              <font>
                <color rgb="FFC00000"/>
              </font>
            </x14:dxf>
          </x14:cfRule>
          <x14:cfRule type="expression" priority="952" id="{EDF6DCC1-FDF0-43C7-885E-5263F3DD06A0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3AC35B45-3FE6-40B5-AC8F-A514D1AF2F80}">
            <xm:f>H14&lt;60%*DataInduk!$L$6</xm:f>
            <x14:dxf>
              <font>
                <color rgb="FFC00000"/>
              </font>
            </x14:dxf>
          </x14:cfRule>
          <x14:cfRule type="expression" priority="950" id="{E97B59FE-1353-440F-9F2C-A10831BA185B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5C0E4C1-3DE8-453C-B829-C58DCDF48237}">
            <xm:f>H15&lt;60%*DataInduk!$L$6</xm:f>
            <x14:dxf>
              <font>
                <color rgb="FFC00000"/>
              </font>
            </x14:dxf>
          </x14:cfRule>
          <x14:cfRule type="expression" priority="948" id="{1A4AF073-C3D8-4C3E-90B9-79D286D1D642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EC8A7F91-695E-472A-975A-3C7DDF78244F}">
            <xm:f>H16&lt;60%*DataInduk!$L$6</xm:f>
            <x14:dxf>
              <font>
                <color rgb="FFC00000"/>
              </font>
            </x14:dxf>
          </x14:cfRule>
          <x14:cfRule type="expression" priority="946" id="{9224C02E-C19B-4B0F-88AC-8FA816CFA287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A4A7166A-0BFA-4058-931D-26132864231B}">
            <xm:f>H17&lt;60%*DataInduk!$L$6</xm:f>
            <x14:dxf>
              <font>
                <color rgb="FFC00000"/>
              </font>
            </x14:dxf>
          </x14:cfRule>
          <x14:cfRule type="expression" priority="944" id="{26FD33BF-7EA9-4BC0-871B-0DD4084A6723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DCEC4622-B540-4E32-B4A6-4B247BB63011}">
            <xm:f>H18&lt;60%*DataInduk!$L$6</xm:f>
            <x14:dxf>
              <font>
                <color rgb="FFC00000"/>
              </font>
            </x14:dxf>
          </x14:cfRule>
          <x14:cfRule type="expression" priority="942" id="{EF496A36-1D94-4B9D-851E-14B7A745A61A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739C4F30-F335-4072-A21D-3834AEF15996}">
            <xm:f>H20&lt;60%*DataInduk!$L$6</xm:f>
            <x14:dxf>
              <font>
                <color rgb="FFC00000"/>
              </font>
            </x14:dxf>
          </x14:cfRule>
          <x14:cfRule type="expression" priority="940" id="{DCDAECA0-810C-43A0-9A0C-6E2EB8E5210B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3CD76F9D-2A06-4016-A823-5F447914440F}">
            <xm:f>H21&lt;60%*DataInduk!$L$6</xm:f>
            <x14:dxf>
              <font>
                <color rgb="FFC00000"/>
              </font>
            </x14:dxf>
          </x14:cfRule>
          <x14:cfRule type="expression" priority="938" id="{26966241-D19D-4B4D-B304-9AD815D5DC0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E1B746F2-3752-49A1-8FE5-AEEE1D4A637F}">
            <xm:f>H22&lt;60%*DataInduk!$L$6</xm:f>
            <x14:dxf>
              <font>
                <color rgb="FFC00000"/>
              </font>
            </x14:dxf>
          </x14:cfRule>
          <x14:cfRule type="expression" priority="936" id="{7ABE2D70-9E84-4FA9-A40D-2B956542D2D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00971935-188C-465D-AEB4-F431AB2E2ACF}">
            <xm:f>H23&lt;60%*DataInduk!$L$6</xm:f>
            <x14:dxf>
              <font>
                <color rgb="FFC00000"/>
              </font>
            </x14:dxf>
          </x14:cfRule>
          <x14:cfRule type="expression" priority="934" id="{D026A9D4-E0E5-481C-BDA0-FC6F30311BD6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896D53D1-16B3-4837-A920-1B0F9710027C}">
            <xm:f>H24&lt;60%*DataInduk!$L$6</xm:f>
            <x14:dxf>
              <font>
                <color rgb="FFC00000"/>
              </font>
            </x14:dxf>
          </x14:cfRule>
          <x14:cfRule type="expression" priority="932" id="{E4EB9E92-915C-4B2E-84ED-BC72D6BD228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8FC1103B-4B1E-4C91-9634-178D1FF27FD4}">
            <xm:f>H25&lt;60%*DataInduk!$L$6</xm:f>
            <x14:dxf>
              <font>
                <color rgb="FFC00000"/>
              </font>
            </x14:dxf>
          </x14:cfRule>
          <x14:cfRule type="expression" priority="930" id="{BE5BD826-BC5E-4908-B824-527853AABA7C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C7CF4B95-DE34-4124-B87D-E8C53398B262}">
            <xm:f>H26&lt;60%*DataInduk!$L$6</xm:f>
            <x14:dxf>
              <font>
                <color rgb="FFC00000"/>
              </font>
            </x14:dxf>
          </x14:cfRule>
          <x14:cfRule type="expression" priority="928" id="{988CB981-9DE3-4A11-97FE-CACA0CDDBD52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A7BA0F5-2BBB-43DE-BAD8-E5F470F07118}">
            <xm:f>H27&lt;60%*DataInduk!$L$6</xm:f>
            <x14:dxf>
              <font>
                <color rgb="FFC00000"/>
              </font>
            </x14:dxf>
          </x14:cfRule>
          <x14:cfRule type="expression" priority="926" id="{5BB212F9-5AC5-458E-B6C8-B9F0C8446F5B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BF765476-5DC7-4124-96AD-D12F1CAB47D2}">
            <xm:f>H28&lt;60%*DataInduk!$L$6</xm:f>
            <x14:dxf>
              <font>
                <color rgb="FFC00000"/>
              </font>
            </x14:dxf>
          </x14:cfRule>
          <x14:cfRule type="expression" priority="924" id="{AF5F3F35-9A98-4F54-939D-CC807F1130BE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38F04EC6-75FB-4D7F-B131-9D4261CD188F}">
            <xm:f>H29&lt;60%*DataInduk!$L$6</xm:f>
            <x14:dxf>
              <font>
                <color rgb="FFC00000"/>
              </font>
            </x14:dxf>
          </x14:cfRule>
          <x14:cfRule type="expression" priority="922" id="{47B4BBF9-28B6-45FA-BA66-DE1DAFEC2632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D5142CA-C88E-4BCD-B0D7-B698F1282469}">
            <xm:f>H30&lt;60%*DataInduk!$L$6</xm:f>
            <x14:dxf>
              <font>
                <color rgb="FFC00000"/>
              </font>
            </x14:dxf>
          </x14:cfRule>
          <x14:cfRule type="expression" priority="920" id="{8823AB10-2E0D-4581-832F-7D31262275D8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9A3AAA9C-650F-4A7E-89BE-C2B899626570}">
            <xm:f>H31&lt;60%*DataInduk!$L$6</xm:f>
            <x14:dxf>
              <font>
                <color rgb="FFC00000"/>
              </font>
            </x14:dxf>
          </x14:cfRule>
          <x14:cfRule type="expression" priority="918" id="{7E0B51A5-F61B-45CD-827A-C9E41581B45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47355EA3-1812-4C23-953F-A1B2931F82BA}">
            <xm:f>H32&lt;60%*DataInduk!$L$6</xm:f>
            <x14:dxf>
              <font>
                <color rgb="FFC00000"/>
              </font>
            </x14:dxf>
          </x14:cfRule>
          <x14:cfRule type="expression" priority="916" id="{C0449917-43EC-483B-A66B-51BBEE29A38E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383AE05-C620-43CE-9E15-4093B6956094}">
            <xm:f>H33&lt;60%*DataInduk!$L$6</xm:f>
            <x14:dxf>
              <font>
                <color rgb="FFC00000"/>
              </font>
            </x14:dxf>
          </x14:cfRule>
          <x14:cfRule type="expression" priority="914" id="{48A97842-9D30-4F40-914B-3A222ECAA0B7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9EE75387-B8EE-4C90-B41C-E0C86595E502}">
            <xm:f>H34&lt;60%*DataInduk!$L$6</xm:f>
            <x14:dxf>
              <font>
                <color rgb="FFC00000"/>
              </font>
            </x14:dxf>
          </x14:cfRule>
          <x14:cfRule type="expression" priority="912" id="{7BD4F5DC-AB24-41B0-A824-1DE5A26AF47B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61493812-6098-4F6F-BA44-22B9AF6F8972}">
            <xm:f>H35&lt;60%*DataInduk!$L$6</xm:f>
            <x14:dxf>
              <font>
                <color rgb="FFC00000"/>
              </font>
            </x14:dxf>
          </x14:cfRule>
          <x14:cfRule type="expression" priority="910" id="{B5973755-B93A-43FD-A1D3-C7FAF1F05F49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CECDF9D-88C5-4F83-8C71-3C90DE22D553}">
            <xm:f>H36&lt;60%*DataInduk!$L$6</xm:f>
            <x14:dxf>
              <font>
                <color rgb="FFC00000"/>
              </font>
            </x14:dxf>
          </x14:cfRule>
          <x14:cfRule type="expression" priority="908" id="{09EBC485-5234-4E23-B90D-6F6243A83EB2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B2E508B-31E6-468D-AFA6-01C3B92B5664}">
            <xm:f>H37&lt;60%*DataInduk!$L$6</xm:f>
            <x14:dxf>
              <font>
                <color rgb="FFC00000"/>
              </font>
            </x14:dxf>
          </x14:cfRule>
          <x14:cfRule type="expression" priority="906" id="{BC256F8D-E8A9-4B61-BAA1-55C9B2A7CA2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02AEE3C9-BADB-464F-BC07-EF14C248B6AE}">
            <xm:f>H38&lt;60%*DataInduk!$L$6</xm:f>
            <x14:dxf>
              <font>
                <color rgb="FFC00000"/>
              </font>
            </x14:dxf>
          </x14:cfRule>
          <x14:cfRule type="expression" priority="904" id="{BE1B4736-76D2-4A5C-A33C-19DB9805170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F36FF4F2-2890-4C0B-AA1F-9864ACB33F2F}">
            <xm:f>H39&lt;60%*DataInduk!$L$6</xm:f>
            <x14:dxf>
              <font>
                <color rgb="FFC00000"/>
              </font>
            </x14:dxf>
          </x14:cfRule>
          <x14:cfRule type="expression" priority="902" id="{578CC002-FB75-4FC5-B5A2-44BD9F9AC853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A4009269-ACE5-435E-A6D3-83A9E13B841B}">
            <xm:f>H40&lt;60%*DataInduk!$L$6</xm:f>
            <x14:dxf>
              <font>
                <color rgb="FFC00000"/>
              </font>
            </x14:dxf>
          </x14:cfRule>
          <x14:cfRule type="expression" priority="900" id="{CDDAB2CD-3E42-4CBE-BF4D-18785FB46681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DA1EEED-0D84-40B0-86A4-2ACF4250F62D}">
            <xm:f>H41&lt;60%*DataInduk!$L$6</xm:f>
            <x14:dxf>
              <font>
                <color rgb="FFC00000"/>
              </font>
            </x14:dxf>
          </x14:cfRule>
          <x14:cfRule type="expression" priority="898" id="{C36A7D7A-240E-4597-B1BE-34911BCF8A23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323E6FC3-007B-4EAA-B62A-03F0C5B3ED50}">
            <xm:f>H42&lt;60%*DataInduk!$L$6</xm:f>
            <x14:dxf>
              <font>
                <color rgb="FFC00000"/>
              </font>
            </x14:dxf>
          </x14:cfRule>
          <x14:cfRule type="expression" priority="896" id="{8BA9191D-35B1-4B88-BC7F-322A58E882A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B94E3FC7-2192-4573-8700-E6B078C7C588}">
            <xm:f>H43&lt;60%*DataInduk!$L$6</xm:f>
            <x14:dxf>
              <font>
                <color rgb="FFC00000"/>
              </font>
            </x14:dxf>
          </x14:cfRule>
          <x14:cfRule type="expression" priority="894" id="{32486DE4-6263-45FD-8B4F-7781BA2833EB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195090E6-CFBB-4244-9677-E54AB487D757}">
            <xm:f>H44&lt;60%*DataInduk!$L$6</xm:f>
            <x14:dxf>
              <font>
                <color rgb="FFC00000"/>
              </font>
            </x14:dxf>
          </x14:cfRule>
          <x14:cfRule type="expression" priority="892" id="{7097595A-263D-4F23-B840-14E1A1046847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6B920507-E929-444A-924A-91B5C2EBDED1}">
            <xm:f>H45&lt;60%*DataInduk!$L$6</xm:f>
            <x14:dxf>
              <font>
                <color rgb="FFC00000"/>
              </font>
            </x14:dxf>
          </x14:cfRule>
          <x14:cfRule type="expression" priority="890" id="{0AB9A0DA-E690-422D-989C-CC0F5579B0E2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9347295C-135E-42B2-89B9-7C2AC0518692}">
            <xm:f>H46&lt;60%*DataInduk!$L$6</xm:f>
            <x14:dxf>
              <font>
                <color rgb="FFC00000"/>
              </font>
            </x14:dxf>
          </x14:cfRule>
          <x14:cfRule type="expression" priority="888" id="{58D7F997-7EE2-41A5-A659-0AA1DE56E035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2C4AEFB2-034E-41B6-AFB7-192856DF06F4}">
            <xm:f>H47&lt;60%*DataInduk!$L$6</xm:f>
            <x14:dxf>
              <font>
                <color rgb="FFC00000"/>
              </font>
            </x14:dxf>
          </x14:cfRule>
          <x14:cfRule type="expression" priority="886" id="{FBA5BCEC-5068-4F9A-819E-77959F800B0B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2010FE1A-F5CE-49AA-8258-5D4249482A78}">
            <xm:f>H48&lt;60%*DataInduk!$L$6</xm:f>
            <x14:dxf>
              <font>
                <color rgb="FFC00000"/>
              </font>
            </x14:dxf>
          </x14:cfRule>
          <x14:cfRule type="expression" priority="884" id="{2290644F-E15E-48CB-83C6-FB83851ED62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63DDC8E0-1E00-4F86-86CA-C18517126F5A}">
            <xm:f>H19&lt;60%*DataInduk!$L$6</xm:f>
            <x14:dxf>
              <font>
                <color rgb="FFC00000"/>
              </font>
            </x14:dxf>
          </x14:cfRule>
          <x14:cfRule type="expression" priority="882" id="{69409B3B-749B-4644-BE9E-075EAF7F303F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95AD87D-8F26-4A1F-9181-E70F4091F0A0}">
            <xm:f>I9&lt;60%*DataInduk!$L$6</xm:f>
            <x14:dxf>
              <font>
                <color rgb="FFC00000"/>
              </font>
            </x14:dxf>
          </x14:cfRule>
          <x14:cfRule type="expression" priority="880" id="{661FD47E-0390-44C4-8983-C514B16093E2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325EFB06-DE30-45A3-8E79-AA19F2D49123}">
            <xm:f>I10&lt;60%*DataInduk!$L$6</xm:f>
            <x14:dxf>
              <font>
                <color rgb="FFC00000"/>
              </font>
            </x14:dxf>
          </x14:cfRule>
          <x14:cfRule type="expression" priority="878" id="{A3C3C2DB-8A40-439E-A24A-36C7228C35D6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F9D1E35-9E72-4379-B6ED-6DEF7CD8B347}">
            <xm:f>I11&lt;60%*DataInduk!$L$6</xm:f>
            <x14:dxf>
              <font>
                <color rgb="FFC00000"/>
              </font>
            </x14:dxf>
          </x14:cfRule>
          <x14:cfRule type="expression" priority="876" id="{E700DA02-6DAE-47AF-872B-392A502EB57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FD594665-C105-4426-8175-AF04EC35C1D6}">
            <xm:f>I12&lt;60%*DataInduk!$L$6</xm:f>
            <x14:dxf>
              <font>
                <color rgb="FFC00000"/>
              </font>
            </x14:dxf>
          </x14:cfRule>
          <x14:cfRule type="expression" priority="874" id="{BFC019CA-44FC-4596-A159-5B206A9D7DB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1100E1C3-D4C9-4F28-A227-D14017E41CF0}">
            <xm:f>I13&lt;60%*DataInduk!$L$6</xm:f>
            <x14:dxf>
              <font>
                <color rgb="FFC00000"/>
              </font>
            </x14:dxf>
          </x14:cfRule>
          <x14:cfRule type="expression" priority="872" id="{C53D1CD1-B942-412B-89FE-FE9C1823299A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822FDF4-D372-4C4C-A5FA-4514CE0341A4}">
            <xm:f>I14&lt;60%*DataInduk!$L$6</xm:f>
            <x14:dxf>
              <font>
                <color rgb="FFC00000"/>
              </font>
            </x14:dxf>
          </x14:cfRule>
          <x14:cfRule type="expression" priority="870" id="{2FA7D2A0-C644-4B2E-BF2B-AA28863E6F0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369DE7F0-F3CE-4B2E-9548-B907F35758BC}">
            <xm:f>I15&lt;60%*DataInduk!$L$6</xm:f>
            <x14:dxf>
              <font>
                <color rgb="FFC00000"/>
              </font>
            </x14:dxf>
          </x14:cfRule>
          <x14:cfRule type="expression" priority="868" id="{D1D7E90E-AA4F-4E91-A131-0FD5A858BFA0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CEB8991E-2987-4C34-8244-A679D5641748}">
            <xm:f>I16&lt;60%*DataInduk!$L$6</xm:f>
            <x14:dxf>
              <font>
                <color rgb="FFC00000"/>
              </font>
            </x14:dxf>
          </x14:cfRule>
          <x14:cfRule type="expression" priority="866" id="{3EEFFA4B-82E5-4532-9BE8-AEA6758A216F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84EDB74-52B6-4EF0-8593-98615428EFD6}">
            <xm:f>I17&lt;60%*DataInduk!$L$6</xm:f>
            <x14:dxf>
              <font>
                <color rgb="FFC00000"/>
              </font>
            </x14:dxf>
          </x14:cfRule>
          <x14:cfRule type="expression" priority="864" id="{563A0565-5856-4CF0-A14B-626CCF018012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97D06610-5923-46F5-9D77-AAC72E2D0FA0}">
            <xm:f>I18&lt;60%*DataInduk!$L$6</xm:f>
            <x14:dxf>
              <font>
                <color rgb="FFC00000"/>
              </font>
            </x14:dxf>
          </x14:cfRule>
          <x14:cfRule type="expression" priority="862" id="{76DE770C-EE58-439A-B102-ADD86201980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FEEF464B-C84E-4755-B50B-C8F226B28F37}">
            <xm:f>I20&lt;60%*DataInduk!$L$6</xm:f>
            <x14:dxf>
              <font>
                <color rgb="FFC00000"/>
              </font>
            </x14:dxf>
          </x14:cfRule>
          <x14:cfRule type="expression" priority="860" id="{63D48A27-13C9-4B29-92AC-3AE0A7EB992B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E056C412-9DAA-4D4C-832B-80EC21D61091}">
            <xm:f>I21&lt;60%*DataInduk!$L$6</xm:f>
            <x14:dxf>
              <font>
                <color rgb="FFC00000"/>
              </font>
            </x14:dxf>
          </x14:cfRule>
          <x14:cfRule type="expression" priority="858" id="{0DB58C01-0503-47BF-8430-47696EEF58C3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A8F5DE58-7E1D-4275-A093-D088AA3E3D32}">
            <xm:f>I22&lt;60%*DataInduk!$L$6</xm:f>
            <x14:dxf>
              <font>
                <color rgb="FFC00000"/>
              </font>
            </x14:dxf>
          </x14:cfRule>
          <x14:cfRule type="expression" priority="856" id="{1004F3D8-AEC3-45E6-94EC-9B61025FAE3B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F6F1A49A-F888-4AE3-82D7-9AB5210CA8B6}">
            <xm:f>I23&lt;60%*DataInduk!$L$6</xm:f>
            <x14:dxf>
              <font>
                <color rgb="FFC00000"/>
              </font>
            </x14:dxf>
          </x14:cfRule>
          <x14:cfRule type="expression" priority="854" id="{FD965BE0-4083-4027-84B2-F92C08EEFF38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609E2D7E-4E87-4B2C-AD5F-96487A2AF76D}">
            <xm:f>I24&lt;60%*DataInduk!$L$6</xm:f>
            <x14:dxf>
              <font>
                <color rgb="FFC00000"/>
              </font>
            </x14:dxf>
          </x14:cfRule>
          <x14:cfRule type="expression" priority="852" id="{5C66CBCC-86A3-4160-8F13-7E9389368981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D9E41E3B-FD5C-480D-8717-2BB22858FE82}">
            <xm:f>I25&lt;60%*DataInduk!$L$6</xm:f>
            <x14:dxf>
              <font>
                <color rgb="FFC00000"/>
              </font>
            </x14:dxf>
          </x14:cfRule>
          <x14:cfRule type="expression" priority="850" id="{6E03E8C3-A05C-41DB-84CE-6D4E0B6016A7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C827234-8B33-458E-93E7-88FE9E5882C1}">
            <xm:f>I26&lt;60%*DataInduk!$L$6</xm:f>
            <x14:dxf>
              <font>
                <color rgb="FFC00000"/>
              </font>
            </x14:dxf>
          </x14:cfRule>
          <x14:cfRule type="expression" priority="848" id="{DA331922-DDFB-43F0-A2DD-F40A92FE3126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2D6B64AB-AA5A-4DAA-BF26-0A7823FD0E9E}">
            <xm:f>I27&lt;60%*DataInduk!$L$6</xm:f>
            <x14:dxf>
              <font>
                <color rgb="FFC00000"/>
              </font>
            </x14:dxf>
          </x14:cfRule>
          <x14:cfRule type="expression" priority="846" id="{1F55F94E-9BF7-40AD-BA35-6851E30DD55C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7CB7A1E6-2BB2-4212-8AB0-86782CFD60E9}">
            <xm:f>I28&lt;60%*DataInduk!$L$6</xm:f>
            <x14:dxf>
              <font>
                <color rgb="FFC00000"/>
              </font>
            </x14:dxf>
          </x14:cfRule>
          <x14:cfRule type="expression" priority="844" id="{22C1E207-BFAF-4878-A001-C6BD34DEEF7F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5CC2860E-7EEB-4D9F-AC78-A09B6B6F6326}">
            <xm:f>I29&lt;60%*DataInduk!$L$6</xm:f>
            <x14:dxf>
              <font>
                <color rgb="FFC00000"/>
              </font>
            </x14:dxf>
          </x14:cfRule>
          <x14:cfRule type="expression" priority="842" id="{9919EFFC-B112-4CB3-966C-D75F4A15994C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186B69D9-0398-47D8-BD94-A9DB6AB64CAA}">
            <xm:f>I30&lt;60%*DataInduk!$L$6</xm:f>
            <x14:dxf>
              <font>
                <color rgb="FFC00000"/>
              </font>
            </x14:dxf>
          </x14:cfRule>
          <x14:cfRule type="expression" priority="840" id="{5414B231-708E-4AF8-967D-91FF290E8531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96FD042B-1A84-48BD-A32C-CC9357DF843B}">
            <xm:f>I31&lt;60%*DataInduk!$L$6</xm:f>
            <x14:dxf>
              <font>
                <color rgb="FFC00000"/>
              </font>
            </x14:dxf>
          </x14:cfRule>
          <x14:cfRule type="expression" priority="838" id="{578F5D88-5B8E-483B-834F-C22AC63B08E5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AB27904F-DBD2-47A0-90D0-97EC93C865BC}">
            <xm:f>I32&lt;60%*DataInduk!$L$6</xm:f>
            <x14:dxf>
              <font>
                <color rgb="FFC00000"/>
              </font>
            </x14:dxf>
          </x14:cfRule>
          <x14:cfRule type="expression" priority="836" id="{650DFF47-3135-4375-BDF9-6077FE7826DA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A5727B61-E320-459B-A715-D1A7C4F70BF2}">
            <xm:f>I33&lt;60%*DataInduk!$L$6</xm:f>
            <x14:dxf>
              <font>
                <color rgb="FFC00000"/>
              </font>
            </x14:dxf>
          </x14:cfRule>
          <x14:cfRule type="expression" priority="834" id="{D8CB84C0-9839-4677-A34F-02B41577E7F4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9009F48E-8872-4E5B-BCA4-1AB28956D15F}">
            <xm:f>I34&lt;60%*DataInduk!$L$6</xm:f>
            <x14:dxf>
              <font>
                <color rgb="FFC00000"/>
              </font>
            </x14:dxf>
          </x14:cfRule>
          <x14:cfRule type="expression" priority="832" id="{C5E17747-6C5C-40BD-B906-813EF42F605C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09096027-47BA-43F9-869E-0F06C1106046}">
            <xm:f>I35&lt;60%*DataInduk!$L$6</xm:f>
            <x14:dxf>
              <font>
                <color rgb="FFC00000"/>
              </font>
            </x14:dxf>
          </x14:cfRule>
          <x14:cfRule type="expression" priority="830" id="{F15DEAD6-4F84-4E5D-852E-C510A09AC507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E00E8DC1-930C-41E3-8DF9-5071B38917C8}">
            <xm:f>I36&lt;60%*DataInduk!$L$6</xm:f>
            <x14:dxf>
              <font>
                <color rgb="FFC00000"/>
              </font>
            </x14:dxf>
          </x14:cfRule>
          <x14:cfRule type="expression" priority="828" id="{45B77996-1FC0-4672-8D73-FA6BA03C9A81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00474342-2E3D-47C6-BC10-AA2CD9D93CA8}">
            <xm:f>I37&lt;60%*DataInduk!$L$6</xm:f>
            <x14:dxf>
              <font>
                <color rgb="FFC00000"/>
              </font>
            </x14:dxf>
          </x14:cfRule>
          <x14:cfRule type="expression" priority="826" id="{1122D31A-1C91-4CBB-9955-90C7036844ED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B8146E5-D5F3-4BE8-9908-3DC02CEE62FB}">
            <xm:f>I38&lt;60%*DataInduk!$L$6</xm:f>
            <x14:dxf>
              <font>
                <color rgb="FFC00000"/>
              </font>
            </x14:dxf>
          </x14:cfRule>
          <x14:cfRule type="expression" priority="824" id="{C488A1F4-7007-4411-8437-361A1ADBE26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8D9BC6C-2688-4BC9-B4BD-3E73157781E5}">
            <xm:f>I39&lt;60%*DataInduk!$L$6</xm:f>
            <x14:dxf>
              <font>
                <color rgb="FFC00000"/>
              </font>
            </x14:dxf>
          </x14:cfRule>
          <x14:cfRule type="expression" priority="822" id="{7B4566AB-DF1B-48A7-8E35-0C9E20D49FCA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BB9D9042-8B4D-4533-9C41-600A9412E438}">
            <xm:f>I40&lt;60%*DataInduk!$L$6</xm:f>
            <x14:dxf>
              <font>
                <color rgb="FFC00000"/>
              </font>
            </x14:dxf>
          </x14:cfRule>
          <x14:cfRule type="expression" priority="820" id="{F99C5601-3356-4C05-AE23-AF0CF7E65CE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0E4C9DDE-4BAB-41E5-A82A-013309BF49D2}">
            <xm:f>I41&lt;60%*DataInduk!$L$6</xm:f>
            <x14:dxf>
              <font>
                <color rgb="FFC00000"/>
              </font>
            </x14:dxf>
          </x14:cfRule>
          <x14:cfRule type="expression" priority="818" id="{442B967A-4F23-4A88-8D90-74A7F2B981F4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86CA8E2F-FFF9-4ECA-901C-AE1B9F4C5529}">
            <xm:f>I42&lt;60%*DataInduk!$L$6</xm:f>
            <x14:dxf>
              <font>
                <color rgb="FFC00000"/>
              </font>
            </x14:dxf>
          </x14:cfRule>
          <x14:cfRule type="expression" priority="816" id="{05BF9B9A-3A49-4736-A1D9-7C3484351F3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A89AA512-0DD9-4794-A7DA-EF4597A52F35}">
            <xm:f>I43&lt;60%*DataInduk!$L$6</xm:f>
            <x14:dxf>
              <font>
                <color rgb="FFC00000"/>
              </font>
            </x14:dxf>
          </x14:cfRule>
          <x14:cfRule type="expression" priority="814" id="{09E85005-7048-4C3A-9031-06DC21542B14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017A409B-85CF-4F7D-8CBE-A1990FF77FB8}">
            <xm:f>I44&lt;60%*DataInduk!$L$6</xm:f>
            <x14:dxf>
              <font>
                <color rgb="FFC00000"/>
              </font>
            </x14:dxf>
          </x14:cfRule>
          <x14:cfRule type="expression" priority="812" id="{062165DB-6E18-4B81-847B-F873DD0097B5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60977292-D50A-42D0-A8B9-A6ADC3FD22CA}">
            <xm:f>I45&lt;60%*DataInduk!$L$6</xm:f>
            <x14:dxf>
              <font>
                <color rgb="FFC00000"/>
              </font>
            </x14:dxf>
          </x14:cfRule>
          <x14:cfRule type="expression" priority="810" id="{8DF59DBD-1BC7-436A-B5F2-F7BD59E7D75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0DB856C4-7EB3-4493-9BF0-228FF6B22F58}">
            <xm:f>I46&lt;60%*DataInduk!$L$6</xm:f>
            <x14:dxf>
              <font>
                <color rgb="FFC00000"/>
              </font>
            </x14:dxf>
          </x14:cfRule>
          <x14:cfRule type="expression" priority="808" id="{81B4ACF7-145B-4176-9110-79CEA04BD2E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2A6B6552-78D1-496A-BA54-542BC3AEF30E}">
            <xm:f>I47&lt;60%*DataInduk!$L$6</xm:f>
            <x14:dxf>
              <font>
                <color rgb="FFC00000"/>
              </font>
            </x14:dxf>
          </x14:cfRule>
          <x14:cfRule type="expression" priority="806" id="{92AB4DC6-6121-446A-986A-C038B4BCC330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1DF4C652-7537-431F-A7C6-F22427A2F156}">
            <xm:f>I48&lt;60%*DataInduk!$L$6</xm:f>
            <x14:dxf>
              <font>
                <color rgb="FFC00000"/>
              </font>
            </x14:dxf>
          </x14:cfRule>
          <x14:cfRule type="expression" priority="804" id="{12807C60-BCDB-464B-964E-9B73F82D785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C526BD43-16F5-4074-B2CF-D985E6E0ECF8}">
            <xm:f>I19&lt;60%*DataInduk!$L$6</xm:f>
            <x14:dxf>
              <font>
                <color rgb="FFC00000"/>
              </font>
            </x14:dxf>
          </x14:cfRule>
          <x14:cfRule type="expression" priority="802" id="{53675810-20B7-48F2-925B-39C5C9D88CA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4B577E88-1968-4F07-8E2C-073D31790B83}">
            <xm:f>K9&lt;60%*DataInduk!$L$8</xm:f>
            <x14:dxf>
              <font>
                <color rgb="FFC00000"/>
              </font>
            </x14:dxf>
          </x14:cfRule>
          <x14:cfRule type="expression" priority="800" id="{764A3BEB-C92B-48F3-84E0-6863B6A37FCF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7793A979-A249-4B8C-A6E1-4E6A09EA995D}">
            <xm:f>K10&lt;60%*DataInduk!$L$8</xm:f>
            <x14:dxf>
              <font>
                <color rgb="FFC00000"/>
              </font>
            </x14:dxf>
          </x14:cfRule>
          <x14:cfRule type="expression" priority="798" id="{79895264-13A0-4C5B-AD28-23AB67E0A685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3BF28C2E-445E-4CE1-8EB3-58EEE29C3451}">
            <xm:f>K11&lt;60%*DataInduk!$L$8</xm:f>
            <x14:dxf>
              <font>
                <color rgb="FFC00000"/>
              </font>
            </x14:dxf>
          </x14:cfRule>
          <x14:cfRule type="expression" priority="796" id="{15E7BEB2-744C-4D7A-BD3B-956233FEC05C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D893FC67-0D2E-4A39-A78E-C302860E0B96}">
            <xm:f>K12&lt;60%*DataInduk!$L$8</xm:f>
            <x14:dxf>
              <font>
                <color rgb="FFC00000"/>
              </font>
            </x14:dxf>
          </x14:cfRule>
          <x14:cfRule type="expression" priority="794" id="{F18E138A-31C2-43E5-A13D-C4030F14B0D2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19499AC-9FBC-41E9-A932-E0A9A3C23ECC}">
            <xm:f>K13&lt;60%*DataInduk!$L$8</xm:f>
            <x14:dxf>
              <font>
                <color rgb="FFC00000"/>
              </font>
            </x14:dxf>
          </x14:cfRule>
          <x14:cfRule type="expression" priority="792" id="{C63ED874-B30A-4B9C-9102-800D3ED643C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06AC5EBD-E6B8-40C0-97EB-C9D101B80FF0}">
            <xm:f>K14&lt;60%*DataInduk!$L$8</xm:f>
            <x14:dxf>
              <font>
                <color rgb="FFC00000"/>
              </font>
            </x14:dxf>
          </x14:cfRule>
          <x14:cfRule type="expression" priority="790" id="{554BEB27-3C2B-402B-8A8C-9575E05FA09A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4E9A23E0-79D7-465B-9CCF-762C5822DB3C}">
            <xm:f>K15&lt;60%*DataInduk!$L$8</xm:f>
            <x14:dxf>
              <font>
                <color rgb="FFC00000"/>
              </font>
            </x14:dxf>
          </x14:cfRule>
          <x14:cfRule type="expression" priority="788" id="{CFACE700-2B6A-475E-9253-280C157B62D0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3B3A2FCA-BC9B-4AE8-937E-9B3E2016823B}">
            <xm:f>K16&lt;60%*DataInduk!$L$8</xm:f>
            <x14:dxf>
              <font>
                <color rgb="FFC00000"/>
              </font>
            </x14:dxf>
          </x14:cfRule>
          <x14:cfRule type="expression" priority="786" id="{C79AC6B0-F400-4858-A24D-8540C4CF32A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D7FDD7D-34BC-4046-B6A2-B335175D7D33}">
            <xm:f>K17&lt;60%*DataInduk!$L$8</xm:f>
            <x14:dxf>
              <font>
                <color rgb="FFC00000"/>
              </font>
            </x14:dxf>
          </x14:cfRule>
          <x14:cfRule type="expression" priority="784" id="{DA09308A-5E83-49D8-9A89-E59F9B58F234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7C0B317B-17FB-4F91-B338-F72530A0DE36}">
            <xm:f>K18&lt;60%*DataInduk!$L$8</xm:f>
            <x14:dxf>
              <font>
                <color rgb="FFC00000"/>
              </font>
            </x14:dxf>
          </x14:cfRule>
          <x14:cfRule type="expression" priority="782" id="{8AE5FEDC-6EB6-43C5-9732-24096F859CFE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DD1A61BE-9BFB-4D0D-B8CA-F7C2A2F480BE}">
            <xm:f>K20&lt;60%*DataInduk!$L$8</xm:f>
            <x14:dxf>
              <font>
                <color rgb="FFC00000"/>
              </font>
            </x14:dxf>
          </x14:cfRule>
          <x14:cfRule type="expression" priority="780" id="{C594D183-AAD8-4AFE-BB09-0343DFEC6D85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3B125647-243E-4D47-9CFF-8979CFD8C978}">
            <xm:f>K21&lt;60%*DataInduk!$L$8</xm:f>
            <x14:dxf>
              <font>
                <color rgb="FFC00000"/>
              </font>
            </x14:dxf>
          </x14:cfRule>
          <x14:cfRule type="expression" priority="778" id="{9E765B46-A856-4697-B2B6-B28E834D117B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7DE5F14E-8AB5-4111-B2CA-2FF6A916C639}">
            <xm:f>K22&lt;60%*DataInduk!$L$8</xm:f>
            <x14:dxf>
              <font>
                <color rgb="FFC00000"/>
              </font>
            </x14:dxf>
          </x14:cfRule>
          <x14:cfRule type="expression" priority="776" id="{9F690A7F-4D2C-434D-BBAE-0344641BB3B2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4FC8D399-4D5F-47F7-8447-A34A9496866F}">
            <xm:f>K23&lt;60%*DataInduk!$L$8</xm:f>
            <x14:dxf>
              <font>
                <color rgb="FFC00000"/>
              </font>
            </x14:dxf>
          </x14:cfRule>
          <x14:cfRule type="expression" priority="774" id="{72D840C1-B055-4535-A149-3CE119C7BACB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488EBD54-858A-4924-975A-01F5C96CDA1F}">
            <xm:f>K24&lt;60%*DataInduk!$L$8</xm:f>
            <x14:dxf>
              <font>
                <color rgb="FFC00000"/>
              </font>
            </x14:dxf>
          </x14:cfRule>
          <x14:cfRule type="expression" priority="772" id="{CA904F99-E285-4565-9D13-A21FA7D64043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F282BCC9-14F0-414A-B131-FD50EF240079}">
            <xm:f>K25&lt;60%*DataInduk!$L$8</xm:f>
            <x14:dxf>
              <font>
                <color rgb="FFC00000"/>
              </font>
            </x14:dxf>
          </x14:cfRule>
          <x14:cfRule type="expression" priority="770" id="{BB0EF6CB-2FCB-4C55-90A2-213F0E8772FF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22E07EE2-8BCB-4DB6-9D15-F99958BAC46A}">
            <xm:f>K26&lt;60%*DataInduk!$L$8</xm:f>
            <x14:dxf>
              <font>
                <color rgb="FFC00000"/>
              </font>
            </x14:dxf>
          </x14:cfRule>
          <x14:cfRule type="expression" priority="768" id="{D20B887B-6698-4B7B-90DE-41A1B097DC11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A5D50D94-02B8-45AE-A887-D8A06095C014}">
            <xm:f>K27&lt;60%*DataInduk!$L$8</xm:f>
            <x14:dxf>
              <font>
                <color rgb="FFC00000"/>
              </font>
            </x14:dxf>
          </x14:cfRule>
          <x14:cfRule type="expression" priority="766" id="{56881E8B-FE67-4574-A37C-31F11EECB066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C06FAD63-C72F-4C6D-B062-05C750BC44E8}">
            <xm:f>K28&lt;60%*DataInduk!$L$8</xm:f>
            <x14:dxf>
              <font>
                <color rgb="FFC00000"/>
              </font>
            </x14:dxf>
          </x14:cfRule>
          <x14:cfRule type="expression" priority="764" id="{0CDEC0E5-A324-4AAA-9619-BAA5507CDAA3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D073889B-64F4-4E15-BB47-C0BAC7BE1B0F}">
            <xm:f>K29&lt;60%*DataInduk!$L$8</xm:f>
            <x14:dxf>
              <font>
                <color rgb="FFC00000"/>
              </font>
            </x14:dxf>
          </x14:cfRule>
          <x14:cfRule type="expression" priority="762" id="{4C8BC6E6-7B0F-4EB2-96D9-B0219CE85351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47938E5-2D65-4B98-909E-D0AB9029CE30}">
            <xm:f>K30&lt;60%*DataInduk!$L$8</xm:f>
            <x14:dxf>
              <font>
                <color rgb="FFC00000"/>
              </font>
            </x14:dxf>
          </x14:cfRule>
          <x14:cfRule type="expression" priority="760" id="{3C9566A4-E287-468D-9CF6-0D2F1719431D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BAC8559-C8B7-45F8-BD9C-D5AC4CB9B826}">
            <xm:f>K31&lt;60%*DataInduk!$L$8</xm:f>
            <x14:dxf>
              <font>
                <color rgb="FFC00000"/>
              </font>
            </x14:dxf>
          </x14:cfRule>
          <x14:cfRule type="expression" priority="758" id="{64CD64B9-775D-4DDF-A44A-CAA0B9F02B1C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B8B3FD68-F3E0-41B3-8508-3386EFEF5D17}">
            <xm:f>K32&lt;60%*DataInduk!$L$8</xm:f>
            <x14:dxf>
              <font>
                <color rgb="FFC00000"/>
              </font>
            </x14:dxf>
          </x14:cfRule>
          <x14:cfRule type="expression" priority="756" id="{B5813D5F-2133-4F7C-9389-DA309EF175A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A908605D-1987-4B73-9773-8105C615E5C4}">
            <xm:f>K33&lt;60%*DataInduk!$L$8</xm:f>
            <x14:dxf>
              <font>
                <color rgb="FFC00000"/>
              </font>
            </x14:dxf>
          </x14:cfRule>
          <x14:cfRule type="expression" priority="754" id="{A1D20DDD-4E49-415F-A74A-9FBE88C3AE8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143BED7C-16F4-485D-8746-1075C672E09E}">
            <xm:f>K34&lt;60%*DataInduk!$L$8</xm:f>
            <x14:dxf>
              <font>
                <color rgb="FFC00000"/>
              </font>
            </x14:dxf>
          </x14:cfRule>
          <x14:cfRule type="expression" priority="752" id="{621BE719-159D-4EFE-B7C8-6543354E0482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92472454-551C-42CF-B1AA-42F4186BEE07}">
            <xm:f>K35&lt;60%*DataInduk!$L$8</xm:f>
            <x14:dxf>
              <font>
                <color rgb="FFC00000"/>
              </font>
            </x14:dxf>
          </x14:cfRule>
          <x14:cfRule type="expression" priority="750" id="{14A5EE62-25AC-4962-897A-28855433BD5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99CFDDA5-C801-4257-A4D0-151D47C62BC6}">
            <xm:f>K36&lt;60%*DataInduk!$L$8</xm:f>
            <x14:dxf>
              <font>
                <color rgb="FFC00000"/>
              </font>
            </x14:dxf>
          </x14:cfRule>
          <x14:cfRule type="expression" priority="748" id="{59B40965-20FD-4924-9049-D1E41FBDF48A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533B9A6-AF3B-4C6E-8A69-FDE68E62D884}">
            <xm:f>K37&lt;60%*DataInduk!$L$8</xm:f>
            <x14:dxf>
              <font>
                <color rgb="FFC00000"/>
              </font>
            </x14:dxf>
          </x14:cfRule>
          <x14:cfRule type="expression" priority="746" id="{82992EFE-BB98-48D3-91E6-78F7BEB84F7A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ED2B682-5A17-4864-915F-519D90249F6A}">
            <xm:f>K38&lt;60%*DataInduk!$L$8</xm:f>
            <x14:dxf>
              <font>
                <color rgb="FFC00000"/>
              </font>
            </x14:dxf>
          </x14:cfRule>
          <x14:cfRule type="expression" priority="744" id="{43C0E188-10CE-4FB4-9671-0AD49BE1A2D5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609246CE-AAEF-45C4-BC8A-BB22C8D6CB30}">
            <xm:f>K39&lt;60%*DataInduk!$L$8</xm:f>
            <x14:dxf>
              <font>
                <color rgb="FFC00000"/>
              </font>
            </x14:dxf>
          </x14:cfRule>
          <x14:cfRule type="expression" priority="742" id="{8E08D7AF-2A8F-44AA-8067-3F6739300996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408CDDA2-E99C-4B54-A812-B9B87F1E9B9E}">
            <xm:f>K40&lt;60%*DataInduk!$L$8</xm:f>
            <x14:dxf>
              <font>
                <color rgb="FFC00000"/>
              </font>
            </x14:dxf>
          </x14:cfRule>
          <x14:cfRule type="expression" priority="740" id="{7235F717-59C1-4E8E-9E01-1A4BEA2CD629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7A757D8E-6565-4365-B23F-394BB0FB1366}">
            <xm:f>K41&lt;60%*DataInduk!$L$8</xm:f>
            <x14:dxf>
              <font>
                <color rgb="FFC00000"/>
              </font>
            </x14:dxf>
          </x14:cfRule>
          <x14:cfRule type="expression" priority="738" id="{D56D3F13-494A-4846-92FC-957110D26ACD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A760889F-E1F0-411A-887F-6D0EC1B021CD}">
            <xm:f>K42&lt;60%*DataInduk!$L$8</xm:f>
            <x14:dxf>
              <font>
                <color rgb="FFC00000"/>
              </font>
            </x14:dxf>
          </x14:cfRule>
          <x14:cfRule type="expression" priority="736" id="{8460E2FC-2151-45D4-815C-5D5472212AE0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303255F8-B0CC-4729-9C38-9C6D31A0FAFC}">
            <xm:f>K43&lt;60%*DataInduk!$L$8</xm:f>
            <x14:dxf>
              <font>
                <color rgb="FFC00000"/>
              </font>
            </x14:dxf>
          </x14:cfRule>
          <x14:cfRule type="expression" priority="734" id="{CD22F812-AA5C-4DD9-9B18-93140E4BBEE9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100A8985-8DD9-47E8-9CD0-8E20FDD54625}">
            <xm:f>K44&lt;60%*DataInduk!$L$8</xm:f>
            <x14:dxf>
              <font>
                <color rgb="FFC00000"/>
              </font>
            </x14:dxf>
          </x14:cfRule>
          <x14:cfRule type="expression" priority="732" id="{D7360AC5-D3C1-44E8-86F2-B53C3E1B4A64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91F38FB6-701A-41D8-84F0-5EB4B71C04C2}">
            <xm:f>K45&lt;60%*DataInduk!$L$8</xm:f>
            <x14:dxf>
              <font>
                <color rgb="FFC00000"/>
              </font>
            </x14:dxf>
          </x14:cfRule>
          <x14:cfRule type="expression" priority="730" id="{CE504E8B-E17F-4237-A6D2-1710C6CB54A2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248937A4-71F4-4CF7-BA2F-49401BEED82E}">
            <xm:f>K46&lt;60%*DataInduk!$L$8</xm:f>
            <x14:dxf>
              <font>
                <color rgb="FFC00000"/>
              </font>
            </x14:dxf>
          </x14:cfRule>
          <x14:cfRule type="expression" priority="728" id="{CB787A50-3285-4612-8E76-A9CAB43DF8F1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9A7065AB-90FF-4BDC-9022-85CA5FA1BBE6}">
            <xm:f>K47&lt;60%*DataInduk!$L$8</xm:f>
            <x14:dxf>
              <font>
                <color rgb="FFC00000"/>
              </font>
            </x14:dxf>
          </x14:cfRule>
          <x14:cfRule type="expression" priority="726" id="{F45A125B-84E6-4E88-808F-2AE1A87FF57B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E54B568-B037-46E2-985D-463EA22AF8DF}">
            <xm:f>K48&lt;60%*DataInduk!$L$8</xm:f>
            <x14:dxf>
              <font>
                <color rgb="FFC00000"/>
              </font>
            </x14:dxf>
          </x14:cfRule>
          <x14:cfRule type="expression" priority="724" id="{32A5A717-E0CF-4851-A938-75A41F6BCFEF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5450F4F0-1571-45AC-BD6F-352AE685A3B3}">
            <xm:f>K19&lt;60%*DataInduk!$L$8</xm:f>
            <x14:dxf>
              <font>
                <color rgb="FFC00000"/>
              </font>
            </x14:dxf>
          </x14:cfRule>
          <x14:cfRule type="expression" priority="722" id="{6658D018-C863-4847-8290-443C0C54E43C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3B8F60AB-B946-4DA4-BCAB-0C58CBFA9471}">
            <xm:f>L9&lt;60%*DataInduk!$L$8</xm:f>
            <x14:dxf>
              <font>
                <color rgb="FFC00000"/>
              </font>
            </x14:dxf>
          </x14:cfRule>
          <x14:cfRule type="expression" priority="720" id="{9D40B6EF-B80F-4123-9FC3-33144D9C8C69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3BDDD0AE-66F1-413B-8BAA-12CF4CB5F38D}">
            <xm:f>L10&lt;60%*DataInduk!$L$8</xm:f>
            <x14:dxf>
              <font>
                <color rgb="FFC00000"/>
              </font>
            </x14:dxf>
          </x14:cfRule>
          <x14:cfRule type="expression" priority="718" id="{81B9386D-D937-41CC-BF72-A4CAA551C549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577697FC-D59E-4A17-A049-B74B3C4659E7}">
            <xm:f>L11&lt;60%*DataInduk!$L$8</xm:f>
            <x14:dxf>
              <font>
                <color rgb="FFC00000"/>
              </font>
            </x14:dxf>
          </x14:cfRule>
          <x14:cfRule type="expression" priority="716" id="{C8DEB5CC-B782-4EA9-A8CB-649F05A53D5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43887D64-CAD3-4935-ADDD-E5C3FA285E45}">
            <xm:f>L12&lt;60%*DataInduk!$L$8</xm:f>
            <x14:dxf>
              <font>
                <color rgb="FFC00000"/>
              </font>
            </x14:dxf>
          </x14:cfRule>
          <x14:cfRule type="expression" priority="714" id="{40A2C931-5081-4EA2-A171-AA7EE232F1F8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6835E309-09FE-43C3-B8D3-D6EDEB1CA78A}">
            <xm:f>L13&lt;60%*DataInduk!$L$8</xm:f>
            <x14:dxf>
              <font>
                <color rgb="FFC00000"/>
              </font>
            </x14:dxf>
          </x14:cfRule>
          <x14:cfRule type="expression" priority="712" id="{FB063807-562F-4CFF-9539-D332CFD1979D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1EEBD382-56AD-4304-A958-4313E09BB98A}">
            <xm:f>L14&lt;60%*DataInduk!$L$8</xm:f>
            <x14:dxf>
              <font>
                <color rgb="FFC00000"/>
              </font>
            </x14:dxf>
          </x14:cfRule>
          <x14:cfRule type="expression" priority="710" id="{27403C32-6593-4E3C-BF44-3C66A00FCB7F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1124C09-ACB7-4CBB-9EE1-1723AD933078}">
            <xm:f>L15&lt;60%*DataInduk!$L$8</xm:f>
            <x14:dxf>
              <font>
                <color rgb="FFC00000"/>
              </font>
            </x14:dxf>
          </x14:cfRule>
          <x14:cfRule type="expression" priority="708" id="{6CBB2357-A1C0-478A-AB90-2F375624BD68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D1B1BA00-2C29-4AB6-9BA7-46F1B5CBCB00}">
            <xm:f>L16&lt;60%*DataInduk!$L$8</xm:f>
            <x14:dxf>
              <font>
                <color rgb="FFC00000"/>
              </font>
            </x14:dxf>
          </x14:cfRule>
          <x14:cfRule type="expression" priority="706" id="{CB48A1CD-1C3E-4338-BBC5-E5E388E7CC9F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1B9C1AB-0B07-49CF-B004-F65BB025CCCB}">
            <xm:f>L17&lt;60%*DataInduk!$L$8</xm:f>
            <x14:dxf>
              <font>
                <color rgb="FFC00000"/>
              </font>
            </x14:dxf>
          </x14:cfRule>
          <x14:cfRule type="expression" priority="704" id="{34FC06D6-CB27-49F0-93F2-EB71B7F3D999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C2AFE65C-FC5A-4BCC-968F-8877BB1BB07A}">
            <xm:f>L18&lt;60%*DataInduk!$L$8</xm:f>
            <x14:dxf>
              <font>
                <color rgb="FFC00000"/>
              </font>
            </x14:dxf>
          </x14:cfRule>
          <x14:cfRule type="expression" priority="702" id="{35142A52-FDAE-4E73-B993-B3046FB7CD06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4620995E-056C-4C13-8C2C-69B5794F66C4}">
            <xm:f>L20&lt;60%*DataInduk!$L$8</xm:f>
            <x14:dxf>
              <font>
                <color rgb="FFC00000"/>
              </font>
            </x14:dxf>
          </x14:cfRule>
          <x14:cfRule type="expression" priority="700" id="{02953DE1-CC7E-472C-B884-18F162B18762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542E71A6-614A-47C7-8774-BF3B9A511216}">
            <xm:f>L21&lt;60%*DataInduk!$L$8</xm:f>
            <x14:dxf>
              <font>
                <color rgb="FFC00000"/>
              </font>
            </x14:dxf>
          </x14:cfRule>
          <x14:cfRule type="expression" priority="698" id="{2FE7AB50-56BB-4CDA-8065-E4DD7E027DDA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5AA926FC-EBB2-4D9F-BF94-EC0682865009}">
            <xm:f>L22&lt;60%*DataInduk!$L$8</xm:f>
            <x14:dxf>
              <font>
                <color rgb="FFC00000"/>
              </font>
            </x14:dxf>
          </x14:cfRule>
          <x14:cfRule type="expression" priority="696" id="{4F5B06FC-62A5-418E-B62E-B1D26ABBC6F7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6350B41-8F1C-4CA9-B1A1-F7C303BEEBDA}">
            <xm:f>L23&lt;60%*DataInduk!$L$8</xm:f>
            <x14:dxf>
              <font>
                <color rgb="FFC00000"/>
              </font>
            </x14:dxf>
          </x14:cfRule>
          <x14:cfRule type="expression" priority="694" id="{7E85386D-E673-42C5-84C3-A7FA24627FC5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E9940052-6D7D-41D4-B964-3F27EE1FAF0B}">
            <xm:f>L24&lt;60%*DataInduk!$L$8</xm:f>
            <x14:dxf>
              <font>
                <color rgb="FFC00000"/>
              </font>
            </x14:dxf>
          </x14:cfRule>
          <x14:cfRule type="expression" priority="692" id="{32235217-2725-4AC4-9EA8-DF1E6A442FB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AE904EC-9789-4E7C-82E1-7E6B59BF6AFC}">
            <xm:f>L25&lt;60%*DataInduk!$L$8</xm:f>
            <x14:dxf>
              <font>
                <color rgb="FFC00000"/>
              </font>
            </x14:dxf>
          </x14:cfRule>
          <x14:cfRule type="expression" priority="690" id="{AB0D23E8-8156-4D16-99AD-6DDDDA938154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7E52EAB-FE34-45F5-956D-5C1B34AB1354}">
            <xm:f>L26&lt;60%*DataInduk!$L$8</xm:f>
            <x14:dxf>
              <font>
                <color rgb="FFC00000"/>
              </font>
            </x14:dxf>
          </x14:cfRule>
          <x14:cfRule type="expression" priority="688" id="{983CAE06-1D80-4C2B-B7CD-FDC0AC0B9766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C6709241-A632-4F9F-ACD3-D7EC49903A81}">
            <xm:f>L27&lt;60%*DataInduk!$L$8</xm:f>
            <x14:dxf>
              <font>
                <color rgb="FFC00000"/>
              </font>
            </x14:dxf>
          </x14:cfRule>
          <x14:cfRule type="expression" priority="686" id="{67EA4C9E-5A4C-4491-8EF2-7B1B6988DA1F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E1AB08E1-20FD-4A0A-98EF-DF47C8E25571}">
            <xm:f>L28&lt;60%*DataInduk!$L$8</xm:f>
            <x14:dxf>
              <font>
                <color rgb="FFC00000"/>
              </font>
            </x14:dxf>
          </x14:cfRule>
          <x14:cfRule type="expression" priority="684" id="{CAD9C0D2-1E29-4881-B6E4-4F52321425F3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D5E11C14-0DD5-493E-BA8F-009752E9F066}">
            <xm:f>L29&lt;60%*DataInduk!$L$8</xm:f>
            <x14:dxf>
              <font>
                <color rgb="FFC00000"/>
              </font>
            </x14:dxf>
          </x14:cfRule>
          <x14:cfRule type="expression" priority="682" id="{092DB3EF-09DA-4DB3-89FF-42A1B1933299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4420D24-316C-4B2F-A3DA-2F14827EA1DB}">
            <xm:f>L30&lt;60%*DataInduk!$L$8</xm:f>
            <x14:dxf>
              <font>
                <color rgb="FFC00000"/>
              </font>
            </x14:dxf>
          </x14:cfRule>
          <x14:cfRule type="expression" priority="680" id="{2CD9E4D8-0E5C-4A65-8F6B-CD9D60F70763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603C1B3D-9F23-4776-876C-A4F11A5BFE47}">
            <xm:f>L31&lt;60%*DataInduk!$L$8</xm:f>
            <x14:dxf>
              <font>
                <color rgb="FFC00000"/>
              </font>
            </x14:dxf>
          </x14:cfRule>
          <x14:cfRule type="expression" priority="678" id="{E4C548F1-BD82-41DC-A069-D4859F01019D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AA4EF3F-CC73-40AD-8A0B-7D81AE0032B5}">
            <xm:f>L32&lt;60%*DataInduk!$L$8</xm:f>
            <x14:dxf>
              <font>
                <color rgb="FFC00000"/>
              </font>
            </x14:dxf>
          </x14:cfRule>
          <x14:cfRule type="expression" priority="676" id="{A7192A44-C945-48B9-AE0A-17D750DD0BD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033F0F81-3664-4EE2-A7A4-D9E7B8E37B0C}">
            <xm:f>L33&lt;60%*DataInduk!$L$8</xm:f>
            <x14:dxf>
              <font>
                <color rgb="FFC00000"/>
              </font>
            </x14:dxf>
          </x14:cfRule>
          <x14:cfRule type="expression" priority="674" id="{BBF0A988-F7DF-4D49-A29E-3458E1D353C4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4F3A90C6-9BD4-4A7E-B66C-E9B6868E5838}">
            <xm:f>L34&lt;60%*DataInduk!$L$8</xm:f>
            <x14:dxf>
              <font>
                <color rgb="FFC00000"/>
              </font>
            </x14:dxf>
          </x14:cfRule>
          <x14:cfRule type="expression" priority="672" id="{0AC5B871-DEB1-4512-9688-E1C9B3798858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E3D8E716-4BAC-42EC-8696-33816190EBE5}">
            <xm:f>L35&lt;60%*DataInduk!$L$8</xm:f>
            <x14:dxf>
              <font>
                <color rgb="FFC00000"/>
              </font>
            </x14:dxf>
          </x14:cfRule>
          <x14:cfRule type="expression" priority="670" id="{9D77A1D8-6311-4762-BE5D-080AA5242E59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C437D538-130A-4C6C-B090-13A48522A9AF}">
            <xm:f>L36&lt;60%*DataInduk!$L$8</xm:f>
            <x14:dxf>
              <font>
                <color rgb="FFC00000"/>
              </font>
            </x14:dxf>
          </x14:cfRule>
          <x14:cfRule type="expression" priority="668" id="{44E3750E-B8B3-4798-BB4E-2FFFB8EA364F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1AE37E8E-AD22-4584-A9F1-DEA723445997}">
            <xm:f>L37&lt;60%*DataInduk!$L$8</xm:f>
            <x14:dxf>
              <font>
                <color rgb="FFC00000"/>
              </font>
            </x14:dxf>
          </x14:cfRule>
          <x14:cfRule type="expression" priority="666" id="{343EE189-9581-482D-8254-02A1AF9B3C1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C268FBD3-D964-4E6C-B8A7-79C52DA4425F}">
            <xm:f>L38&lt;60%*DataInduk!$L$8</xm:f>
            <x14:dxf>
              <font>
                <color rgb="FFC00000"/>
              </font>
            </x14:dxf>
          </x14:cfRule>
          <x14:cfRule type="expression" priority="664" id="{74FE00F2-38E2-4CBC-B05F-5C2583B4167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FCC12EE3-67DD-43F2-B4C0-CB054E4E1F2B}">
            <xm:f>L39&lt;60%*DataInduk!$L$8</xm:f>
            <x14:dxf>
              <font>
                <color rgb="FFC00000"/>
              </font>
            </x14:dxf>
          </x14:cfRule>
          <x14:cfRule type="expression" priority="662" id="{F4180001-4F8C-4373-8396-B01663FC4C31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2922CE0D-976D-453B-B36D-A1DA4B821F10}">
            <xm:f>L40&lt;60%*DataInduk!$L$8</xm:f>
            <x14:dxf>
              <font>
                <color rgb="FFC00000"/>
              </font>
            </x14:dxf>
          </x14:cfRule>
          <x14:cfRule type="expression" priority="660" id="{D09DC19A-41EA-45CA-9FAD-FBFC43E91699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6ED8EA63-D696-4EE7-A77C-39CF8FEEF63C}">
            <xm:f>L41&lt;60%*DataInduk!$L$8</xm:f>
            <x14:dxf>
              <font>
                <color rgb="FFC00000"/>
              </font>
            </x14:dxf>
          </x14:cfRule>
          <x14:cfRule type="expression" priority="658" id="{2241CC6A-15A0-49C3-AA65-DA5BDFA2D2E8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258EB017-2EDF-41A3-856B-43FD7C73598A}">
            <xm:f>L42&lt;60%*DataInduk!$L$8</xm:f>
            <x14:dxf>
              <font>
                <color rgb="FFC00000"/>
              </font>
            </x14:dxf>
          </x14:cfRule>
          <x14:cfRule type="expression" priority="656" id="{22053093-D38C-4A3D-9B2A-6DC991FAB0E2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066BFAF1-0C5C-443E-904E-B98CBEBF94D0}">
            <xm:f>L43&lt;60%*DataInduk!$L$8</xm:f>
            <x14:dxf>
              <font>
                <color rgb="FFC00000"/>
              </font>
            </x14:dxf>
          </x14:cfRule>
          <x14:cfRule type="expression" priority="654" id="{E9C2D546-A437-40AC-8617-6A1519A6A550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0CE59B53-F50D-4C97-9A44-980B606C6A38}">
            <xm:f>L44&lt;60%*DataInduk!$L$8</xm:f>
            <x14:dxf>
              <font>
                <color rgb="FFC00000"/>
              </font>
            </x14:dxf>
          </x14:cfRule>
          <x14:cfRule type="expression" priority="652" id="{4835CF82-CC78-4D8D-A1A0-2FE2BD049045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22E8F528-229F-400F-9640-B055A984C59A}">
            <xm:f>L45&lt;60%*DataInduk!$L$8</xm:f>
            <x14:dxf>
              <font>
                <color rgb="FFC00000"/>
              </font>
            </x14:dxf>
          </x14:cfRule>
          <x14:cfRule type="expression" priority="650" id="{1D505BA3-69F5-44FC-A1C8-0242DA5CDA46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DA3FCEA1-2C27-4732-9C72-18C7E26901C8}">
            <xm:f>L46&lt;60%*DataInduk!$L$8</xm:f>
            <x14:dxf>
              <font>
                <color rgb="FFC00000"/>
              </font>
            </x14:dxf>
          </x14:cfRule>
          <x14:cfRule type="expression" priority="648" id="{54A2C7F1-8DDF-420E-982A-862AC0C03F1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AAFCBD88-1192-47A3-BE56-60F8BC836C03}">
            <xm:f>L47&lt;60%*DataInduk!$L$8</xm:f>
            <x14:dxf>
              <font>
                <color rgb="FFC00000"/>
              </font>
            </x14:dxf>
          </x14:cfRule>
          <x14:cfRule type="expression" priority="646" id="{17D86A5C-1E90-427F-907E-3D43BDDA82D8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F03F7B41-D74C-44B6-AD6B-24A9A74735C9}">
            <xm:f>L48&lt;60%*DataInduk!$L$8</xm:f>
            <x14:dxf>
              <font>
                <color rgb="FFC00000"/>
              </font>
            </x14:dxf>
          </x14:cfRule>
          <x14:cfRule type="expression" priority="644" id="{81ED2F0D-9F1D-450C-B536-CD5ABED24B67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C2337B04-D054-48A4-9298-E5C3DD9C37CD}">
            <xm:f>L19&lt;60%*DataInduk!$L$8</xm:f>
            <x14:dxf>
              <font>
                <color rgb="FFC00000"/>
              </font>
            </x14:dxf>
          </x14:cfRule>
          <x14:cfRule type="expression" priority="642" id="{F02A44A4-409A-4FE3-8CE6-98420DBF029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26294E-8AB2-46AC-B8B3-57FF8E9DD5D6}">
            <xm:f>M9&lt;60%*DataInduk!$L$8</xm:f>
            <x14:dxf>
              <font>
                <color rgb="FFC00000"/>
              </font>
            </x14:dxf>
          </x14:cfRule>
          <x14:cfRule type="expression" priority="640" id="{29FCDC57-0927-421B-993B-2D49C97D1824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CC257A51-DEC5-4EE6-8AE8-BD1A9889E1BB}">
            <xm:f>M10&lt;60%*DataInduk!$L$8</xm:f>
            <x14:dxf>
              <font>
                <color rgb="FFC00000"/>
              </font>
            </x14:dxf>
          </x14:cfRule>
          <x14:cfRule type="expression" priority="638" id="{D8528F65-E8D7-4F96-8EB4-41B738AA0FDE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1E588B82-2399-49CA-A6FC-F46AA9B677BA}">
            <xm:f>M11&lt;60%*DataInduk!$L$8</xm:f>
            <x14:dxf>
              <font>
                <color rgb="FFC00000"/>
              </font>
            </x14:dxf>
          </x14:cfRule>
          <x14:cfRule type="expression" priority="636" id="{A91227A6-9ADA-47B9-82CA-3D510FF40016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B901DD63-128C-4A75-B005-62A0E601CAE2}">
            <xm:f>M12&lt;60%*DataInduk!$L$8</xm:f>
            <x14:dxf>
              <font>
                <color rgb="FFC00000"/>
              </font>
            </x14:dxf>
          </x14:cfRule>
          <x14:cfRule type="expression" priority="634" id="{2C738FE0-539D-4508-B151-E7E8648D96E3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24D38581-3CB6-45A1-902D-FDDF3BC47C7A}">
            <xm:f>M13&lt;60%*DataInduk!$L$8</xm:f>
            <x14:dxf>
              <font>
                <color rgb="FFC00000"/>
              </font>
            </x14:dxf>
          </x14:cfRule>
          <x14:cfRule type="expression" priority="632" id="{F04C8C89-A32A-4074-8FB1-9316DD25614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E4BCBDA3-9EF1-47E8-80FE-32443BBB4375}">
            <xm:f>M14&lt;60%*DataInduk!$L$8</xm:f>
            <x14:dxf>
              <font>
                <color rgb="FFC00000"/>
              </font>
            </x14:dxf>
          </x14:cfRule>
          <x14:cfRule type="expression" priority="630" id="{6B418405-F9F7-4B37-A0D7-E648D5755BEC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26140A76-2317-41B4-968B-45C51D33DAE8}">
            <xm:f>M15&lt;60%*DataInduk!$L$8</xm:f>
            <x14:dxf>
              <font>
                <color rgb="FFC00000"/>
              </font>
            </x14:dxf>
          </x14:cfRule>
          <x14:cfRule type="expression" priority="628" id="{211002A6-0117-46C9-B8A6-8775386A785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AF30353D-B6D4-4BA5-80B5-F435EB8D1262}">
            <xm:f>M16&lt;60%*DataInduk!$L$8</xm:f>
            <x14:dxf>
              <font>
                <color rgb="FFC00000"/>
              </font>
            </x14:dxf>
          </x14:cfRule>
          <x14:cfRule type="expression" priority="626" id="{566D7AD2-EB51-4FE9-83CD-D9CE256CDB33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870B9929-702B-4CFF-B9AC-6B5B0DE3D762}">
            <xm:f>M17&lt;60%*DataInduk!$L$8</xm:f>
            <x14:dxf>
              <font>
                <color rgb="FFC00000"/>
              </font>
            </x14:dxf>
          </x14:cfRule>
          <x14:cfRule type="expression" priority="624" id="{7284C4EF-5986-4A0C-95B0-C31D2806D31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1530B1C5-641B-467C-9C21-9F9426AC7D23}">
            <xm:f>M18&lt;60%*DataInduk!$L$8</xm:f>
            <x14:dxf>
              <font>
                <color rgb="FFC00000"/>
              </font>
            </x14:dxf>
          </x14:cfRule>
          <x14:cfRule type="expression" priority="622" id="{26C3DE6C-C823-41AF-A630-7CEFE59F564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78B8B8FD-AD70-4CD5-81CE-A089AB22FBAC}">
            <xm:f>M20&lt;60%*DataInduk!$L$8</xm:f>
            <x14:dxf>
              <font>
                <color rgb="FFC00000"/>
              </font>
            </x14:dxf>
          </x14:cfRule>
          <x14:cfRule type="expression" priority="620" id="{F4874782-773C-4BFD-A57B-08A3556609BE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6F5C2581-701A-40DD-9828-C1E306E4615F}">
            <xm:f>M21&lt;60%*DataInduk!$L$8</xm:f>
            <x14:dxf>
              <font>
                <color rgb="FFC00000"/>
              </font>
            </x14:dxf>
          </x14:cfRule>
          <x14:cfRule type="expression" priority="618" id="{8067AE2C-6AEB-487B-A828-5350DFD09853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5E20561E-AFFE-4BF3-83F9-28D6ED38F333}">
            <xm:f>M22&lt;60%*DataInduk!$L$8</xm:f>
            <x14:dxf>
              <font>
                <color rgb="FFC00000"/>
              </font>
            </x14:dxf>
          </x14:cfRule>
          <x14:cfRule type="expression" priority="616" id="{56F0140A-C058-4EAC-9F11-86AF2F61DEF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C1E72A2-2A89-40C6-BE7A-D4F7C301B20A}">
            <xm:f>M23&lt;60%*DataInduk!$L$8</xm:f>
            <x14:dxf>
              <font>
                <color rgb="FFC00000"/>
              </font>
            </x14:dxf>
          </x14:cfRule>
          <x14:cfRule type="expression" priority="614" id="{6E783395-51B3-4FC0-8A04-755FFB4DB2A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27EDE16-48DD-4F11-87E8-07E6D44E24D1}">
            <xm:f>M24&lt;60%*DataInduk!$L$8</xm:f>
            <x14:dxf>
              <font>
                <color rgb="FFC00000"/>
              </font>
            </x14:dxf>
          </x14:cfRule>
          <x14:cfRule type="expression" priority="612" id="{A683717E-9073-4E13-84FB-8EA44BCEC3E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011EFD5F-E28B-4F79-826B-3261969E1A73}">
            <xm:f>M25&lt;60%*DataInduk!$L$8</xm:f>
            <x14:dxf>
              <font>
                <color rgb="FFC00000"/>
              </font>
            </x14:dxf>
          </x14:cfRule>
          <x14:cfRule type="expression" priority="610" id="{E96501B7-76B6-4F4D-ACC3-9532363D3D63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06EFD67B-C004-4C68-9107-8C63C1315154}">
            <xm:f>M26&lt;60%*DataInduk!$L$8</xm:f>
            <x14:dxf>
              <font>
                <color rgb="FFC00000"/>
              </font>
            </x14:dxf>
          </x14:cfRule>
          <x14:cfRule type="expression" priority="608" id="{FAF07823-297E-4C69-AC1C-85A7866B83A7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4AAC65C1-9916-4451-BFDF-0D2C7F3184D6}">
            <xm:f>M27&lt;60%*DataInduk!$L$8</xm:f>
            <x14:dxf>
              <font>
                <color rgb="FFC00000"/>
              </font>
            </x14:dxf>
          </x14:cfRule>
          <x14:cfRule type="expression" priority="606" id="{BCFED8BC-8299-4F13-B08F-991AFF34B277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F53B87D6-3A2E-46F7-BCB5-52665EFC63D8}">
            <xm:f>M28&lt;60%*DataInduk!$L$8</xm:f>
            <x14:dxf>
              <font>
                <color rgb="FFC00000"/>
              </font>
            </x14:dxf>
          </x14:cfRule>
          <x14:cfRule type="expression" priority="604" id="{0AE21492-4F0D-42A6-BF33-26F1B5B3B383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51E79452-B2BF-4DCF-A857-7E2FADBC18C6}">
            <xm:f>M29&lt;60%*DataInduk!$L$8</xm:f>
            <x14:dxf>
              <font>
                <color rgb="FFC00000"/>
              </font>
            </x14:dxf>
          </x14:cfRule>
          <x14:cfRule type="expression" priority="602" id="{B5EA0722-E5E4-4B62-9B7A-7FDF6083DB97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2A073A42-719C-4DA9-9D6C-A889AACD2CFB}">
            <xm:f>M30&lt;60%*DataInduk!$L$8</xm:f>
            <x14:dxf>
              <font>
                <color rgb="FFC00000"/>
              </font>
            </x14:dxf>
          </x14:cfRule>
          <x14:cfRule type="expression" priority="600" id="{2F18B17E-6B8D-40A5-9525-B68B4D86D37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D8803E9A-54FA-4D35-BA63-AE16FDD8B8CD}">
            <xm:f>M31&lt;60%*DataInduk!$L$8</xm:f>
            <x14:dxf>
              <font>
                <color rgb="FFC00000"/>
              </font>
            </x14:dxf>
          </x14:cfRule>
          <x14:cfRule type="expression" priority="598" id="{E5F77094-9199-4322-AB3F-454923FD4EBA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CC7F3CD8-48DC-4245-A7E7-372EF3F63099}">
            <xm:f>M32&lt;60%*DataInduk!$L$8</xm:f>
            <x14:dxf>
              <font>
                <color rgb="FFC00000"/>
              </font>
            </x14:dxf>
          </x14:cfRule>
          <x14:cfRule type="expression" priority="596" id="{71C17638-1896-4C94-B2FC-667CEDD9EE70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28AD5B08-AD37-43F2-B7AA-FAFDF21D992C}">
            <xm:f>M33&lt;60%*DataInduk!$L$8</xm:f>
            <x14:dxf>
              <font>
                <color rgb="FFC00000"/>
              </font>
            </x14:dxf>
          </x14:cfRule>
          <x14:cfRule type="expression" priority="594" id="{50A15427-3AED-49BC-A02B-DF492C3675F1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4BB0011F-300B-4F7F-9A73-6F7F8A215563}">
            <xm:f>M34&lt;60%*DataInduk!$L$8</xm:f>
            <x14:dxf>
              <font>
                <color rgb="FFC00000"/>
              </font>
            </x14:dxf>
          </x14:cfRule>
          <x14:cfRule type="expression" priority="592" id="{56504679-A410-445C-8C09-064DA35CE91B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A4D7C768-E872-412C-B2D1-19317E581DE0}">
            <xm:f>M35&lt;60%*DataInduk!$L$8</xm:f>
            <x14:dxf>
              <font>
                <color rgb="FFC00000"/>
              </font>
            </x14:dxf>
          </x14:cfRule>
          <x14:cfRule type="expression" priority="590" id="{A72B7572-B79A-4F07-BB4E-90546CB51200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32E248C2-F257-4B54-BC57-E14D5DFA9BE2}">
            <xm:f>M36&lt;60%*DataInduk!$L$8</xm:f>
            <x14:dxf>
              <font>
                <color rgb="FFC00000"/>
              </font>
            </x14:dxf>
          </x14:cfRule>
          <x14:cfRule type="expression" priority="588" id="{0EBAD5DC-51B4-4CA1-85F5-858071573ADD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43FCA675-36E7-46A1-A955-E56D9506D59E}">
            <xm:f>M37&lt;60%*DataInduk!$L$8</xm:f>
            <x14:dxf>
              <font>
                <color rgb="FFC00000"/>
              </font>
            </x14:dxf>
          </x14:cfRule>
          <x14:cfRule type="expression" priority="586" id="{A804F462-AFB4-4D07-AACA-6990EEB42C12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AD62221B-19B8-4E8A-9143-20CD8FABB055}">
            <xm:f>M38&lt;60%*DataInduk!$L$8</xm:f>
            <x14:dxf>
              <font>
                <color rgb="FFC00000"/>
              </font>
            </x14:dxf>
          </x14:cfRule>
          <x14:cfRule type="expression" priority="584" id="{F5967ED8-442E-4521-ACEA-5E1926930309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11175592-9CFD-4393-9FC3-8C529ACD2E7E}">
            <xm:f>M39&lt;60%*DataInduk!$L$8</xm:f>
            <x14:dxf>
              <font>
                <color rgb="FFC00000"/>
              </font>
            </x14:dxf>
          </x14:cfRule>
          <x14:cfRule type="expression" priority="582" id="{F759A2A1-DAF9-43F8-8CB9-50E57A70F43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6B04862-A757-439F-AE14-1E0E2BBEFC81}">
            <xm:f>M40&lt;60%*DataInduk!$L$8</xm:f>
            <x14:dxf>
              <font>
                <color rgb="FFC00000"/>
              </font>
            </x14:dxf>
          </x14:cfRule>
          <x14:cfRule type="expression" priority="580" id="{71978B05-FC08-4664-ABF8-FE6258579AA2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C2B82B8-20DA-4B0A-BB33-522B05DEAD34}">
            <xm:f>M41&lt;60%*DataInduk!$L$8</xm:f>
            <x14:dxf>
              <font>
                <color rgb="FFC00000"/>
              </font>
            </x14:dxf>
          </x14:cfRule>
          <x14:cfRule type="expression" priority="578" id="{D530E613-4433-49BB-B536-932EBBFF518C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2ED2C9ED-489B-4CB0-BC89-813AA7AD133E}">
            <xm:f>M42&lt;60%*DataInduk!$L$8</xm:f>
            <x14:dxf>
              <font>
                <color rgb="FFC00000"/>
              </font>
            </x14:dxf>
          </x14:cfRule>
          <x14:cfRule type="expression" priority="576" id="{00A46D56-25FB-439E-B388-51595C4DF88D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51F3CC90-CCFF-4677-B72E-CE49B42A33ED}">
            <xm:f>M43&lt;60%*DataInduk!$L$8</xm:f>
            <x14:dxf>
              <font>
                <color rgb="FFC00000"/>
              </font>
            </x14:dxf>
          </x14:cfRule>
          <x14:cfRule type="expression" priority="574" id="{1F867F76-3166-4256-89B1-5C95E9ABCF72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ED1DCF6-1F8F-4DF5-B93C-9C0B5DE2165B}">
            <xm:f>M44&lt;60%*DataInduk!$L$8</xm:f>
            <x14:dxf>
              <font>
                <color rgb="FFC00000"/>
              </font>
            </x14:dxf>
          </x14:cfRule>
          <x14:cfRule type="expression" priority="572" id="{FFB2D272-DBA8-4E78-A02D-7AEE351C977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75B029D9-2B96-4797-AD9B-BCD090D283ED}">
            <xm:f>M45&lt;60%*DataInduk!$L$8</xm:f>
            <x14:dxf>
              <font>
                <color rgb="FFC00000"/>
              </font>
            </x14:dxf>
          </x14:cfRule>
          <x14:cfRule type="expression" priority="570" id="{4E18AE94-AAD6-4DA4-A654-96381925CD01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B3C4FAA3-107B-40F4-B840-D51C06CE341E}">
            <xm:f>M46&lt;60%*DataInduk!$L$8</xm:f>
            <x14:dxf>
              <font>
                <color rgb="FFC00000"/>
              </font>
            </x14:dxf>
          </x14:cfRule>
          <x14:cfRule type="expression" priority="568" id="{7B11EF03-3AC8-456F-96FB-023B03B41373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9A1D81B-A1D4-4AFD-97F5-A8F3FE009893}">
            <xm:f>M47&lt;60%*DataInduk!$L$8</xm:f>
            <x14:dxf>
              <font>
                <color rgb="FFC00000"/>
              </font>
            </x14:dxf>
          </x14:cfRule>
          <x14:cfRule type="expression" priority="566" id="{7A66A1D0-7661-4D3E-967F-79A5EEAC190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7D890938-06A5-4889-8D7E-BC81320555FA}">
            <xm:f>M48&lt;60%*DataInduk!$L$8</xm:f>
            <x14:dxf>
              <font>
                <color rgb="FFC00000"/>
              </font>
            </x14:dxf>
          </x14:cfRule>
          <x14:cfRule type="expression" priority="564" id="{26CDD5F0-2CF3-4A12-A276-0D618F4EF39F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2B84F7EF-E896-48E1-BAE7-3734CCC2DACC}">
            <xm:f>M19&lt;60%*DataInduk!$L$8</xm:f>
            <x14:dxf>
              <font>
                <color rgb="FFC00000"/>
              </font>
            </x14:dxf>
          </x14:cfRule>
          <x14:cfRule type="expression" priority="562" id="{C16A2F61-8574-483C-9AF1-7ACF2007923A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7A856415-B911-4CBA-AC04-366976500B01}">
            <xm:f>N9&lt;60%*DataInduk!$L$8</xm:f>
            <x14:dxf>
              <font>
                <color rgb="FFC00000"/>
              </font>
            </x14:dxf>
          </x14:cfRule>
          <x14:cfRule type="expression" priority="560" id="{833F6D3F-9662-4A9E-B186-09414C987CDD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07F58D7D-F6F2-4F29-B074-C9C5B835DA0D}">
            <xm:f>N10&lt;60%*DataInduk!$L$8</xm:f>
            <x14:dxf>
              <font>
                <color rgb="FFC00000"/>
              </font>
            </x14:dxf>
          </x14:cfRule>
          <x14:cfRule type="expression" priority="558" id="{9AFB09E1-08B9-4A27-9367-E3CEF0618573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356E8D3-0DAC-4617-90DA-10FE3EF28D4F}">
            <xm:f>N11&lt;60%*DataInduk!$L$8</xm:f>
            <x14:dxf>
              <font>
                <color rgb="FFC00000"/>
              </font>
            </x14:dxf>
          </x14:cfRule>
          <x14:cfRule type="expression" priority="556" id="{E4FD1896-FC82-4EDC-ACF8-C15BF7CD5303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7D7C56F-9514-4973-8987-2E9E7F0DFDB4}">
            <xm:f>N12&lt;60%*DataInduk!$L$8</xm:f>
            <x14:dxf>
              <font>
                <color rgb="FFC00000"/>
              </font>
            </x14:dxf>
          </x14:cfRule>
          <x14:cfRule type="expression" priority="554" id="{A4965451-AEDF-48D5-B62D-07E0947A4637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A36A0136-3335-42C9-ABDD-4BDB5A16459E}">
            <xm:f>N13&lt;60%*DataInduk!$L$8</xm:f>
            <x14:dxf>
              <font>
                <color rgb="FFC00000"/>
              </font>
            </x14:dxf>
          </x14:cfRule>
          <x14:cfRule type="expression" priority="552" id="{B32D2C9B-F434-434D-BD23-2BDE2C2A3D6C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7B835E31-89FD-40C6-B12C-8C63EBF5EA6F}">
            <xm:f>N14&lt;60%*DataInduk!$L$8</xm:f>
            <x14:dxf>
              <font>
                <color rgb="FFC00000"/>
              </font>
            </x14:dxf>
          </x14:cfRule>
          <x14:cfRule type="expression" priority="550" id="{D74743B6-F73A-4B4E-813C-3B49A60DA06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32E76B96-95DE-4433-82DE-5B4D9BED6252}">
            <xm:f>N15&lt;60%*DataInduk!$L$8</xm:f>
            <x14:dxf>
              <font>
                <color rgb="FFC00000"/>
              </font>
            </x14:dxf>
          </x14:cfRule>
          <x14:cfRule type="expression" priority="548" id="{22069DB7-F8F2-416D-BA16-58A9595A84DB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8E2C78C3-256B-4C52-AC71-E7D36EEC28F6}">
            <xm:f>N16&lt;60%*DataInduk!$L$8</xm:f>
            <x14:dxf>
              <font>
                <color rgb="FFC00000"/>
              </font>
            </x14:dxf>
          </x14:cfRule>
          <x14:cfRule type="expression" priority="546" id="{F178EF4E-15B4-440F-8B80-7B715C90AD01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01D0E41D-ABC1-4704-A501-2CE5F6D32F24}">
            <xm:f>N17&lt;60%*DataInduk!$L$8</xm:f>
            <x14:dxf>
              <font>
                <color rgb="FFC00000"/>
              </font>
            </x14:dxf>
          </x14:cfRule>
          <x14:cfRule type="expression" priority="544" id="{188ABF3A-2990-4378-B27A-8B2679495FD3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87F0F66-1A1C-403A-A714-49899D17A55C}">
            <xm:f>N18&lt;60%*DataInduk!$L$8</xm:f>
            <x14:dxf>
              <font>
                <color rgb="FFC00000"/>
              </font>
            </x14:dxf>
          </x14:cfRule>
          <x14:cfRule type="expression" priority="542" id="{6DC7538E-0C63-42B3-89B1-ABB8380106F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8BE5CD3F-FA68-46CC-987A-F24183E5F3DA}">
            <xm:f>N20&lt;60%*DataInduk!$L$8</xm:f>
            <x14:dxf>
              <font>
                <color rgb="FFC00000"/>
              </font>
            </x14:dxf>
          </x14:cfRule>
          <x14:cfRule type="expression" priority="540" id="{0FF07ACD-E04A-4421-8693-A3C4EB1A3319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4D5C8A59-5873-42B2-ABDC-076E2899F5BF}">
            <xm:f>N21&lt;60%*DataInduk!$L$8</xm:f>
            <x14:dxf>
              <font>
                <color rgb="FFC00000"/>
              </font>
            </x14:dxf>
          </x14:cfRule>
          <x14:cfRule type="expression" priority="538" id="{56993BB0-E360-422D-931A-E3CDB3F0F2CD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5C3FFEE6-376D-488D-931D-C8AAD4AC9E75}">
            <xm:f>N22&lt;60%*DataInduk!$L$8</xm:f>
            <x14:dxf>
              <font>
                <color rgb="FFC00000"/>
              </font>
            </x14:dxf>
          </x14:cfRule>
          <x14:cfRule type="expression" priority="536" id="{627B725F-D073-4014-A4DB-ACBF31B8B0EE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3FBD46D6-DD56-4096-85B3-F0AFE475E7C5}">
            <xm:f>N23&lt;60%*DataInduk!$L$8</xm:f>
            <x14:dxf>
              <font>
                <color rgb="FFC00000"/>
              </font>
            </x14:dxf>
          </x14:cfRule>
          <x14:cfRule type="expression" priority="534" id="{62ADF569-E2CF-469C-95A4-0FA8BFBBB1CD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C7D30967-4CAA-4E65-AA4A-B955AA47AFC9}">
            <xm:f>N24&lt;60%*DataInduk!$L$8</xm:f>
            <x14:dxf>
              <font>
                <color rgb="FFC00000"/>
              </font>
            </x14:dxf>
          </x14:cfRule>
          <x14:cfRule type="expression" priority="532" id="{231CFD7B-419E-4DE8-9EA1-863723D6CFA6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3C42CFDD-453F-45B8-8A05-067DAB623DC7}">
            <xm:f>N25&lt;60%*DataInduk!$L$8</xm:f>
            <x14:dxf>
              <font>
                <color rgb="FFC00000"/>
              </font>
            </x14:dxf>
          </x14:cfRule>
          <x14:cfRule type="expression" priority="530" id="{BAD04BAF-AC47-4129-82F1-9A5EA0CB887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FE6B9417-9E2D-43E2-84EC-CBB95FDE333E}">
            <xm:f>N26&lt;60%*DataInduk!$L$8</xm:f>
            <x14:dxf>
              <font>
                <color rgb="FFC00000"/>
              </font>
            </x14:dxf>
          </x14:cfRule>
          <x14:cfRule type="expression" priority="528" id="{7335BE01-4FBC-4E57-B27F-4DE1B9733476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CEECFB22-DCEE-4BE5-B94F-769517E2D840}">
            <xm:f>N27&lt;60%*DataInduk!$L$8</xm:f>
            <x14:dxf>
              <font>
                <color rgb="FFC00000"/>
              </font>
            </x14:dxf>
          </x14:cfRule>
          <x14:cfRule type="expression" priority="526" id="{770490CF-D693-4090-95FD-B6002CCBF28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7FDD9DC9-D4C3-4D21-A01F-3AAC724F5E42}">
            <xm:f>N28&lt;60%*DataInduk!$L$8</xm:f>
            <x14:dxf>
              <font>
                <color rgb="FFC00000"/>
              </font>
            </x14:dxf>
          </x14:cfRule>
          <x14:cfRule type="expression" priority="524" id="{7F8FB6A3-3221-4D4D-9A43-FADB1C0718F1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54A42253-957F-404B-B552-3C4026CF1AA4}">
            <xm:f>N29&lt;60%*DataInduk!$L$8</xm:f>
            <x14:dxf>
              <font>
                <color rgb="FFC00000"/>
              </font>
            </x14:dxf>
          </x14:cfRule>
          <x14:cfRule type="expression" priority="522" id="{E27C46A0-81D4-40F1-B3EB-2B96241B3EA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9AC50AB2-E505-447C-98AF-46C0D55C619B}">
            <xm:f>N30&lt;60%*DataInduk!$L$8</xm:f>
            <x14:dxf>
              <font>
                <color rgb="FFC00000"/>
              </font>
            </x14:dxf>
          </x14:cfRule>
          <x14:cfRule type="expression" priority="520" id="{93BBE86D-84C8-4BF9-AEB8-79056CADB312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F8CDC0A9-3092-4E86-9DCE-103C649FBD89}">
            <xm:f>N31&lt;60%*DataInduk!$L$8</xm:f>
            <x14:dxf>
              <font>
                <color rgb="FFC00000"/>
              </font>
            </x14:dxf>
          </x14:cfRule>
          <x14:cfRule type="expression" priority="518" id="{39E51748-4641-4508-B7E4-B12FA66517F8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6D066EA-4C1A-4E94-A5D2-B395C628F8B7}">
            <xm:f>N32&lt;60%*DataInduk!$L$8</xm:f>
            <x14:dxf>
              <font>
                <color rgb="FFC00000"/>
              </font>
            </x14:dxf>
          </x14:cfRule>
          <x14:cfRule type="expression" priority="516" id="{71E60D92-C0E6-41E7-A226-82DEB257C43E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DD6FA1B5-705A-40A5-99C4-4F841659AD20}">
            <xm:f>N33&lt;60%*DataInduk!$L$8</xm:f>
            <x14:dxf>
              <font>
                <color rgb="FFC00000"/>
              </font>
            </x14:dxf>
          </x14:cfRule>
          <x14:cfRule type="expression" priority="514" id="{5B6DC998-C4C9-4594-9146-7F690FE3CE7D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6523FBC3-8A09-4EC4-99B5-0010850905BF}">
            <xm:f>N34&lt;60%*DataInduk!$L$8</xm:f>
            <x14:dxf>
              <font>
                <color rgb="FFC00000"/>
              </font>
            </x14:dxf>
          </x14:cfRule>
          <x14:cfRule type="expression" priority="512" id="{A9E6D51B-DC13-4F8E-99F6-BE254856DF4F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0EB0AB66-0C7A-4A21-9498-1E7B1C9B8AB5}">
            <xm:f>N35&lt;60%*DataInduk!$L$8</xm:f>
            <x14:dxf>
              <font>
                <color rgb="FFC00000"/>
              </font>
            </x14:dxf>
          </x14:cfRule>
          <x14:cfRule type="expression" priority="510" id="{BAE6085D-DCF6-4D4F-96FB-C0BE6CF6FE35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00F84A91-288E-4163-B052-42A66CEDCA0C}">
            <xm:f>N36&lt;60%*DataInduk!$L$8</xm:f>
            <x14:dxf>
              <font>
                <color rgb="FFC00000"/>
              </font>
            </x14:dxf>
          </x14:cfRule>
          <x14:cfRule type="expression" priority="508" id="{06C91538-5386-490D-9293-D88AB49C1A60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9124360-AF7F-445C-9F15-F4018337BB70}">
            <xm:f>N37&lt;60%*DataInduk!$L$8</xm:f>
            <x14:dxf>
              <font>
                <color rgb="FFC00000"/>
              </font>
            </x14:dxf>
          </x14:cfRule>
          <x14:cfRule type="expression" priority="506" id="{0BD9C117-EE2E-49DF-ACBA-EC9201D54C4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57D35304-27AB-4B8F-A43C-194CC4FE331E}">
            <xm:f>N38&lt;60%*DataInduk!$L$8</xm:f>
            <x14:dxf>
              <font>
                <color rgb="FFC00000"/>
              </font>
            </x14:dxf>
          </x14:cfRule>
          <x14:cfRule type="expression" priority="504" id="{5C4A69D6-9EB5-4C9D-97D8-E3EE6EE3079B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0DD01311-C18C-455E-923C-2AE5D82BD90B}">
            <xm:f>N39&lt;60%*DataInduk!$L$8</xm:f>
            <x14:dxf>
              <font>
                <color rgb="FFC00000"/>
              </font>
            </x14:dxf>
          </x14:cfRule>
          <x14:cfRule type="expression" priority="502" id="{4D962563-5226-414B-8B01-533E602489A0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D45FE822-E4C0-4526-8C86-F3C7FD41F652}">
            <xm:f>N40&lt;60%*DataInduk!$L$8</xm:f>
            <x14:dxf>
              <font>
                <color rgb="FFC00000"/>
              </font>
            </x14:dxf>
          </x14:cfRule>
          <x14:cfRule type="expression" priority="500" id="{7B31E778-E9AB-4A8C-92E3-3F402A046EF7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2030FBA9-B462-4B8B-8D1F-C01812F5A8A8}">
            <xm:f>N41&lt;60%*DataInduk!$L$8</xm:f>
            <x14:dxf>
              <font>
                <color rgb="FFC00000"/>
              </font>
            </x14:dxf>
          </x14:cfRule>
          <x14:cfRule type="expression" priority="498" id="{8B28EB1F-1FEE-4283-9BAB-95DA180CEA5D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E997E73C-DC85-405B-8858-B6F88A1E0C94}">
            <xm:f>N42&lt;60%*DataInduk!$L$8</xm:f>
            <x14:dxf>
              <font>
                <color rgb="FFC00000"/>
              </font>
            </x14:dxf>
          </x14:cfRule>
          <x14:cfRule type="expression" priority="496" id="{29B636A0-1307-4AFF-A3E6-96634E37C7EF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473F572-F215-4F51-8943-64F50F6FB440}">
            <xm:f>N43&lt;60%*DataInduk!$L$8</xm:f>
            <x14:dxf>
              <font>
                <color rgb="FFC00000"/>
              </font>
            </x14:dxf>
          </x14:cfRule>
          <x14:cfRule type="expression" priority="494" id="{42AA4B38-C869-487D-8402-C83B10C8052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CFD47583-09B1-4103-ACB7-EEDDFF4A5049}">
            <xm:f>N44&lt;60%*DataInduk!$L$8</xm:f>
            <x14:dxf>
              <font>
                <color rgb="FFC00000"/>
              </font>
            </x14:dxf>
          </x14:cfRule>
          <x14:cfRule type="expression" priority="492" id="{0244564F-A923-47F0-9115-E47D92F4AFB6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EC5AD9F5-8D0D-43E2-AE95-46746F877A77}">
            <xm:f>N45&lt;60%*DataInduk!$L$8</xm:f>
            <x14:dxf>
              <font>
                <color rgb="FFC00000"/>
              </font>
            </x14:dxf>
          </x14:cfRule>
          <x14:cfRule type="expression" priority="490" id="{4BAAB24E-22C6-4CA7-8C71-E12B4F131CB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2B3711DC-DBD8-4F79-8A6A-F2ABB209E50B}">
            <xm:f>N46&lt;60%*DataInduk!$L$8</xm:f>
            <x14:dxf>
              <font>
                <color rgb="FFC00000"/>
              </font>
            </x14:dxf>
          </x14:cfRule>
          <x14:cfRule type="expression" priority="488" id="{F6F1FF27-E6A3-4532-8BC4-E1AB0C75A460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5E201079-AEFF-4798-AEDA-39EC6F43AA91}">
            <xm:f>N47&lt;60%*DataInduk!$L$8</xm:f>
            <x14:dxf>
              <font>
                <color rgb="FFC00000"/>
              </font>
            </x14:dxf>
          </x14:cfRule>
          <x14:cfRule type="expression" priority="486" id="{EB01DDBB-995F-4179-8A88-27C5CCC36471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237047C7-D33B-4E77-942C-2F3011B85472}">
            <xm:f>N48&lt;60%*DataInduk!$L$8</xm:f>
            <x14:dxf>
              <font>
                <color rgb="FFC00000"/>
              </font>
            </x14:dxf>
          </x14:cfRule>
          <x14:cfRule type="expression" priority="484" id="{5C7A0FEB-A42F-43C4-92FE-4F0F38E5A781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830B7B9-735E-4C5E-B002-0AADEB917C09}">
            <xm:f>N19&lt;60%*DataInduk!$L$8</xm:f>
            <x14:dxf>
              <font>
                <color rgb="FFC00000"/>
              </font>
            </x14:dxf>
          </x14:cfRule>
          <x14:cfRule type="expression" priority="482" id="{07B78C35-CAD3-4424-B108-74DCE44D8D4C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55284C89-1DF1-4D78-9DC7-BA2B7E46692F}">
            <xm:f>O9&lt;60%*DataInduk!$L$8</xm:f>
            <x14:dxf>
              <font>
                <color rgb="FFC00000"/>
              </font>
            </x14:dxf>
          </x14:cfRule>
          <x14:cfRule type="expression" priority="480" id="{AE863058-2CAE-432F-9DA0-DEBFC36527D2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7842905C-1723-406A-8C6A-5E2D7CE7C026}">
            <xm:f>O10&lt;60%*DataInduk!$L$8</xm:f>
            <x14:dxf>
              <font>
                <color rgb="FFC00000"/>
              </font>
            </x14:dxf>
          </x14:cfRule>
          <x14:cfRule type="expression" priority="478" id="{A4CE416D-0F03-4339-8F05-09BB5CE5D809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BE2CB16-8207-4B24-B1FE-43F4106BE8D6}">
            <xm:f>O11&lt;60%*DataInduk!$L$8</xm:f>
            <x14:dxf>
              <font>
                <color rgb="FFC00000"/>
              </font>
            </x14:dxf>
          </x14:cfRule>
          <x14:cfRule type="expression" priority="476" id="{ADF66F4A-4F61-4B3F-8BC9-1E0565D36B14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B086A2D2-59E5-4C6D-8585-E95807B84C69}">
            <xm:f>O12&lt;60%*DataInduk!$L$8</xm:f>
            <x14:dxf>
              <font>
                <color rgb="FFC00000"/>
              </font>
            </x14:dxf>
          </x14:cfRule>
          <x14:cfRule type="expression" priority="474" id="{8E2570DD-EA17-4757-A6E9-2410581533C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ACFB2D3E-6F55-48F6-B607-BF30BD17B6A1}">
            <xm:f>O13&lt;60%*DataInduk!$L$8</xm:f>
            <x14:dxf>
              <font>
                <color rgb="FFC00000"/>
              </font>
            </x14:dxf>
          </x14:cfRule>
          <x14:cfRule type="expression" priority="472" id="{FFD90032-1968-4336-9341-3A216FAF812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4A95B513-BDC7-4223-AC04-B846A55904B5}">
            <xm:f>O14&lt;60%*DataInduk!$L$8</xm:f>
            <x14:dxf>
              <font>
                <color rgb="FFC00000"/>
              </font>
            </x14:dxf>
          </x14:cfRule>
          <x14:cfRule type="expression" priority="470" id="{1A7E6C6C-753E-490A-919D-02FF7FFCEFAF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7B11C821-F5AB-4B71-BE66-A635BCC3404A}">
            <xm:f>O15&lt;60%*DataInduk!$L$8</xm:f>
            <x14:dxf>
              <font>
                <color rgb="FFC00000"/>
              </font>
            </x14:dxf>
          </x14:cfRule>
          <x14:cfRule type="expression" priority="468" id="{54D985BC-9568-4428-A01C-D5DD7788D67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CE6B122E-4C14-42A1-806E-0E06778D7C51}">
            <xm:f>O16&lt;60%*DataInduk!$L$8</xm:f>
            <x14:dxf>
              <font>
                <color rgb="FFC00000"/>
              </font>
            </x14:dxf>
          </x14:cfRule>
          <x14:cfRule type="expression" priority="466" id="{230DA38D-E0D1-4A9D-A26E-A5F5E86E0614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7840FEAE-2C4E-4B9F-B1E2-A3915268689E}">
            <xm:f>O17&lt;60%*DataInduk!$L$8</xm:f>
            <x14:dxf>
              <font>
                <color rgb="FFC00000"/>
              </font>
            </x14:dxf>
          </x14:cfRule>
          <x14:cfRule type="expression" priority="464" id="{8C0E4358-0176-4DC2-8232-04F442E3B792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3F403FE4-E24D-4287-9B5B-E2533B750BB8}">
            <xm:f>O18&lt;60%*DataInduk!$L$8</xm:f>
            <x14:dxf>
              <font>
                <color rgb="FFC00000"/>
              </font>
            </x14:dxf>
          </x14:cfRule>
          <x14:cfRule type="expression" priority="462" id="{33D87ABE-550A-4F3F-BB75-BEA0E5D9D5D4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4357C1F2-6E75-402A-95D5-32F520096286}">
            <xm:f>O20&lt;60%*DataInduk!$L$8</xm:f>
            <x14:dxf>
              <font>
                <color rgb="FFC00000"/>
              </font>
            </x14:dxf>
          </x14:cfRule>
          <x14:cfRule type="expression" priority="460" id="{4ACA264B-96D7-435E-A77F-AA6FA60E6382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BF78B50F-E027-4BB5-B23A-7C6975CCCA24}">
            <xm:f>O21&lt;60%*DataInduk!$L$8</xm:f>
            <x14:dxf>
              <font>
                <color rgb="FFC00000"/>
              </font>
            </x14:dxf>
          </x14:cfRule>
          <x14:cfRule type="expression" priority="458" id="{52282428-0CDD-445F-8F10-E144B1781C17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95AF02AA-D89C-412B-882A-02CF29641829}">
            <xm:f>O22&lt;60%*DataInduk!$L$8</xm:f>
            <x14:dxf>
              <font>
                <color rgb="FFC00000"/>
              </font>
            </x14:dxf>
          </x14:cfRule>
          <x14:cfRule type="expression" priority="456" id="{9F5F2FBC-879F-4C51-8929-76385617E287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2311936-A71C-497A-9316-CBA963E4F208}">
            <xm:f>O23&lt;60%*DataInduk!$L$8</xm:f>
            <x14:dxf>
              <font>
                <color rgb="FFC00000"/>
              </font>
            </x14:dxf>
          </x14:cfRule>
          <x14:cfRule type="expression" priority="454" id="{984EFC58-ED55-4704-8E64-82249EEF57FD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C0FC0A2-23E0-4187-B4CB-6920623D8973}">
            <xm:f>O24&lt;60%*DataInduk!$L$8</xm:f>
            <x14:dxf>
              <font>
                <color rgb="FFC00000"/>
              </font>
            </x14:dxf>
          </x14:cfRule>
          <x14:cfRule type="expression" priority="452" id="{E4FB18D9-10BE-45F0-AC9B-4995A1E22F2F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D27984BF-EA3F-4E96-B458-4390388D9C02}">
            <xm:f>O25&lt;60%*DataInduk!$L$8</xm:f>
            <x14:dxf>
              <font>
                <color rgb="FFC00000"/>
              </font>
            </x14:dxf>
          </x14:cfRule>
          <x14:cfRule type="expression" priority="450" id="{A874EBD4-57BA-4D2E-8F9E-BE5520D90E75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ECED4DA3-2E24-450A-994F-87E121407106}">
            <xm:f>O26&lt;60%*DataInduk!$L$8</xm:f>
            <x14:dxf>
              <font>
                <color rgb="FFC00000"/>
              </font>
            </x14:dxf>
          </x14:cfRule>
          <x14:cfRule type="expression" priority="448" id="{5108586E-85C5-4866-9417-F7093F0F8F0D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00364B59-C5DD-463C-BE71-AAEC921EF9C6}">
            <xm:f>O27&lt;60%*DataInduk!$L$8</xm:f>
            <x14:dxf>
              <font>
                <color rgb="FFC00000"/>
              </font>
            </x14:dxf>
          </x14:cfRule>
          <x14:cfRule type="expression" priority="446" id="{70172DCB-F60F-4769-9337-10B155429D2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55DF2CCF-8B6C-493F-9AC3-3D799C272CEF}">
            <xm:f>O28&lt;60%*DataInduk!$L$8</xm:f>
            <x14:dxf>
              <font>
                <color rgb="FFC00000"/>
              </font>
            </x14:dxf>
          </x14:cfRule>
          <x14:cfRule type="expression" priority="444" id="{DCBF6288-3070-4EC9-9FE4-C8C3DAA16EF6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01D03147-3433-4BEC-99AB-962FAE0BB401}">
            <xm:f>O29&lt;60%*DataInduk!$L$8</xm:f>
            <x14:dxf>
              <font>
                <color rgb="FFC00000"/>
              </font>
            </x14:dxf>
          </x14:cfRule>
          <x14:cfRule type="expression" priority="442" id="{49B383CE-D9A8-48F5-B6BA-E886C531B9F1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4C81C9A-9FC9-46DA-9215-82E2D049C30C}">
            <xm:f>O30&lt;60%*DataInduk!$L$8</xm:f>
            <x14:dxf>
              <font>
                <color rgb="FFC00000"/>
              </font>
            </x14:dxf>
          </x14:cfRule>
          <x14:cfRule type="expression" priority="440" id="{5E0D9A91-BE0A-470C-9425-E4A15F2728B0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A4FE0554-0571-43B9-8B75-82794077DFC9}">
            <xm:f>O31&lt;60%*DataInduk!$L$8</xm:f>
            <x14:dxf>
              <font>
                <color rgb="FFC00000"/>
              </font>
            </x14:dxf>
          </x14:cfRule>
          <x14:cfRule type="expression" priority="438" id="{4797D4CE-F21C-43F5-9BA6-F7F2F3014AAB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5D23165A-31A4-4B73-9223-D1BCD28BE8F6}">
            <xm:f>O32&lt;60%*DataInduk!$L$8</xm:f>
            <x14:dxf>
              <font>
                <color rgb="FFC00000"/>
              </font>
            </x14:dxf>
          </x14:cfRule>
          <x14:cfRule type="expression" priority="436" id="{F93C00DD-CE3E-4806-BBEA-EBC1A8506A6A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8A30F548-9545-4404-8EAD-4A1C64A64A08}">
            <xm:f>O33&lt;60%*DataInduk!$L$8</xm:f>
            <x14:dxf>
              <font>
                <color rgb="FFC00000"/>
              </font>
            </x14:dxf>
          </x14:cfRule>
          <x14:cfRule type="expression" priority="434" id="{26CC08D4-2530-41D9-B8D5-00B871742A1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EBE67DC1-D3BC-4F55-8A8C-DF8A86F1445C}">
            <xm:f>O34&lt;60%*DataInduk!$L$8</xm:f>
            <x14:dxf>
              <font>
                <color rgb="FFC00000"/>
              </font>
            </x14:dxf>
          </x14:cfRule>
          <x14:cfRule type="expression" priority="432" id="{4A2F7F7E-1B31-4672-AF51-84ABEF841C1F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C03FB65-6734-4772-98DC-3DCE9E602E50}">
            <xm:f>O35&lt;60%*DataInduk!$L$8</xm:f>
            <x14:dxf>
              <font>
                <color rgb="FFC00000"/>
              </font>
            </x14:dxf>
          </x14:cfRule>
          <x14:cfRule type="expression" priority="430" id="{99328791-EFBE-4F31-AD2E-9F5C70283FCF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D47AEB82-6B6A-4193-9C74-468036F44AE8}">
            <xm:f>O36&lt;60%*DataInduk!$L$8</xm:f>
            <x14:dxf>
              <font>
                <color rgb="FFC00000"/>
              </font>
            </x14:dxf>
          </x14:cfRule>
          <x14:cfRule type="expression" priority="428" id="{E4A66128-0014-4DFF-A9F2-F38C398552E7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E5246A8A-04C4-4932-9103-016882AFAB6E}">
            <xm:f>O37&lt;60%*DataInduk!$L$8</xm:f>
            <x14:dxf>
              <font>
                <color rgb="FFC00000"/>
              </font>
            </x14:dxf>
          </x14:cfRule>
          <x14:cfRule type="expression" priority="426" id="{CB3E0C7A-76D6-4B5A-A6C0-1C654C1CABA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D3D1C86-518F-407B-BE53-BCE8BE91335C}">
            <xm:f>O38&lt;60%*DataInduk!$L$8</xm:f>
            <x14:dxf>
              <font>
                <color rgb="FFC00000"/>
              </font>
            </x14:dxf>
          </x14:cfRule>
          <x14:cfRule type="expression" priority="424" id="{C6FF5596-9A98-4615-B0CC-B8ACD2347774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050424AF-D460-41D7-B2A7-5B6DA850FFA1}">
            <xm:f>O39&lt;60%*DataInduk!$L$8</xm:f>
            <x14:dxf>
              <font>
                <color rgb="FFC00000"/>
              </font>
            </x14:dxf>
          </x14:cfRule>
          <x14:cfRule type="expression" priority="422" id="{17ADE567-77B5-4E6C-B8FB-DFC0627EE99C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C8620244-3B5A-4F3F-9459-8E7CB7A760F5}">
            <xm:f>O40&lt;60%*DataInduk!$L$8</xm:f>
            <x14:dxf>
              <font>
                <color rgb="FFC00000"/>
              </font>
            </x14:dxf>
          </x14:cfRule>
          <x14:cfRule type="expression" priority="420" id="{AB6D1875-443A-4B11-B50C-6DF361F77BF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B573B7D7-5EED-41F5-A719-EFA47D27C739}">
            <xm:f>O41&lt;60%*DataInduk!$L$8</xm:f>
            <x14:dxf>
              <font>
                <color rgb="FFC00000"/>
              </font>
            </x14:dxf>
          </x14:cfRule>
          <x14:cfRule type="expression" priority="418" id="{A0E72D82-86E7-4079-AFB3-1E44EDDEE0D7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60CB995C-8B85-4A65-B131-D8A78A3384DD}">
            <xm:f>O42&lt;60%*DataInduk!$L$8</xm:f>
            <x14:dxf>
              <font>
                <color rgb="FFC00000"/>
              </font>
            </x14:dxf>
          </x14:cfRule>
          <x14:cfRule type="expression" priority="416" id="{2A34224F-B719-46B1-888C-9FBAA00EAE7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EE2FA689-D860-4024-A48D-2CF22152F297}">
            <xm:f>O43&lt;60%*DataInduk!$L$8</xm:f>
            <x14:dxf>
              <font>
                <color rgb="FFC00000"/>
              </font>
            </x14:dxf>
          </x14:cfRule>
          <x14:cfRule type="expression" priority="414" id="{8623B676-68B2-436C-8A6B-F8B7E93B0E91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4AB3B7A1-9B94-44C1-A38C-4534126C8098}">
            <xm:f>O44&lt;60%*DataInduk!$L$8</xm:f>
            <x14:dxf>
              <font>
                <color rgb="FFC00000"/>
              </font>
            </x14:dxf>
          </x14:cfRule>
          <x14:cfRule type="expression" priority="412" id="{11F90057-55E5-414E-B909-7893E9A6A2A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ED9BED47-0687-419C-99C3-B9885320C97D}">
            <xm:f>O45&lt;60%*DataInduk!$L$8</xm:f>
            <x14:dxf>
              <font>
                <color rgb="FFC00000"/>
              </font>
            </x14:dxf>
          </x14:cfRule>
          <x14:cfRule type="expression" priority="410" id="{418118C7-F68E-4A3A-A1B6-0B00EBB9E1B1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622CC5A-FC24-4A5E-9251-BFE81EFC080B}">
            <xm:f>O46&lt;60%*DataInduk!$L$8</xm:f>
            <x14:dxf>
              <font>
                <color rgb="FFC00000"/>
              </font>
            </x14:dxf>
          </x14:cfRule>
          <x14:cfRule type="expression" priority="408" id="{5E206B1E-4B9F-4FCB-9729-056DE1F9955F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170B32E0-F807-49CD-8417-56F3387344C7}">
            <xm:f>O47&lt;60%*DataInduk!$L$8</xm:f>
            <x14:dxf>
              <font>
                <color rgb="FFC00000"/>
              </font>
            </x14:dxf>
          </x14:cfRule>
          <x14:cfRule type="expression" priority="406" id="{E4D63B03-8E01-4C62-92CE-CFA9F82250EC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549AFF08-233B-44C4-B84E-E08B10099AAB}">
            <xm:f>O48&lt;60%*DataInduk!$L$8</xm:f>
            <x14:dxf>
              <font>
                <color rgb="FFC00000"/>
              </font>
            </x14:dxf>
          </x14:cfRule>
          <x14:cfRule type="expression" priority="404" id="{B27245BC-C912-4133-8C46-C01AB7791198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418466C7-0494-4EBA-8F4E-2411F3571883}">
            <xm:f>O19&lt;60%*DataInduk!$L$8</xm:f>
            <x14:dxf>
              <font>
                <color rgb="FFC00000"/>
              </font>
            </x14:dxf>
          </x14:cfRule>
          <x14:cfRule type="expression" priority="402" id="{E056AF6E-2C82-433B-B36F-09DD3C63B206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3721BC36-45B9-4AF9-825B-EACCE668E2EB}">
            <xm:f>S9&lt;60%*DataInduk!$L$12</xm:f>
            <x14:dxf>
              <font>
                <color rgb="FFC00000"/>
              </font>
            </x14:dxf>
          </x14:cfRule>
          <x14:cfRule type="expression" priority="400" id="{1061C9C2-6CAA-47C1-9562-5AE88855E7A4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0E9D4912-7E0C-46B6-9988-4713A79AE15C}">
            <xm:f>S10&lt;60%*DataInduk!$L$12</xm:f>
            <x14:dxf>
              <font>
                <color rgb="FFC00000"/>
              </font>
            </x14:dxf>
          </x14:cfRule>
          <x14:cfRule type="expression" priority="398" id="{20F8A46E-0EB0-401D-BFB6-81061A6D4E7F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F3F9FC1F-B5DF-43B9-AB07-D4F56BC1C4D9}">
            <xm:f>S11&lt;60%*DataInduk!$L$12</xm:f>
            <x14:dxf>
              <font>
                <color rgb="FFC00000"/>
              </font>
            </x14:dxf>
          </x14:cfRule>
          <x14:cfRule type="expression" priority="396" id="{327EE836-CC23-4F9A-8361-9679943B5159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3BC4D95F-8BAD-464E-AE6B-5D2FBE28FEBD}">
            <xm:f>S12&lt;60%*DataInduk!$L$12</xm:f>
            <x14:dxf>
              <font>
                <color rgb="FFC00000"/>
              </font>
            </x14:dxf>
          </x14:cfRule>
          <x14:cfRule type="expression" priority="394" id="{05DF2605-F968-411F-AD0F-55F03865CC9F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42E3F92D-69C1-445A-9DF2-C02B5E6F83BC}">
            <xm:f>S13&lt;60%*DataInduk!$L$12</xm:f>
            <x14:dxf>
              <font>
                <color rgb="FFC00000"/>
              </font>
            </x14:dxf>
          </x14:cfRule>
          <x14:cfRule type="expression" priority="392" id="{E09CA17F-3851-4193-93F7-260E0D27BB2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3A2EEB59-4F57-4F77-B0F6-BD234F9C69F4}">
            <xm:f>S14&lt;60%*DataInduk!$L$12</xm:f>
            <x14:dxf>
              <font>
                <color rgb="FFC00000"/>
              </font>
            </x14:dxf>
          </x14:cfRule>
          <x14:cfRule type="expression" priority="390" id="{3D619D0E-E275-423C-AC5B-A9AC9915F027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7F411D1E-35A2-4973-A44C-6BA9FED56FD6}">
            <xm:f>S15&lt;60%*DataInduk!$L$12</xm:f>
            <x14:dxf>
              <font>
                <color rgb="FFC00000"/>
              </font>
            </x14:dxf>
          </x14:cfRule>
          <x14:cfRule type="expression" priority="388" id="{EA6D4B71-343D-462A-8017-7E9C03E56074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83E7F404-11D5-45A2-9BAD-72ACA7B8B03A}">
            <xm:f>S16&lt;60%*DataInduk!$L$12</xm:f>
            <x14:dxf>
              <font>
                <color rgb="FFC00000"/>
              </font>
            </x14:dxf>
          </x14:cfRule>
          <x14:cfRule type="expression" priority="386" id="{8BBC936C-A503-4AAA-9137-89D07E229C62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410B3AC8-DD8C-4265-A8D7-355E842ED9D4}">
            <xm:f>S17&lt;60%*DataInduk!$L$12</xm:f>
            <x14:dxf>
              <font>
                <color rgb="FFC00000"/>
              </font>
            </x14:dxf>
          </x14:cfRule>
          <x14:cfRule type="expression" priority="384" id="{1B017E04-1670-4848-AD44-4C434DCCFCB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FEA962C7-B65D-4EE2-8FFE-68603F1C0396}">
            <xm:f>S18&lt;60%*DataInduk!$L$12</xm:f>
            <x14:dxf>
              <font>
                <color rgb="FFC00000"/>
              </font>
            </x14:dxf>
          </x14:cfRule>
          <x14:cfRule type="expression" priority="382" id="{552FF457-8C22-4B2F-95D0-805E5D450857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DB6A561C-88DD-488C-A65E-2C452B9CD037}">
            <xm:f>S20&lt;60%*DataInduk!$L$12</xm:f>
            <x14:dxf>
              <font>
                <color rgb="FFC00000"/>
              </font>
            </x14:dxf>
          </x14:cfRule>
          <x14:cfRule type="expression" priority="380" id="{E1F3BCCC-74DA-4622-858F-EFD46A00FAE5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DE7B46F-1A61-4666-8C94-637FD1AC0CD5}">
            <xm:f>S21&lt;60%*DataInduk!$L$12</xm:f>
            <x14:dxf>
              <font>
                <color rgb="FFC00000"/>
              </font>
            </x14:dxf>
          </x14:cfRule>
          <x14:cfRule type="expression" priority="378" id="{A0BDE160-6A84-4C90-8759-9E87901B43B7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550BCC37-C929-4973-9F9A-92A99FDBD6B2}">
            <xm:f>S22&lt;60%*DataInduk!$L$12</xm:f>
            <x14:dxf>
              <font>
                <color rgb="FFC00000"/>
              </font>
            </x14:dxf>
          </x14:cfRule>
          <x14:cfRule type="expression" priority="376" id="{CA64B441-6BEF-4E0A-BE0D-8AE8F16C45F9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8873B0D3-7F90-4E2E-A943-7D458CA93B91}">
            <xm:f>S23&lt;60%*DataInduk!$L$12</xm:f>
            <x14:dxf>
              <font>
                <color rgb="FFC00000"/>
              </font>
            </x14:dxf>
          </x14:cfRule>
          <x14:cfRule type="expression" priority="374" id="{7B1D6E10-C975-4212-93F5-99157220CD3C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F95A268F-5A57-4612-8DAC-0DA24EBC5CFE}">
            <xm:f>S24&lt;60%*DataInduk!$L$12</xm:f>
            <x14:dxf>
              <font>
                <color rgb="FFC00000"/>
              </font>
            </x14:dxf>
          </x14:cfRule>
          <x14:cfRule type="expression" priority="372" id="{B1E203CF-F79B-4E36-A711-7777A036E8CD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8268BA90-DF68-4DB1-9F08-807DC6BAD255}">
            <xm:f>S25&lt;60%*DataInduk!$L$12</xm:f>
            <x14:dxf>
              <font>
                <color rgb="FFC00000"/>
              </font>
            </x14:dxf>
          </x14:cfRule>
          <x14:cfRule type="expression" priority="370" id="{D7947DCA-9D6A-475A-90DD-CFDE12A565F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86E375AA-AC0F-481D-AF0B-A8B197A5D1FC}">
            <xm:f>S26&lt;60%*DataInduk!$L$12</xm:f>
            <x14:dxf>
              <font>
                <color rgb="FFC00000"/>
              </font>
            </x14:dxf>
          </x14:cfRule>
          <x14:cfRule type="expression" priority="368" id="{15CB4623-BDB1-4754-803E-F23553B57321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A5D572F3-64A9-4821-88AA-4F68363D3DEC}">
            <xm:f>S27&lt;60%*DataInduk!$L$12</xm:f>
            <x14:dxf>
              <font>
                <color rgb="FFC00000"/>
              </font>
            </x14:dxf>
          </x14:cfRule>
          <x14:cfRule type="expression" priority="366" id="{006CD218-00B4-40D8-B17A-11DD79E98CD5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FDB53963-D512-4297-92C7-BC8F47AB0934}">
            <xm:f>S28&lt;60%*DataInduk!$L$12</xm:f>
            <x14:dxf>
              <font>
                <color rgb="FFC00000"/>
              </font>
            </x14:dxf>
          </x14:cfRule>
          <x14:cfRule type="expression" priority="364" id="{3F5886C0-3E33-46FE-AFE3-0CE2C3B05AF2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4599CA63-F6ED-48F3-8BB8-AD69E52FF388}">
            <xm:f>S29&lt;60%*DataInduk!$L$12</xm:f>
            <x14:dxf>
              <font>
                <color rgb="FFC00000"/>
              </font>
            </x14:dxf>
          </x14:cfRule>
          <x14:cfRule type="expression" priority="362" id="{DE377F8D-EABD-4296-A767-B0A30330940C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145CABC4-59AE-41C9-913E-BF25C9BE6E26}">
            <xm:f>S30&lt;60%*DataInduk!$L$12</xm:f>
            <x14:dxf>
              <font>
                <color rgb="FFC00000"/>
              </font>
            </x14:dxf>
          </x14:cfRule>
          <x14:cfRule type="expression" priority="360" id="{5E387B25-AA7C-478C-B5EF-27B48BCB8A77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668A474E-A6BC-4A63-A4DD-A7F9377B821F}">
            <xm:f>S31&lt;60%*DataInduk!$L$12</xm:f>
            <x14:dxf>
              <font>
                <color rgb="FFC00000"/>
              </font>
            </x14:dxf>
          </x14:cfRule>
          <x14:cfRule type="expression" priority="358" id="{36FA9E52-0CED-47BE-B92E-C7756745A9FF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DF0180C1-0B68-46EE-821E-F649E3800E18}">
            <xm:f>S32&lt;60%*DataInduk!$L$12</xm:f>
            <x14:dxf>
              <font>
                <color rgb="FFC00000"/>
              </font>
            </x14:dxf>
          </x14:cfRule>
          <x14:cfRule type="expression" priority="356" id="{B7B1F87A-ADB9-43B8-AAD8-018347373CCF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4E8025B7-FEA8-45DD-B726-1CBDDE975099}">
            <xm:f>S33&lt;60%*DataInduk!$L$12</xm:f>
            <x14:dxf>
              <font>
                <color rgb="FFC00000"/>
              </font>
            </x14:dxf>
          </x14:cfRule>
          <x14:cfRule type="expression" priority="354" id="{FBAF007C-F47D-426A-B483-F698FF9ED740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0124B58-D5C8-4F78-B833-9B958D525EC4}">
            <xm:f>S34&lt;60%*DataInduk!$L$12</xm:f>
            <x14:dxf>
              <font>
                <color rgb="FFC00000"/>
              </font>
            </x14:dxf>
          </x14:cfRule>
          <x14:cfRule type="expression" priority="352" id="{F8850F3D-A6E7-40CE-892B-083712531E4D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D722413A-6A03-49ED-93EB-22DA0BFFA9EA}">
            <xm:f>S35&lt;60%*DataInduk!$L$12</xm:f>
            <x14:dxf>
              <font>
                <color rgb="FFC00000"/>
              </font>
            </x14:dxf>
          </x14:cfRule>
          <x14:cfRule type="expression" priority="350" id="{1C2D220B-D9AF-4D17-967A-E2B449A96576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61263EE5-D5FC-4648-B096-89F9089C62FF}">
            <xm:f>S36&lt;60%*DataInduk!$L$12</xm:f>
            <x14:dxf>
              <font>
                <color rgb="FFC00000"/>
              </font>
            </x14:dxf>
          </x14:cfRule>
          <x14:cfRule type="expression" priority="348" id="{8BE6EA6F-0C2C-460A-8C0B-C0B160FA141C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F8482424-B249-4BE7-A702-0D0D67BC022C}">
            <xm:f>S37&lt;60%*DataInduk!$L$12</xm:f>
            <x14:dxf>
              <font>
                <color rgb="FFC00000"/>
              </font>
            </x14:dxf>
          </x14:cfRule>
          <x14:cfRule type="expression" priority="346" id="{EAF92622-F79E-4DA4-85DB-2D955130CDF1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3E46ACA4-4DA7-4D59-906E-12320264176C}">
            <xm:f>S38&lt;60%*DataInduk!$L$12</xm:f>
            <x14:dxf>
              <font>
                <color rgb="FFC00000"/>
              </font>
            </x14:dxf>
          </x14:cfRule>
          <x14:cfRule type="expression" priority="344" id="{C890946A-342B-4F83-BA6A-C845AB25961B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20B14EAB-5B48-4284-93C1-869A2E6DA2DA}">
            <xm:f>S39&lt;60%*DataInduk!$L$12</xm:f>
            <x14:dxf>
              <font>
                <color rgb="FFC00000"/>
              </font>
            </x14:dxf>
          </x14:cfRule>
          <x14:cfRule type="expression" priority="342" id="{ACE20EAE-DF52-41FE-8BB0-CFD29D214B39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B2641CDA-7A49-4661-B99C-F41C2F8D9F9F}">
            <xm:f>S40&lt;60%*DataInduk!$L$12</xm:f>
            <x14:dxf>
              <font>
                <color rgb="FFC00000"/>
              </font>
            </x14:dxf>
          </x14:cfRule>
          <x14:cfRule type="expression" priority="340" id="{1732F5FE-A930-4E69-B7B4-DF9BF430129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3F5F0251-410F-405E-9DFC-AD0C1BC453FC}">
            <xm:f>S41&lt;60%*DataInduk!$L$12</xm:f>
            <x14:dxf>
              <font>
                <color rgb="FFC00000"/>
              </font>
            </x14:dxf>
          </x14:cfRule>
          <x14:cfRule type="expression" priority="338" id="{E3FCCFFC-D180-4F65-965A-7C692CE3E863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5F8E339F-9223-4476-BCEF-F9C46B531ED9}">
            <xm:f>S42&lt;60%*DataInduk!$L$12</xm:f>
            <x14:dxf>
              <font>
                <color rgb="FFC00000"/>
              </font>
            </x14:dxf>
          </x14:cfRule>
          <x14:cfRule type="expression" priority="336" id="{22D13A62-6279-4693-B209-6623B4212896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C1DC6EC-8C0F-4853-8E04-AEE70E8052A9}">
            <xm:f>S43&lt;60%*DataInduk!$L$12</xm:f>
            <x14:dxf>
              <font>
                <color rgb="FFC00000"/>
              </font>
            </x14:dxf>
          </x14:cfRule>
          <x14:cfRule type="expression" priority="334" id="{C8948143-D1BB-4AFB-B81E-29D680BBEF3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AD9687F-63E7-49FB-BDFD-196CC99A6EBF}">
            <xm:f>S44&lt;60%*DataInduk!$L$12</xm:f>
            <x14:dxf>
              <font>
                <color rgb="FFC00000"/>
              </font>
            </x14:dxf>
          </x14:cfRule>
          <x14:cfRule type="expression" priority="332" id="{A5AEADD0-E42A-45C2-89EB-D67E0DE8B7F9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964D363-32C4-4CE6-BE4B-9BB23BA522BC}">
            <xm:f>S45&lt;60%*DataInduk!$L$12</xm:f>
            <x14:dxf>
              <font>
                <color rgb="FFC00000"/>
              </font>
            </x14:dxf>
          </x14:cfRule>
          <x14:cfRule type="expression" priority="330" id="{BE1F8A06-0C37-421A-A302-4BC6EFF8B35A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BB279A6C-3645-4A9F-9DD5-66EAF7BC633F}">
            <xm:f>S46&lt;60%*DataInduk!$L$12</xm:f>
            <x14:dxf>
              <font>
                <color rgb="FFC00000"/>
              </font>
            </x14:dxf>
          </x14:cfRule>
          <x14:cfRule type="expression" priority="328" id="{E3E4AE09-8232-4A15-BCDD-7C6BE5E4077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EB49D48D-36A9-4B47-B0AA-F779D1C301E0}">
            <xm:f>S47&lt;60%*DataInduk!$L$12</xm:f>
            <x14:dxf>
              <font>
                <color rgb="FFC00000"/>
              </font>
            </x14:dxf>
          </x14:cfRule>
          <x14:cfRule type="expression" priority="326" id="{3EB1B364-E1E2-42B0-BF56-DE3507DE7CE3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B650A40-8B71-4BCF-A1FB-08DCC4D35783}">
            <xm:f>S48&lt;60%*DataInduk!$L$12</xm:f>
            <x14:dxf>
              <font>
                <color rgb="FFC00000"/>
              </font>
            </x14:dxf>
          </x14:cfRule>
          <x14:cfRule type="expression" priority="324" id="{13333517-2331-44A7-BFA4-A9A04250E26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1D232C6-E5F1-48E2-B684-695CDBF22CBC}">
            <xm:f>S19&lt;60%*DataInduk!$L$12</xm:f>
            <x14:dxf>
              <font>
                <color rgb="FFC00000"/>
              </font>
            </x14:dxf>
          </x14:cfRule>
          <x14:cfRule type="expression" priority="322" id="{7BF6531B-3A16-4975-B059-E086E2F7D983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35E5FFD2-5337-4237-9B6D-159CE8F4166B}">
            <xm:f>T9&lt;60%*DataInduk!$L$10</xm:f>
            <x14:dxf>
              <font>
                <color rgb="FFC00000"/>
              </font>
            </x14:dxf>
          </x14:cfRule>
          <x14:cfRule type="expression" priority="320" id="{26068E5A-F073-44A0-BD38-D054F97FF543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00F06C4D-C6C8-46C0-A97B-0C137378312C}">
            <xm:f>T10&lt;60%*DataInduk!$L$10</xm:f>
            <x14:dxf>
              <font>
                <color rgb="FFC00000"/>
              </font>
            </x14:dxf>
          </x14:cfRule>
          <x14:cfRule type="expression" priority="318" id="{F04040BC-BE14-48F3-BE44-9FE75A5D7AD9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FC1555DC-E410-4B73-9B0E-928F12495AB6}">
            <xm:f>T11&lt;60%*DataInduk!$L$10</xm:f>
            <x14:dxf>
              <font>
                <color rgb="FFC00000"/>
              </font>
            </x14:dxf>
          </x14:cfRule>
          <x14:cfRule type="expression" priority="316" id="{198694C4-8F79-47FA-99B6-F3E3218255E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FC0AE153-80B3-4575-8DB2-5B5641E4608C}">
            <xm:f>T12&lt;60%*DataInduk!$L$10</xm:f>
            <x14:dxf>
              <font>
                <color rgb="FFC00000"/>
              </font>
            </x14:dxf>
          </x14:cfRule>
          <x14:cfRule type="expression" priority="314" id="{C22D2243-0AFB-44E1-8403-52C2FEC5CACA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0CE828DC-E4B8-47DD-B7C7-AD19DE68A2B0}">
            <xm:f>T13&lt;60%*DataInduk!$L$10</xm:f>
            <x14:dxf>
              <font>
                <color rgb="FFC00000"/>
              </font>
            </x14:dxf>
          </x14:cfRule>
          <x14:cfRule type="expression" priority="312" id="{8A0BB9AC-96AF-4603-80F4-92816F182E1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5C561B4-A8AB-4871-8FAC-2316594D3E4B}">
            <xm:f>T14&lt;60%*DataInduk!$L$10</xm:f>
            <x14:dxf>
              <font>
                <color rgb="FFC00000"/>
              </font>
            </x14:dxf>
          </x14:cfRule>
          <x14:cfRule type="expression" priority="310" id="{7BF99FC7-87A2-413F-A7BB-B63D4F3221C6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A637AB48-1EE0-476B-9345-046162378868}">
            <xm:f>T15&lt;60%*DataInduk!$L$10</xm:f>
            <x14:dxf>
              <font>
                <color rgb="FFC00000"/>
              </font>
            </x14:dxf>
          </x14:cfRule>
          <x14:cfRule type="expression" priority="308" id="{4198D44E-14AC-4EFB-84C8-DEED8FC3227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03DFFA68-FF88-4CE2-932B-BA2558EC57F2}">
            <xm:f>T16&lt;60%*DataInduk!$L$10</xm:f>
            <x14:dxf>
              <font>
                <color rgb="FFC00000"/>
              </font>
            </x14:dxf>
          </x14:cfRule>
          <x14:cfRule type="expression" priority="306" id="{B06CF465-8467-44F2-AEDE-0435C00CB252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027FA7D6-DF66-4748-B9B1-10073FED3076}">
            <xm:f>T17&lt;60%*DataInduk!$L$10</xm:f>
            <x14:dxf>
              <font>
                <color rgb="FFC00000"/>
              </font>
            </x14:dxf>
          </x14:cfRule>
          <x14:cfRule type="expression" priority="304" id="{1ECFA24D-AE04-4CA0-B080-37055D48E6DD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AD47F04C-198F-4A7C-8CB4-E2BAD8E9AE2F}">
            <xm:f>T18&lt;60%*DataInduk!$L$10</xm:f>
            <x14:dxf>
              <font>
                <color rgb="FFC00000"/>
              </font>
            </x14:dxf>
          </x14:cfRule>
          <x14:cfRule type="expression" priority="302" id="{BB8468A9-6F40-414B-B416-15B2AE28163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A552C473-7354-4E6C-A776-265677EBE52D}">
            <xm:f>T20&lt;60%*DataInduk!$L$10</xm:f>
            <x14:dxf>
              <font>
                <color rgb="FFC00000"/>
              </font>
            </x14:dxf>
          </x14:cfRule>
          <x14:cfRule type="expression" priority="300" id="{A7A8CDDB-8D2D-4277-B774-8EED62C57645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B19EB0C3-9F47-4FE0-B7F7-B9063713CE5B}">
            <xm:f>T21&lt;60%*DataInduk!$L$10</xm:f>
            <x14:dxf>
              <font>
                <color rgb="FFC00000"/>
              </font>
            </x14:dxf>
          </x14:cfRule>
          <x14:cfRule type="expression" priority="298" id="{3882DDFD-A2D0-4ED0-BAE5-D503BE8F7D9D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1290504A-2409-4B46-B919-0080C2B33A53}">
            <xm:f>T22&lt;60%*DataInduk!$L$10</xm:f>
            <x14:dxf>
              <font>
                <color rgb="FFC00000"/>
              </font>
            </x14:dxf>
          </x14:cfRule>
          <x14:cfRule type="expression" priority="296" id="{22AEB540-8E11-4537-873E-AD68E7A09AF3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7C3B1BDF-F544-4E97-9469-118CF4815E9C}">
            <xm:f>T23&lt;60%*DataInduk!$L$10</xm:f>
            <x14:dxf>
              <font>
                <color rgb="FFC00000"/>
              </font>
            </x14:dxf>
          </x14:cfRule>
          <x14:cfRule type="expression" priority="294" id="{054CE6B1-3FE1-4CD9-839A-8C5970A0B2F2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B4AB29C6-A885-41E0-8A49-E36CB5037457}">
            <xm:f>T24&lt;60%*DataInduk!$L$10</xm:f>
            <x14:dxf>
              <font>
                <color rgb="FFC00000"/>
              </font>
            </x14:dxf>
          </x14:cfRule>
          <x14:cfRule type="expression" priority="292" id="{48DF0EA4-F035-47ED-AB15-9E62755D9D7F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E5C6B6D-2887-4476-A9A9-6D2C6D96E89E}">
            <xm:f>T25&lt;60%*DataInduk!$L$10</xm:f>
            <x14:dxf>
              <font>
                <color rgb="FFC00000"/>
              </font>
            </x14:dxf>
          </x14:cfRule>
          <x14:cfRule type="expression" priority="290" id="{7BB554D3-FB68-43CD-B682-7CC3E6B9BD32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C52CF4FF-8C84-4578-9B30-F372DFD479AA}">
            <xm:f>T26&lt;60%*DataInduk!$L$10</xm:f>
            <x14:dxf>
              <font>
                <color rgb="FFC00000"/>
              </font>
            </x14:dxf>
          </x14:cfRule>
          <x14:cfRule type="expression" priority="288" id="{14A71B76-505E-472D-A1F9-01F6EC75A140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D03B814E-9D11-419D-90AD-DB227E525263}">
            <xm:f>T27&lt;60%*DataInduk!$L$10</xm:f>
            <x14:dxf>
              <font>
                <color rgb="FFC00000"/>
              </font>
            </x14:dxf>
          </x14:cfRule>
          <x14:cfRule type="expression" priority="286" id="{F4BF8733-C672-4C49-BB00-4707C24EAEC4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9F3498B-FF9E-4E10-AF0F-D2854352554D}">
            <xm:f>T28&lt;60%*DataInduk!$L$10</xm:f>
            <x14:dxf>
              <font>
                <color rgb="FFC00000"/>
              </font>
            </x14:dxf>
          </x14:cfRule>
          <x14:cfRule type="expression" priority="284" id="{E37AE1FE-F700-454B-A7FC-58C5BD11BA39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78C0422D-9D2F-428C-9EEF-210A767419FD}">
            <xm:f>T29&lt;60%*DataInduk!$L$10</xm:f>
            <x14:dxf>
              <font>
                <color rgb="FFC00000"/>
              </font>
            </x14:dxf>
          </x14:cfRule>
          <x14:cfRule type="expression" priority="282" id="{B93A65C6-3473-4029-B0AD-2379C5BD57E9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E52EECCF-CCD0-4581-A573-CF25A5C06C01}">
            <xm:f>T30&lt;60%*DataInduk!$L$10</xm:f>
            <x14:dxf>
              <font>
                <color rgb="FFC00000"/>
              </font>
            </x14:dxf>
          </x14:cfRule>
          <x14:cfRule type="expression" priority="280" id="{4C26B277-CBD6-47E0-A819-72EB422925F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C82B0F7-48E2-41E4-8614-27F680C54329}">
            <xm:f>T31&lt;60%*DataInduk!$L$10</xm:f>
            <x14:dxf>
              <font>
                <color rgb="FFC00000"/>
              </font>
            </x14:dxf>
          </x14:cfRule>
          <x14:cfRule type="expression" priority="278" id="{90E4825D-51E1-4C94-B56D-47D637E32C34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E9C96D44-9672-452D-A151-49E018C130A9}">
            <xm:f>T32&lt;60%*DataInduk!$L$10</xm:f>
            <x14:dxf>
              <font>
                <color rgb="FFC00000"/>
              </font>
            </x14:dxf>
          </x14:cfRule>
          <x14:cfRule type="expression" priority="276" id="{030E5A4B-AFF8-4B17-88F0-7D6BA9289363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90D7AEBF-54BA-4A6A-8BEB-862DDD8DE91B}">
            <xm:f>T33&lt;60%*DataInduk!$L$10</xm:f>
            <x14:dxf>
              <font>
                <color rgb="FFC00000"/>
              </font>
            </x14:dxf>
          </x14:cfRule>
          <x14:cfRule type="expression" priority="274" id="{967E7BCC-2B33-4C09-A656-BCD31E01182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B5DF4EA4-6DA1-4010-A378-5B8AB3E49E68}">
            <xm:f>T34&lt;60%*DataInduk!$L$10</xm:f>
            <x14:dxf>
              <font>
                <color rgb="FFC00000"/>
              </font>
            </x14:dxf>
          </x14:cfRule>
          <x14:cfRule type="expression" priority="272" id="{E947C86D-A3B8-4248-8517-7B6A62E56ECC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B9B14DB-94E4-4EB1-9A5B-03FA84AADAC2}">
            <xm:f>T35&lt;60%*DataInduk!$L$10</xm:f>
            <x14:dxf>
              <font>
                <color rgb="FFC00000"/>
              </font>
            </x14:dxf>
          </x14:cfRule>
          <x14:cfRule type="expression" priority="270" id="{646E1D1C-DFB9-4B12-A6CB-524F9373C28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15C00E3B-9CE2-484C-BB32-5ADFAC438383}">
            <xm:f>T36&lt;60%*DataInduk!$L$10</xm:f>
            <x14:dxf>
              <font>
                <color rgb="FFC00000"/>
              </font>
            </x14:dxf>
          </x14:cfRule>
          <x14:cfRule type="expression" priority="268" id="{B6F94F7C-3216-4A66-82E7-11ED1CA24D33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FD19831-C06D-4D85-B210-6B8CAB8FDC4E}">
            <xm:f>T37&lt;60%*DataInduk!$L$10</xm:f>
            <x14:dxf>
              <font>
                <color rgb="FFC00000"/>
              </font>
            </x14:dxf>
          </x14:cfRule>
          <x14:cfRule type="expression" priority="266" id="{6AF26874-FADA-4CD0-8B22-566DF7D38D3B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91AE75B6-6C2C-4965-84F5-ABDCB8011FD2}">
            <xm:f>T38&lt;60%*DataInduk!$L$10</xm:f>
            <x14:dxf>
              <font>
                <color rgb="FFC00000"/>
              </font>
            </x14:dxf>
          </x14:cfRule>
          <x14:cfRule type="expression" priority="264" id="{4D6EC34B-759C-404E-8CBF-0466DD132E3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279992BF-784B-4DD0-92AE-90E0F9CEBFAC}">
            <xm:f>T39&lt;60%*DataInduk!$L$10</xm:f>
            <x14:dxf>
              <font>
                <color rgb="FFC00000"/>
              </font>
            </x14:dxf>
          </x14:cfRule>
          <x14:cfRule type="expression" priority="262" id="{7355C9BC-8257-4722-B2AD-3D5087AED54A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CCF94DE4-EE4B-471A-9803-306D17137DF5}">
            <xm:f>T40&lt;60%*DataInduk!$L$10</xm:f>
            <x14:dxf>
              <font>
                <color rgb="FFC00000"/>
              </font>
            </x14:dxf>
          </x14:cfRule>
          <x14:cfRule type="expression" priority="260" id="{ACE99461-68BD-4806-BDCF-70DF525D136B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70C3C917-B37F-4444-89AD-562083500C13}">
            <xm:f>T41&lt;60%*DataInduk!$L$10</xm:f>
            <x14:dxf>
              <font>
                <color rgb="FFC00000"/>
              </font>
            </x14:dxf>
          </x14:cfRule>
          <x14:cfRule type="expression" priority="258" id="{ADFA44C9-CC21-47CA-B55B-61D6D80102C0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1377BD74-4732-4AD3-A4B7-EA477AEA4BFE}">
            <xm:f>T42&lt;60%*DataInduk!$L$10</xm:f>
            <x14:dxf>
              <font>
                <color rgb="FFC00000"/>
              </font>
            </x14:dxf>
          </x14:cfRule>
          <x14:cfRule type="expression" priority="256" id="{7F595118-AB18-42D0-A741-1DDAAA2F0464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255FD230-5522-467A-9CD7-B2626A65859A}">
            <xm:f>T43&lt;60%*DataInduk!$L$10</xm:f>
            <x14:dxf>
              <font>
                <color rgb="FFC00000"/>
              </font>
            </x14:dxf>
          </x14:cfRule>
          <x14:cfRule type="expression" priority="254" id="{AFB34521-FEC6-499D-A4B8-7966F7279440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9E039AF4-1C69-4DDB-9EA7-591316225129}">
            <xm:f>T44&lt;60%*DataInduk!$L$10</xm:f>
            <x14:dxf>
              <font>
                <color rgb="FFC00000"/>
              </font>
            </x14:dxf>
          </x14:cfRule>
          <x14:cfRule type="expression" priority="252" id="{A3B76F88-BB80-4963-88F5-1319CA2A7F7A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2E4B5237-A2A0-456D-88B2-C17C310C97F9}">
            <xm:f>T45&lt;60%*DataInduk!$L$10</xm:f>
            <x14:dxf>
              <font>
                <color rgb="FFC00000"/>
              </font>
            </x14:dxf>
          </x14:cfRule>
          <x14:cfRule type="expression" priority="250" id="{9C106F27-9CC1-41B4-AE4C-E6E51714FCE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E2DC026F-3AAE-4C97-AD78-F5859E66D164}">
            <xm:f>T46&lt;60%*DataInduk!$L$10</xm:f>
            <x14:dxf>
              <font>
                <color rgb="FFC00000"/>
              </font>
            </x14:dxf>
          </x14:cfRule>
          <x14:cfRule type="expression" priority="248" id="{289C4B2A-25FB-4B88-8462-5F150732378F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9BB4CA2A-40F1-47DC-8299-45F8F9A643C1}">
            <xm:f>T47&lt;60%*DataInduk!$L$10</xm:f>
            <x14:dxf>
              <font>
                <color rgb="FFC00000"/>
              </font>
            </x14:dxf>
          </x14:cfRule>
          <x14:cfRule type="expression" priority="246" id="{1B0FEFED-6793-415B-B4A7-79776C5F26C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36B00D08-AA41-4F1B-90B3-1E7721F46087}">
            <xm:f>T48&lt;60%*DataInduk!$L$10</xm:f>
            <x14:dxf>
              <font>
                <color rgb="FFC00000"/>
              </font>
            </x14:dxf>
          </x14:cfRule>
          <x14:cfRule type="expression" priority="244" id="{5C208EAC-7AE7-4D4D-B2C3-C7DA0C7D4B7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3A87CC28-C139-4A4A-8E84-B5A44F02A57F}">
            <xm:f>T19&lt;60%*DataInduk!$L$10</xm:f>
            <x14:dxf>
              <font>
                <color rgb="FFC00000"/>
              </font>
            </x14:dxf>
          </x14:cfRule>
          <x14:cfRule type="expression" priority="242" id="{D36848AB-7AD4-4457-A4B1-BC344FC64C4A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72ECF51D-0F66-4886-A5AD-A1E0979372A6}">
            <xm:f>V9&lt;60%*DataInduk!$L$16</xm:f>
            <x14:dxf>
              <font>
                <color rgb="FFC00000"/>
              </font>
            </x14:dxf>
          </x14:cfRule>
          <x14:cfRule type="expression" priority="240" id="{9551BFE3-1AC5-4DC4-841C-B95A79ACA004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8C9FDB0-8797-4239-85E8-B5BEA17D259B}">
            <xm:f>V10&lt;60%*DataInduk!$L$16</xm:f>
            <x14:dxf>
              <font>
                <color rgb="FFC00000"/>
              </font>
            </x14:dxf>
          </x14:cfRule>
          <x14:cfRule type="expression" priority="238" id="{97FCF6A7-8F27-47C1-964A-9AD7136785C3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52A9F3BA-13B8-43B0-B847-60FB4A3F9948}">
            <xm:f>V11&lt;60%*DataInduk!$L$16</xm:f>
            <x14:dxf>
              <font>
                <color rgb="FFC00000"/>
              </font>
            </x14:dxf>
          </x14:cfRule>
          <x14:cfRule type="expression" priority="236" id="{D30B8F31-6E76-4D3C-AE94-21B35E7D656B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0E5D534A-A723-4967-BE6F-3DDE8FEABF4B}">
            <xm:f>V12&lt;60%*DataInduk!$L$16</xm:f>
            <x14:dxf>
              <font>
                <color rgb="FFC00000"/>
              </font>
            </x14:dxf>
          </x14:cfRule>
          <x14:cfRule type="expression" priority="234" id="{C1934D15-1968-4DD4-91CE-15E53ED8E4D0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C2A581DB-AA6B-48A6-9085-AC2BD684FB95}">
            <xm:f>V13&lt;60%*DataInduk!$L$16</xm:f>
            <x14:dxf>
              <font>
                <color rgb="FFC00000"/>
              </font>
            </x14:dxf>
          </x14:cfRule>
          <x14:cfRule type="expression" priority="232" id="{BC315CE2-96CA-4FAA-9E62-AFD289DAFB6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BD233E1B-178B-41C4-9F48-6C810FE3EF20}">
            <xm:f>V14&lt;60%*DataInduk!$L$16</xm:f>
            <x14:dxf>
              <font>
                <color rgb="FFC00000"/>
              </font>
            </x14:dxf>
          </x14:cfRule>
          <x14:cfRule type="expression" priority="230" id="{2A47DFE0-6CF2-45E3-8732-1CAD6559DDD5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77E0205C-3309-44D2-8530-B2C94B046466}">
            <xm:f>V15&lt;60%*DataInduk!$L$16</xm:f>
            <x14:dxf>
              <font>
                <color rgb="FFC00000"/>
              </font>
            </x14:dxf>
          </x14:cfRule>
          <x14:cfRule type="expression" priority="228" id="{8D8CAD83-5360-423C-98D2-F548A7CB9C3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521D1109-B6BD-4B01-B332-6B5E30918629}">
            <xm:f>V16&lt;60%*DataInduk!$L$16</xm:f>
            <x14:dxf>
              <font>
                <color rgb="FFC00000"/>
              </font>
            </x14:dxf>
          </x14:cfRule>
          <x14:cfRule type="expression" priority="226" id="{733A40BF-8D32-422E-8CC4-15C1CB377288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609639A-58D2-49A3-B352-528E3925AB9E}">
            <xm:f>V17&lt;60%*DataInduk!$L$16</xm:f>
            <x14:dxf>
              <font>
                <color rgb="FFC00000"/>
              </font>
            </x14:dxf>
          </x14:cfRule>
          <x14:cfRule type="expression" priority="224" id="{F479399C-9DC3-4F17-B41E-EAE56B3D3629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1E9616B0-99D1-4DFA-839A-82F9C8AA3223}">
            <xm:f>V18&lt;60%*DataInduk!$L$16</xm:f>
            <x14:dxf>
              <font>
                <color rgb="FFC00000"/>
              </font>
            </x14:dxf>
          </x14:cfRule>
          <x14:cfRule type="expression" priority="222" id="{CAAC5BD6-EB48-4921-8B86-BE2C397068F8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D5907ED-F2BD-4BDD-A71D-4B337DCED293}">
            <xm:f>V20&lt;60%*DataInduk!$L$16</xm:f>
            <x14:dxf>
              <font>
                <color rgb="FFC00000"/>
              </font>
            </x14:dxf>
          </x14:cfRule>
          <x14:cfRule type="expression" priority="220" id="{3B28957F-96FA-47E8-91AA-645B6371FFCE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770DA2E-5F39-4580-9DFD-90BFEEA976C0}">
            <xm:f>V21&lt;60%*DataInduk!$L$16</xm:f>
            <x14:dxf>
              <font>
                <color rgb="FFC00000"/>
              </font>
            </x14:dxf>
          </x14:cfRule>
          <x14:cfRule type="expression" priority="218" id="{7C5D673C-5F17-4960-BE07-37F66184363E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3DBB7447-9554-44D5-8E2C-8849A0205F2B}">
            <xm:f>V22&lt;60%*DataInduk!$L$16</xm:f>
            <x14:dxf>
              <font>
                <color rgb="FFC00000"/>
              </font>
            </x14:dxf>
          </x14:cfRule>
          <x14:cfRule type="expression" priority="216" id="{C914A686-D466-4446-A751-AF2BE272F93A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DB16889D-9B4C-4790-A46E-BDB936D9760C}">
            <xm:f>V23&lt;60%*DataInduk!$L$16</xm:f>
            <x14:dxf>
              <font>
                <color rgb="FFC00000"/>
              </font>
            </x14:dxf>
          </x14:cfRule>
          <x14:cfRule type="expression" priority="214" id="{579E994B-C5D9-44BB-94C6-5FD1BD769BDF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893EB0F4-FA99-4691-81F5-B7C6D8D3FD48}">
            <xm:f>V24&lt;60%*DataInduk!$L$16</xm:f>
            <x14:dxf>
              <font>
                <color rgb="FFC00000"/>
              </font>
            </x14:dxf>
          </x14:cfRule>
          <x14:cfRule type="expression" priority="212" id="{32A68AC7-CF69-4352-AEAC-8831E9E96302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015B6AC1-3345-41FA-B005-703577B1015F}">
            <xm:f>V25&lt;60%*DataInduk!$L$16</xm:f>
            <x14:dxf>
              <font>
                <color rgb="FFC00000"/>
              </font>
            </x14:dxf>
          </x14:cfRule>
          <x14:cfRule type="expression" priority="210" id="{6F8C2EF2-6FD1-43D3-9A44-7703C64F6B5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2CB4CB53-EC3E-4A2E-A2CC-67646B283435}">
            <xm:f>V26&lt;60%*DataInduk!$L$16</xm:f>
            <x14:dxf>
              <font>
                <color rgb="FFC00000"/>
              </font>
            </x14:dxf>
          </x14:cfRule>
          <x14:cfRule type="expression" priority="208" id="{70230D59-22DA-412F-B20B-C7ECB8854FF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2C1B577-ED33-4DAE-9A0F-8E22BBACF604}">
            <xm:f>V27&lt;60%*DataInduk!$L$16</xm:f>
            <x14:dxf>
              <font>
                <color rgb="FFC00000"/>
              </font>
            </x14:dxf>
          </x14:cfRule>
          <x14:cfRule type="expression" priority="206" id="{83B042E7-A9AC-4A6C-AC07-D9210DFAE93B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1B7F94E2-1B38-492B-B692-754863F31119}">
            <xm:f>V28&lt;60%*DataInduk!$L$10</xm:f>
            <x14:dxf>
              <font>
                <color rgb="FFC00000"/>
              </font>
            </x14:dxf>
          </x14:cfRule>
          <x14:cfRule type="expression" priority="204" id="{B5D8F001-A7A6-480E-A931-E27043B38BB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C90F241E-4690-43DC-9C59-112D8C6BC8CE}">
            <xm:f>V29&lt;60%*DataInduk!$L$16</xm:f>
            <x14:dxf>
              <font>
                <color rgb="FFC00000"/>
              </font>
            </x14:dxf>
          </x14:cfRule>
          <x14:cfRule type="expression" priority="202" id="{2BF915FA-47C3-4E4B-A2C5-EACF1DB48E5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1BE22720-9C4C-4C9F-BEDF-D8BDCA633C27}">
            <xm:f>V30&lt;60%*DataInduk!$L$16</xm:f>
            <x14:dxf>
              <font>
                <color rgb="FFC00000"/>
              </font>
            </x14:dxf>
          </x14:cfRule>
          <x14:cfRule type="expression" priority="200" id="{35424321-50B6-480A-B00B-B06155C78F06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062F4AF5-92D7-4049-8F33-E1161D80615F}">
            <xm:f>V31&lt;60%*DataInduk!$L$16</xm:f>
            <x14:dxf>
              <font>
                <color rgb="FFC00000"/>
              </font>
            </x14:dxf>
          </x14:cfRule>
          <x14:cfRule type="expression" priority="198" id="{3A3B196B-9B99-4F82-85D5-51E81BBD927B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264C7292-AAC3-4F8E-B4F5-F39B14CA7ABA}">
            <xm:f>V32&lt;60%*DataInduk!$L$16</xm:f>
            <x14:dxf>
              <font>
                <color rgb="FFC00000"/>
              </font>
            </x14:dxf>
          </x14:cfRule>
          <x14:cfRule type="expression" priority="196" id="{7955E39B-3FEC-4FF5-8598-216AC5B3E5A1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DB44E6F-2F6E-48AE-B242-6EE725322F4D}">
            <xm:f>V33&lt;60%*DataInduk!$L$16</xm:f>
            <x14:dxf>
              <font>
                <color rgb="FFC00000"/>
              </font>
            </x14:dxf>
          </x14:cfRule>
          <x14:cfRule type="expression" priority="194" id="{1DE06D97-B3C3-459B-9219-0C56229848C5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764FC86C-B532-474B-BCDC-6A0E5A83F0F4}">
            <xm:f>V34&lt;60%*DataInduk!$L$16</xm:f>
            <x14:dxf>
              <font>
                <color rgb="FFC00000"/>
              </font>
            </x14:dxf>
          </x14:cfRule>
          <x14:cfRule type="expression" priority="192" id="{4AB2AA76-FC8B-48BF-A5ED-6B8F177D2FCD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D1EDCD3-6697-4A5B-9D42-57E62BBFF6D9}">
            <xm:f>V35&lt;60%*DataInduk!$L$16</xm:f>
            <x14:dxf>
              <font>
                <color rgb="FFC00000"/>
              </font>
            </x14:dxf>
          </x14:cfRule>
          <x14:cfRule type="expression" priority="190" id="{FE302D6D-81C6-4E5D-9BD8-6638F2BC9B1D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A8A280B5-BD82-4FE5-B2DD-EED1C402CD85}">
            <xm:f>V36&lt;60%*DataInduk!$L$16</xm:f>
            <x14:dxf>
              <font>
                <color rgb="FFC00000"/>
              </font>
            </x14:dxf>
          </x14:cfRule>
          <x14:cfRule type="expression" priority="188" id="{946AD41C-59DD-4E4A-9C89-D275F45D4A60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626E3E1E-1CCD-4E20-9F42-607C616026BE}">
            <xm:f>V37&lt;60%*DataInduk!$L$10</xm:f>
            <x14:dxf>
              <font>
                <color rgb="FFC00000"/>
              </font>
            </x14:dxf>
          </x14:cfRule>
          <x14:cfRule type="expression" priority="186" id="{51B29EF9-326F-4246-AF83-90635CDEF33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2789FFA-50B2-459F-BE30-577C8A68A0B1}">
            <xm:f>V38&lt;60%*DataInduk!$L$16</xm:f>
            <x14:dxf>
              <font>
                <color rgb="FFC00000"/>
              </font>
            </x14:dxf>
          </x14:cfRule>
          <x14:cfRule type="expression" priority="184" id="{6803F45F-EA9E-4D5B-9655-FE9CF39E2EBB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889902DF-207B-4219-9705-11C1EA63EC52}">
            <xm:f>V39&lt;60%*DataInduk!$L$16</xm:f>
            <x14:dxf>
              <font>
                <color rgb="FFC00000"/>
              </font>
            </x14:dxf>
          </x14:cfRule>
          <x14:cfRule type="expression" priority="182" id="{FAA008E5-1A21-40E1-9F31-9D4F89360885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A8AF1114-2893-4F8B-BDA8-628DC7F7B668}">
            <xm:f>V40&lt;60%*DataInduk!$L$16</xm:f>
            <x14:dxf>
              <font>
                <color rgb="FFC00000"/>
              </font>
            </x14:dxf>
          </x14:cfRule>
          <x14:cfRule type="expression" priority="180" id="{F649332C-EE56-4434-A0F5-365B1779B72B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B016C98-009F-42D0-9A95-37501328C1E7}">
            <xm:f>V41&lt;60%*DataInduk!$L$16</xm:f>
            <x14:dxf>
              <font>
                <color rgb="FFC00000"/>
              </font>
            </x14:dxf>
          </x14:cfRule>
          <x14:cfRule type="expression" priority="178" id="{A88282A7-9D02-40C6-9C3E-F9C2375FCCFA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CDB4F894-2EBA-4575-8630-7CA61F440F40}">
            <xm:f>V42&lt;60%*DataInduk!$L$16</xm:f>
            <x14:dxf>
              <font>
                <color rgb="FFC00000"/>
              </font>
            </x14:dxf>
          </x14:cfRule>
          <x14:cfRule type="expression" priority="176" id="{6484C538-6D06-429D-86F4-C521C713C85C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8EC1439-D6E3-4F1F-AB0C-6FBFCB770C7E}">
            <xm:f>V43&lt;60%*DataInduk!$L$16</xm:f>
            <x14:dxf>
              <font>
                <color rgb="FFC00000"/>
              </font>
            </x14:dxf>
          </x14:cfRule>
          <x14:cfRule type="expression" priority="174" id="{C92521AE-571D-4294-9E32-5F8970DCD185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93907EBD-074C-4F3F-8BE3-5FAAE96537EF}">
            <xm:f>V44&lt;60%*DataInduk!$L$16</xm:f>
            <x14:dxf>
              <font>
                <color rgb="FFC00000"/>
              </font>
            </x14:dxf>
          </x14:cfRule>
          <x14:cfRule type="expression" priority="172" id="{2DB14CBE-0FB5-48BB-AFBE-CB4E0649A7C2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3CCF2EE0-CBEB-465E-B8A3-E88A059BCEC8}">
            <xm:f>V45&lt;60%*DataInduk!$L$16</xm:f>
            <x14:dxf>
              <font>
                <color rgb="FFC00000"/>
              </font>
            </x14:dxf>
          </x14:cfRule>
          <x14:cfRule type="expression" priority="170" id="{7C2F98F4-B8F8-4A80-90A6-7D7589925B9A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5560584-625F-429B-8B1D-98A1791DDEFB}">
            <xm:f>V46&lt;60%*DataInduk!$L$16</xm:f>
            <x14:dxf>
              <font>
                <color rgb="FFC00000"/>
              </font>
            </x14:dxf>
          </x14:cfRule>
          <x14:cfRule type="expression" priority="168" id="{9CACE4A2-EB0C-4A10-A335-8B3C28735F91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640D0095-E639-4088-BC70-96E6371C8E82}">
            <xm:f>V47&lt;60%*DataInduk!$L$16</xm:f>
            <x14:dxf>
              <font>
                <color rgb="FFC00000"/>
              </font>
            </x14:dxf>
          </x14:cfRule>
          <x14:cfRule type="expression" priority="166" id="{CBD46917-4A31-4452-9A01-BDC401FD844F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F2D82126-DEF1-4708-9BD9-F7FD3D2B6DBF}">
            <xm:f>V48&lt;60%*DataInduk!$L$16</xm:f>
            <x14:dxf>
              <font>
                <color rgb="FFC00000"/>
              </font>
            </x14:dxf>
          </x14:cfRule>
          <x14:cfRule type="expression" priority="164" id="{090B0B76-8543-437B-BD32-D9BF6A9D25C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A8AC6CB7-DE42-4800-A280-F66EDD9F7307}">
            <xm:f>V19&lt;60%*DataInduk!$L$16</xm:f>
            <x14:dxf>
              <font>
                <color rgb="FFC00000"/>
              </font>
            </x14:dxf>
          </x14:cfRule>
          <x14:cfRule type="expression" priority="162" id="{962CF0EB-F657-4F8B-9CF7-8AFD7532B430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D8F3AF4-2AEB-4968-9A8B-D266D91B2674}">
            <xm:f>W9&lt;60%*DataInduk!$L$18</xm:f>
            <x14:dxf>
              <font>
                <color rgb="FFC00000"/>
              </font>
            </x14:dxf>
          </x14:cfRule>
          <x14:cfRule type="expression" priority="160" id="{6D2B8E6C-73D5-45D3-8A2D-2996B6E4BCFC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B6B8C905-0D88-4744-9603-F5D977C1A429}">
            <xm:f>W10&lt;60%*DataInduk!$L$18</xm:f>
            <x14:dxf>
              <font>
                <color rgb="FFC00000"/>
              </font>
            </x14:dxf>
          </x14:cfRule>
          <x14:cfRule type="expression" priority="158" id="{9AF8DF00-F792-43ED-B2C8-55296D26CAB0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B121176F-2DB1-4489-A699-57665205BADB}">
            <xm:f>W11&lt;60%*DataInduk!$L$18</xm:f>
            <x14:dxf>
              <font>
                <color rgb="FFC00000"/>
              </font>
            </x14:dxf>
          </x14:cfRule>
          <x14:cfRule type="expression" priority="156" id="{C1F00ED3-B163-468F-AF01-CD2EC5B6CE12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5BA52F1-9098-4FD6-97E8-3553CE6C9DB6}">
            <xm:f>W12&lt;60%*DataInduk!$L$18</xm:f>
            <x14:dxf>
              <font>
                <color rgb="FFC00000"/>
              </font>
            </x14:dxf>
          </x14:cfRule>
          <x14:cfRule type="expression" priority="154" id="{7E2CA950-AD5B-452C-A9C1-38FD7B604BF3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0C7C646D-6380-43FC-B27F-39844B6D8365}">
            <xm:f>W13&lt;60%*DataInduk!$L$18</xm:f>
            <x14:dxf>
              <font>
                <color rgb="FFC00000"/>
              </font>
            </x14:dxf>
          </x14:cfRule>
          <x14:cfRule type="expression" priority="152" id="{A563236C-CA62-44D1-9BD5-52F17AB4455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8C69FFCC-CB19-4933-BECF-BD488E93EFBA}">
            <xm:f>W14&lt;60%*DataInduk!$L$18</xm:f>
            <x14:dxf>
              <font>
                <color rgb="FFC00000"/>
              </font>
            </x14:dxf>
          </x14:cfRule>
          <x14:cfRule type="expression" priority="150" id="{5A6012A5-B683-4331-8A49-2625AB7D7BA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E2D433F-F16F-4618-85FB-F747AF04270D}">
            <xm:f>W15&lt;60%*DataInduk!$L$18</xm:f>
            <x14:dxf>
              <font>
                <color rgb="FFC00000"/>
              </font>
            </x14:dxf>
          </x14:cfRule>
          <x14:cfRule type="expression" priority="148" id="{D9C082DF-B5E2-4972-8AD1-677FC98799A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8263586E-6CC9-4A9D-93F1-A11A473A6D43}">
            <xm:f>W16&lt;60%*DataInduk!$L$18</xm:f>
            <x14:dxf>
              <font>
                <color rgb="FFC00000"/>
              </font>
            </x14:dxf>
          </x14:cfRule>
          <x14:cfRule type="expression" priority="146" id="{9E1C6E47-8D6D-4715-866C-4B36DC3A2D2A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CF9C8FDD-F4E5-4566-97D9-8C3A77EF4B4B}">
            <xm:f>W17&lt;60%*DataInduk!$L$18</xm:f>
            <x14:dxf>
              <font>
                <color rgb="FFC00000"/>
              </font>
            </x14:dxf>
          </x14:cfRule>
          <x14:cfRule type="expression" priority="144" id="{88111B00-7C02-4EEF-A543-30000040C97E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C8FD5B73-D9D9-4123-9784-EF365F8E08EA}">
            <xm:f>W18&lt;60%*DataInduk!$L$18</xm:f>
            <x14:dxf>
              <font>
                <color rgb="FFC00000"/>
              </font>
            </x14:dxf>
          </x14:cfRule>
          <x14:cfRule type="expression" priority="142" id="{71530F58-57A8-499B-B990-9221B851732A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7676439D-412E-4B4A-B46F-A4AB26725840}">
            <xm:f>W20&lt;60%*DataInduk!$L$18</xm:f>
            <x14:dxf>
              <font>
                <color rgb="FFC00000"/>
              </font>
            </x14:dxf>
          </x14:cfRule>
          <x14:cfRule type="expression" priority="140" id="{BD0A7BBF-6EEA-42F9-AEF9-C715EA48CB34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ACAEA677-C90A-4C38-B03C-3D608ABFFF13}">
            <xm:f>W21&lt;60%*DataInduk!$L$18</xm:f>
            <x14:dxf>
              <font>
                <color rgb="FFC00000"/>
              </font>
            </x14:dxf>
          </x14:cfRule>
          <x14:cfRule type="expression" priority="138" id="{B6A40ACB-5BD8-498B-90C6-3BDEE788CAA9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5C956F76-DE36-4263-BAAA-755B56C387AB}">
            <xm:f>W22&lt;60%*DataInduk!$L$18</xm:f>
            <x14:dxf>
              <font>
                <color rgb="FFC00000"/>
              </font>
            </x14:dxf>
          </x14:cfRule>
          <x14:cfRule type="expression" priority="136" id="{C5AD9C9B-090E-40C3-81DF-85D837574B45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4ECC5ED-0796-4468-9595-4B4A2ACD17AB}">
            <xm:f>W23&lt;60%*DataInduk!$L$18</xm:f>
            <x14:dxf>
              <font>
                <color rgb="FFC00000"/>
              </font>
            </x14:dxf>
          </x14:cfRule>
          <x14:cfRule type="expression" priority="134" id="{1AC7DC33-ED88-4CEC-9508-6A6333BD62AC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2591234A-3612-48EB-9427-9DC99D926B51}">
            <xm:f>W24&lt;60%*DataInduk!$L$18</xm:f>
            <x14:dxf>
              <font>
                <color rgb="FFC00000"/>
              </font>
            </x14:dxf>
          </x14:cfRule>
          <x14:cfRule type="expression" priority="132" id="{786F48EC-5A46-4120-8B14-B1642BA3EA3C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05A757E0-23EE-4AB9-A8CB-6E033DD55B84}">
            <xm:f>W25&lt;60%*DataInduk!$L$18</xm:f>
            <x14:dxf>
              <font>
                <color rgb="FFC00000"/>
              </font>
            </x14:dxf>
          </x14:cfRule>
          <x14:cfRule type="expression" priority="130" id="{E153545D-AB7F-4684-A3CB-07A9C160C3E9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D71B94AE-EB38-4C9B-9AA0-67EAD7AAB88D}">
            <xm:f>W26&lt;60%*DataInduk!$L$18</xm:f>
            <x14:dxf>
              <font>
                <color rgb="FFC00000"/>
              </font>
            </x14:dxf>
          </x14:cfRule>
          <x14:cfRule type="expression" priority="128" id="{E43A7121-9869-4531-A090-00FAE1ABBE3A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F7CC93D-5AD1-4F64-8270-F7DA6F594628}">
            <xm:f>W27&lt;60%*DataInduk!$L$18</xm:f>
            <x14:dxf>
              <font>
                <color rgb="FFC00000"/>
              </font>
            </x14:dxf>
          </x14:cfRule>
          <x14:cfRule type="expression" priority="126" id="{3630316E-EB63-487A-ACF2-14F9AD04682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9869AD05-D307-4ACC-9021-4DFF75B2AEF0}">
            <xm:f>W28&lt;60%*DataInduk!$L$18</xm:f>
            <x14:dxf>
              <font>
                <color rgb="FFC00000"/>
              </font>
            </x14:dxf>
          </x14:cfRule>
          <x14:cfRule type="expression" priority="124" id="{6F81A6E5-619F-4D00-8DB7-F79A435C4580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EA8DA5B5-F59F-4857-A751-0966A9CF4A8A}">
            <xm:f>W29&lt;60%*DataInduk!$L$18</xm:f>
            <x14:dxf>
              <font>
                <color rgb="FFC00000"/>
              </font>
            </x14:dxf>
          </x14:cfRule>
          <x14:cfRule type="expression" priority="122" id="{CB55FEE8-603E-4762-856C-6E011180755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1A40ED2B-4F6D-45A8-B350-359271D06BC1}">
            <xm:f>W30&lt;60%*DataInduk!$L$18</xm:f>
            <x14:dxf>
              <font>
                <color rgb="FFC00000"/>
              </font>
            </x14:dxf>
          </x14:cfRule>
          <x14:cfRule type="expression" priority="120" id="{871E7208-21DC-4F13-AB37-3610BCF19047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36CAC075-8E61-4D76-A2E5-6325FE25B8AA}">
            <xm:f>W31&lt;60%*DataInduk!$L$18</xm:f>
            <x14:dxf>
              <font>
                <color rgb="FFC00000"/>
              </font>
            </x14:dxf>
          </x14:cfRule>
          <x14:cfRule type="expression" priority="118" id="{376E6642-F7C3-40D0-B28B-2B4EEA200997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6E5A0282-BF84-4F02-997F-E94C0FF5514A}">
            <xm:f>W32&lt;60%*DataInduk!$L$18</xm:f>
            <x14:dxf>
              <font>
                <color rgb="FFC00000"/>
              </font>
            </x14:dxf>
          </x14:cfRule>
          <x14:cfRule type="expression" priority="116" id="{D4F0E24F-E183-4247-8E93-851ABC2415A8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C57A036E-AF06-4CC8-9805-6DB76A060D8D}">
            <xm:f>W33&lt;60%*DataInduk!$L$18</xm:f>
            <x14:dxf>
              <font>
                <color rgb="FFC00000"/>
              </font>
            </x14:dxf>
          </x14:cfRule>
          <x14:cfRule type="expression" priority="114" id="{615B357D-1EAB-4A86-8EDF-A9D4448F6EFF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168D56C3-217C-4FCA-83D6-80DB23AC88D8}">
            <xm:f>W34&lt;60%*DataInduk!$L$18</xm:f>
            <x14:dxf>
              <font>
                <color rgb="FFC00000"/>
              </font>
            </x14:dxf>
          </x14:cfRule>
          <x14:cfRule type="expression" priority="112" id="{21598991-6969-48CC-9506-3A23974A8F40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2922416F-7179-4328-88B5-0641055F8A23}">
            <xm:f>W35&lt;60%*DataInduk!$L$18</xm:f>
            <x14:dxf>
              <font>
                <color rgb="FFC00000"/>
              </font>
            </x14:dxf>
          </x14:cfRule>
          <x14:cfRule type="expression" priority="110" id="{C78C51AC-75E1-46C5-A95D-7D4220D3EEFC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898FAE25-F461-4F10-A5A1-BFF6302305B5}">
            <xm:f>W36&lt;60%*DataInduk!$L$18</xm:f>
            <x14:dxf>
              <font>
                <color rgb="FFC00000"/>
              </font>
            </x14:dxf>
          </x14:cfRule>
          <x14:cfRule type="expression" priority="108" id="{9ACCC675-D529-4F03-A9C9-D4C6C5FBB51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ADD8068-E825-4887-A945-285C9A6C3AAB}">
            <xm:f>W37&lt;60%*DataInduk!$L$18</xm:f>
            <x14:dxf>
              <font>
                <color rgb="FFC00000"/>
              </font>
            </x14:dxf>
          </x14:cfRule>
          <x14:cfRule type="expression" priority="106" id="{4D820489-B16D-4533-B099-27E67DA66C06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48344297-A664-4E9C-A8ED-E7E4DB713138}">
            <xm:f>W38&lt;60%*DataInduk!$L$18</xm:f>
            <x14:dxf>
              <font>
                <color rgb="FFC00000"/>
              </font>
            </x14:dxf>
          </x14:cfRule>
          <x14:cfRule type="expression" priority="104" id="{14F47150-B195-4265-8C37-39235C0A62E3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C5711A70-B6C5-4CA6-8583-6C349AE9DFA0}">
            <xm:f>W39&lt;60%*DataInduk!$L$18</xm:f>
            <x14:dxf>
              <font>
                <color rgb="FFC00000"/>
              </font>
            </x14:dxf>
          </x14:cfRule>
          <x14:cfRule type="expression" priority="102" id="{8446DB2D-BF25-4BC7-8AC3-C4CCE12F0D5C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E451C2A-C4AA-478B-9C8C-7DC42A24942F}">
            <xm:f>W40&lt;60%*DataInduk!$L$18</xm:f>
            <x14:dxf>
              <font>
                <color rgb="FFC00000"/>
              </font>
            </x14:dxf>
          </x14:cfRule>
          <x14:cfRule type="expression" priority="100" id="{EBAC3F5C-DAE0-4B18-AD17-FCEF6BBE28F2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ED63D940-ED18-4974-809B-8164095D9AD7}">
            <xm:f>W41&lt;60%*DataInduk!$L$18</xm:f>
            <x14:dxf>
              <font>
                <color rgb="FFC00000"/>
              </font>
            </x14:dxf>
          </x14:cfRule>
          <x14:cfRule type="expression" priority="98" id="{14D108D3-24B3-4680-88A9-BD851E51B652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15FAC34A-3F0C-49E7-8BF6-7754F8DF5C45}">
            <xm:f>W42&lt;60%*DataInduk!$L$18</xm:f>
            <x14:dxf>
              <font>
                <color rgb="FFC00000"/>
              </font>
            </x14:dxf>
          </x14:cfRule>
          <x14:cfRule type="expression" priority="96" id="{8561C0B2-E25E-4B7D-8811-15ED49E84377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4E4E575A-1D6E-4A60-BF61-FBFDF53E67D9}">
            <xm:f>W43&lt;60%*DataInduk!$L$18</xm:f>
            <x14:dxf>
              <font>
                <color rgb="FFC00000"/>
              </font>
            </x14:dxf>
          </x14:cfRule>
          <x14:cfRule type="expression" priority="94" id="{805F6A8F-0B91-4363-AF3F-3A4DAB4A744A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B5F4043-29D4-4AA9-AD62-E5E080CF4E3F}">
            <xm:f>W44&lt;60%*DataInduk!$L$18</xm:f>
            <x14:dxf>
              <font>
                <color rgb="FFC00000"/>
              </font>
            </x14:dxf>
          </x14:cfRule>
          <x14:cfRule type="expression" priority="92" id="{5035B5DD-6FFC-48B3-BB3B-3294C873B044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0EACC343-0AA3-4B3A-A4F5-7CA3E9CACBB4}">
            <xm:f>W45&lt;60%*DataInduk!$L$18</xm:f>
            <x14:dxf>
              <font>
                <color rgb="FFC00000"/>
              </font>
            </x14:dxf>
          </x14:cfRule>
          <x14:cfRule type="expression" priority="90" id="{25D52678-DB3F-484F-AA09-1E3910A6ED5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6D6BD12-A2A0-4684-B4D3-57E552E6B403}">
            <xm:f>W46&lt;60%*DataInduk!$L$18</xm:f>
            <x14:dxf>
              <font>
                <color rgb="FFC00000"/>
              </font>
            </x14:dxf>
          </x14:cfRule>
          <x14:cfRule type="expression" priority="88" id="{E6E9EC7C-DE28-4AC0-8DB5-C49519496F09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14B16D26-031B-4D86-898A-8840E571F809}">
            <xm:f>W47&lt;60%*DataInduk!$L$18</xm:f>
            <x14:dxf>
              <font>
                <color rgb="FFC00000"/>
              </font>
            </x14:dxf>
          </x14:cfRule>
          <x14:cfRule type="expression" priority="86" id="{9E7088FA-F203-4222-B962-58F27B155BD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0882879A-41C0-4311-91A5-778F5B5648C8}">
            <xm:f>W48&lt;60%*DataInduk!$L$18</xm:f>
            <x14:dxf>
              <font>
                <color rgb="FFC00000"/>
              </font>
            </x14:dxf>
          </x14:cfRule>
          <x14:cfRule type="expression" priority="84" id="{8E569A3E-6A8A-46C4-B598-4DDEBD0EC378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EEB64A47-0D98-43DA-8D05-1D5E6CB2D47E}">
            <xm:f>W19&lt;60%*DataInduk!$L$18</xm:f>
            <x14:dxf>
              <font>
                <color rgb="FFC00000"/>
              </font>
            </x14:dxf>
          </x14:cfRule>
          <x14:cfRule type="expression" priority="82" id="{D42D6B03-D151-4712-9FF7-6E6D42B318F7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R4" sqref="R4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tr">
        <f>IF(B9="","","SUB")</f>
        <v/>
      </c>
      <c r="S2" s="60"/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"))&amp;IF(DataInduk!$H$31="Putra","Pa",IF(DataInduk!$H$31="Putri","Pi",""))))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IF(R3="","","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))</f>
        <v xml:space="preserve"> Rekap Nilai Pelajaran Maddah2 Santri Kelas 2A Putra</v>
      </c>
      <c r="N5" s="59" t="str">
        <f>IF(R3="","",IF(DataInduk!$H$4="Pesantren","Wali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"&amp;DataInduk!$H$39)</f>
        <v xml:space="preserve">Wali Kelas 2A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IF('DN2'!B9="","",'DN2'!B9)</f>
        <v/>
      </c>
      <c r="C9" s="45"/>
      <c r="D9" s="52" t="str">
        <f>IF('DN2'!D9="","",'DN2'!D9)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IF(KD2A!Z9="","",(KD2A!Z9/(IF(OR(DataInduk!$L$8="",DataInduk!$L$8=0),1,DataInduk!$L$8)))*100*(IF(OR(DataInduk!$J$8="",DataInduk!$J$8=0),0.01,DataInduk!$J$8)))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IF('DN2'!B10="","",'DN2'!B10)</f>
        <v/>
      </c>
      <c r="C10" s="47"/>
      <c r="D10" s="48" t="str">
        <f>IF('DN2'!D10="","",'DN2'!D10)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IF(KD2A!Z10="","",(KD2A!Z10/(IF(OR(DataInduk!$L$8="",DataInduk!$L$8=0),1,DataInduk!$L$8)))*100*(IF(OR(DataInduk!$J$8="",DataInduk!$J$8=0),0.01,DataInduk!$J$8)))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IF('DN2'!B11="","",'DN2'!B11)</f>
        <v/>
      </c>
      <c r="C11" s="45"/>
      <c r="D11" s="52" t="str">
        <f>IF('DN2'!D11="","",'DN2'!D11)</f>
        <v/>
      </c>
      <c r="E11" s="218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IF(KD2A!Z11="","",(KD2A!Z11/(IF(OR(DataInduk!$L$8="",DataInduk!$L$8=0),1,DataInduk!$L$8)))*100*(IF(OR(DataInduk!$J$8="",DataInduk!$J$8=0),0.01,DataInduk!$J$8)))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IF('DN2'!B12="","",'DN2'!B12)</f>
        <v/>
      </c>
      <c r="C12" s="47"/>
      <c r="D12" s="48" t="str">
        <f>IF('DN2'!D12="","",'DN2'!D12)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IF(KD2A!Z12="","",(KD2A!Z12/(IF(OR(DataInduk!$L$8="",DataInduk!$L$8=0),1,DataInduk!$L$8)))*100*(IF(OR(DataInduk!$J$8="",DataInduk!$J$8=0),0.01,DataInduk!$J$8)))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IF('DN2'!B13="","",'DN2'!B13)</f>
        <v/>
      </c>
      <c r="C13" s="45"/>
      <c r="D13" s="52" t="str">
        <f>IF('DN2'!D13="","",'DN2'!D13)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IF(KD2A!Z13="","",(KD2A!Z13/(IF(OR(DataInduk!$L$8="",DataInduk!$L$8=0),1,DataInduk!$L$8)))*100*(IF(OR(DataInduk!$J$8="",DataInduk!$J$8=0),0.01,DataInduk!$J$8)))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IF('DN2'!B14="","",'DN2'!B14)</f>
        <v/>
      </c>
      <c r="C14" s="47"/>
      <c r="D14" s="48" t="str">
        <f>IF('DN2'!D14="","",'DN2'!D14)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IF(KD2A!Z14="","",(KD2A!Z14/(IF(OR(DataInduk!$L$8="",DataInduk!$L$8=0),1,DataInduk!$L$8)))*100*(IF(OR(DataInduk!$J$8="",DataInduk!$J$8=0),0.01,DataInduk!$J$8)))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IF('DN2'!B15="","",'DN2'!B15)</f>
        <v/>
      </c>
      <c r="C15" s="45"/>
      <c r="D15" s="52" t="str">
        <f>IF('DN2'!D15="","",'DN2'!D15)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IF(KD2A!Z15="","",(KD2A!Z15/(IF(OR(DataInduk!$L$8="",DataInduk!$L$8=0),1,DataInduk!$L$8)))*100*(IF(OR(DataInduk!$J$8="",DataInduk!$J$8=0),0.01,DataInduk!$J$8)))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IF('DN2'!B16="","",'DN2'!B16)</f>
        <v/>
      </c>
      <c r="C16" s="47"/>
      <c r="D16" s="48" t="str">
        <f>IF('DN2'!D16="","",'DN2'!D16)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IF(KD2A!Z16="","",(KD2A!Z16/(IF(OR(DataInduk!$L$8="",DataInduk!$L$8=0),1,DataInduk!$L$8)))*100*(IF(OR(DataInduk!$J$8="",DataInduk!$J$8=0),0.01,DataInduk!$J$8)))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IF('DN2'!B17="","",'DN2'!B17)</f>
        <v/>
      </c>
      <c r="C17" s="45"/>
      <c r="D17" s="52" t="str">
        <f>IF('DN2'!D17="","",'DN2'!D17)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IF(KD2A!Z17="","",(KD2A!Z17/(IF(OR(DataInduk!$L$8="",DataInduk!$L$8=0),1,DataInduk!$L$8)))*100*(IF(OR(DataInduk!$J$8="",DataInduk!$J$8=0),0.01,DataInduk!$J$8)))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IF('DN2'!B18="","",'DN2'!B18)</f>
        <v/>
      </c>
      <c r="C18" s="47"/>
      <c r="D18" s="48" t="str">
        <f>IF('DN2'!D18="","",'DN2'!D18)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IF(KD2A!Z18="","",(KD2A!Z18/(IF(OR(DataInduk!$L$8="",DataInduk!$L$8=0),1,DataInduk!$L$8)))*100*(IF(OR(DataInduk!$J$8="",DataInduk!$J$8=0),0.01,DataInduk!$J$8)))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IF('DN2'!B19="","",'DN2'!B19)</f>
        <v/>
      </c>
      <c r="C19" s="45"/>
      <c r="D19" s="52" t="str">
        <f>IF('DN2'!D19="","",'DN2'!D19)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IF(KD2A!Z19="","",(KD2A!Z19/(IF(OR(DataInduk!$L$8="",DataInduk!$L$8=0),1,DataInduk!$L$8)))*100*(IF(OR(DataInduk!$J$8="",DataInduk!$J$8=0),0.01,DataInduk!$J$8)))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IF('DN2'!B20="","",'DN2'!B20)</f>
        <v/>
      </c>
      <c r="C20" s="47"/>
      <c r="D20" s="48" t="str">
        <f>IF('DN2'!D20="","",'DN2'!D20)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IF(KD2A!Z20="","",(KD2A!Z20/(IF(OR(DataInduk!$L$8="",DataInduk!$L$8=0),1,DataInduk!$L$8)))*100*(IF(OR(DataInduk!$J$8="",DataInduk!$J$8=0),0.01,DataInduk!$J$8)))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IF('DN2'!B21="","",'DN2'!B21)</f>
        <v/>
      </c>
      <c r="C21" s="45"/>
      <c r="D21" s="52" t="str">
        <f>IF('DN2'!D21="","",'DN2'!D21)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IF(KD2A!Z21="","",(KD2A!Z21/(IF(OR(DataInduk!$L$8="",DataInduk!$L$8=0),1,DataInduk!$L$8)))*100*(IF(OR(DataInduk!$J$8="",DataInduk!$J$8=0),0.01,DataInduk!$J$8)))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IF('DN2'!B22="","",'DN2'!B22)</f>
        <v/>
      </c>
      <c r="C22" s="47"/>
      <c r="D22" s="48" t="str">
        <f>IF('DN2'!D22="","",'DN2'!D22)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IF(KD2A!Z22="","",(KD2A!Z22/(IF(OR(DataInduk!$L$8="",DataInduk!$L$8=0),1,DataInduk!$L$8)))*100*(IF(OR(DataInduk!$J$8="",DataInduk!$J$8=0),0.01,DataInduk!$J$8)))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IF('DN2'!B23="","",'DN2'!B23)</f>
        <v/>
      </c>
      <c r="C23" s="45"/>
      <c r="D23" s="52" t="str">
        <f>IF('DN2'!D23="","",'DN2'!D23)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IF(KD2A!Z23="","",(KD2A!Z23/(IF(OR(DataInduk!$L$8="",DataInduk!$L$8=0),1,DataInduk!$L$8)))*100*(IF(OR(DataInduk!$J$8="",DataInduk!$J$8=0),0.01,DataInduk!$J$8)))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IF('DN2'!B24="","",'DN2'!B24)</f>
        <v/>
      </c>
      <c r="C24" s="47"/>
      <c r="D24" s="48" t="str">
        <f>IF('DN2'!D24="","",'DN2'!D24)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IF(KD2A!Z24="","",(KD2A!Z24/(IF(OR(DataInduk!$L$8="",DataInduk!$L$8=0),1,DataInduk!$L$8)))*100*(IF(OR(DataInduk!$J$8="",DataInduk!$J$8=0),0.01,DataInduk!$J$8)))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IF('DN2'!B25="","",'DN2'!B25)</f>
        <v/>
      </c>
      <c r="C25" s="45"/>
      <c r="D25" s="52" t="str">
        <f>IF('DN2'!D25="","",'DN2'!D25)</f>
        <v/>
      </c>
      <c r="E25" s="218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IF(KD2A!Z25="","",(KD2A!Z25/(IF(OR(DataInduk!$L$8="",DataInduk!$L$8=0),1,DataInduk!$L$8)))*100*(IF(OR(DataInduk!$J$8="",DataInduk!$J$8=0),0.01,DataInduk!$J$8)))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IF('DN2'!B26="","",'DN2'!B26)</f>
        <v/>
      </c>
      <c r="C26" s="47"/>
      <c r="D26" s="48" t="str">
        <f>IF('DN2'!D26="","",'DN2'!D26)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IF(KD2A!Z26="","",(KD2A!Z26/(IF(OR(DataInduk!$L$8="",DataInduk!$L$8=0),1,DataInduk!$L$8)))*100*(IF(OR(DataInduk!$J$8="",DataInduk!$J$8=0),0.01,DataInduk!$J$8)))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IF('DN2'!B27="","",'DN2'!B27)</f>
        <v/>
      </c>
      <c r="C27" s="45"/>
      <c r="D27" s="52" t="str">
        <f>IF('DN2'!D27="","",'DN2'!D27)</f>
        <v/>
      </c>
      <c r="E27" s="218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IF(KD2A!Z27="","",(KD2A!Z27/(IF(OR(DataInduk!$L$8="",DataInduk!$L$8=0),1,DataInduk!$L$8)))*100*(IF(OR(DataInduk!$J$8="",DataInduk!$J$8=0),0.01,DataInduk!$J$8)))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IF('DN2'!B28="","",'DN2'!B28)</f>
        <v/>
      </c>
      <c r="C28" s="47"/>
      <c r="D28" s="48" t="str">
        <f>IF('DN2'!D28="","",'DN2'!D28)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IF(KD2A!Z28="","",(KD2A!Z28/(IF(OR(DataInduk!$L$8="",DataInduk!$L$8=0),1,DataInduk!$L$8)))*100*(IF(OR(DataInduk!$J$8="",DataInduk!$J$8=0),0.01,DataInduk!$J$8)))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IF('DN2'!B29="","",'DN2'!B29)</f>
        <v/>
      </c>
      <c r="C29" s="45"/>
      <c r="D29" s="52" t="str">
        <f>IF('DN2'!D29="","",'DN2'!D29)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IF(KD2A!Z29="","",(KD2A!Z29/(IF(OR(DataInduk!$L$8="",DataInduk!$L$8=0),1,DataInduk!$L$8)))*100*(IF(OR(DataInduk!$J$8="",DataInduk!$J$8=0),0.01,DataInduk!$J$8)))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IF('DN2'!B30="","",'DN2'!B30)</f>
        <v/>
      </c>
      <c r="C30" s="47"/>
      <c r="D30" s="48" t="str">
        <f>IF('DN2'!D30="","",'DN2'!D30)</f>
        <v/>
      </c>
      <c r="E30" s="217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IF(KD2A!Z30="","",(KD2A!Z30/(IF(OR(DataInduk!$L$8="",DataInduk!$L$8=0),1,DataInduk!$L$8)))*100*(IF(OR(DataInduk!$J$8="",DataInduk!$J$8=0),0.01,DataInduk!$J$8)))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IF('DN2'!B31="","",'DN2'!B31)</f>
        <v/>
      </c>
      <c r="C31" s="45"/>
      <c r="D31" s="52" t="str">
        <f>IF('DN2'!D31="","",'DN2'!D31)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IF(KD2A!Z31="","",(KD2A!Z31/(IF(OR(DataInduk!$L$8="",DataInduk!$L$8=0),1,DataInduk!$L$8)))*100*(IF(OR(DataInduk!$J$8="",DataInduk!$J$8=0),0.01,DataInduk!$J$8)))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IF('DN2'!B32="","",'DN2'!B32)</f>
        <v/>
      </c>
      <c r="C32" s="47"/>
      <c r="D32" s="48" t="str">
        <f>IF('DN2'!D32="","",'DN2'!D32)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IF(KD2A!Z32="","",(KD2A!Z32/(IF(OR(DataInduk!$L$8="",DataInduk!$L$8=0),1,DataInduk!$L$8)))*100*(IF(OR(DataInduk!$J$8="",DataInduk!$J$8=0),0.01,DataInduk!$J$8)))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IF('DN2'!B33="","",'DN2'!B33)</f>
        <v/>
      </c>
      <c r="C33" s="45"/>
      <c r="D33" s="52" t="str">
        <f>IF('DN2'!D33="","",'DN2'!D33)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IF(KD2A!Z33="","",(KD2A!Z33/(IF(OR(DataInduk!$L$8="",DataInduk!$L$8=0),1,DataInduk!$L$8)))*100*(IF(OR(DataInduk!$J$8="",DataInduk!$J$8=0),0.01,DataInduk!$J$8)))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IF('DN2'!B34="","",'DN2'!B34)</f>
        <v/>
      </c>
      <c r="C34" s="47"/>
      <c r="D34" s="48" t="str">
        <f>IF('DN2'!D34="","",'DN2'!D34)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IF(KD2A!Z34="","",(KD2A!Z34/(IF(OR(DataInduk!$L$8="",DataInduk!$L$8=0),1,DataInduk!$L$8)))*100*(IF(OR(DataInduk!$J$8="",DataInduk!$J$8=0),0.01,DataInduk!$J$8)))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IF('DN2'!B35="","",'DN2'!B35)</f>
        <v/>
      </c>
      <c r="C35" s="45"/>
      <c r="D35" s="52" t="str">
        <f>IF('DN2'!D35="","",'DN2'!D35)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IF(KD2A!Z35="","",(KD2A!Z35/(IF(OR(DataInduk!$L$8="",DataInduk!$L$8=0),1,DataInduk!$L$8)))*100*(IF(OR(DataInduk!$J$8="",DataInduk!$J$8=0),0.01,DataInduk!$J$8)))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IF('DN2'!B36="","",'DN2'!B36)</f>
        <v/>
      </c>
      <c r="C36" s="47"/>
      <c r="D36" s="48" t="str">
        <f>IF('DN2'!D36="","",'DN2'!D36)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IF(KD2A!Z36="","",(KD2A!Z36/(IF(OR(DataInduk!$L$8="",DataInduk!$L$8=0),1,DataInduk!$L$8)))*100*(IF(OR(DataInduk!$J$8="",DataInduk!$J$8=0),0.01,DataInduk!$J$8)))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IF('DN2'!B37="","",'DN2'!B37)</f>
        <v/>
      </c>
      <c r="C37" s="45"/>
      <c r="D37" s="52" t="str">
        <f>IF('DN2'!D37="","",'DN2'!D37)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IF(KD2A!Z37="","",(KD2A!Z37/(IF(OR(DataInduk!$L$8="",DataInduk!$L$8=0),1,DataInduk!$L$8)))*100*(IF(OR(DataInduk!$J$8="",DataInduk!$J$8=0),0.01,DataInduk!$J$8)))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IF('DN2'!B38="","",'DN2'!B38)</f>
        <v/>
      </c>
      <c r="C38" s="47"/>
      <c r="D38" s="48" t="str">
        <f>IF('DN2'!D38="","",'DN2'!D38)</f>
        <v/>
      </c>
      <c r="E38" s="217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IF(KD2A!Z38="","",(KD2A!Z38/(IF(OR(DataInduk!$L$8="",DataInduk!$L$8=0),1,DataInduk!$L$8)))*100*(IF(OR(DataInduk!$J$8="",DataInduk!$J$8=0),0.01,DataInduk!$J$8)))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IF('DN2'!B39="","",'DN2'!B39)</f>
        <v/>
      </c>
      <c r="C39" s="45"/>
      <c r="D39" s="52" t="str">
        <f>IF('DN2'!D39="","",'DN2'!D39)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IF(KD2A!Z39="","",(KD2A!Z39/(IF(OR(DataInduk!$L$8="",DataInduk!$L$8=0),1,DataInduk!$L$8)))*100*(IF(OR(DataInduk!$J$8="",DataInduk!$J$8=0),0.01,DataInduk!$J$8)))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IF('DN2'!B40="","",'DN2'!B40)</f>
        <v/>
      </c>
      <c r="C40" s="47"/>
      <c r="D40" s="48" t="str">
        <f>IF('DN2'!D40="","",'DN2'!D40)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IF(KD2A!Z40="","",(KD2A!Z40/(IF(OR(DataInduk!$L$8="",DataInduk!$L$8=0),1,DataInduk!$L$8)))*100*(IF(OR(DataInduk!$J$8="",DataInduk!$J$8=0),0.01,DataInduk!$J$8)))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IF('DN2'!B41="","",'DN2'!B41)</f>
        <v/>
      </c>
      <c r="C41" s="45"/>
      <c r="D41" s="52" t="str">
        <f>IF('DN2'!D41="","",'DN2'!D41)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IF(KD2A!Z41="","",(KD2A!Z41/(IF(OR(DataInduk!$L$8="",DataInduk!$L$8=0),1,DataInduk!$L$8)))*100*(IF(OR(DataInduk!$J$8="",DataInduk!$J$8=0),0.01,DataInduk!$J$8)))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IF('DN2'!B42="","",'DN2'!B42)</f>
        <v/>
      </c>
      <c r="C42" s="47"/>
      <c r="D42" s="48" t="str">
        <f>IF('DN2'!D42="","",'DN2'!D42)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IF(KD2A!Z42="","",(KD2A!Z42/(IF(OR(DataInduk!$L$8="",DataInduk!$L$8=0),1,DataInduk!$L$8)))*100*(IF(OR(DataInduk!$J$8="",DataInduk!$J$8=0),0.01,DataInduk!$J$8)))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IF('DN2'!B43="","",'DN2'!B43)</f>
        <v/>
      </c>
      <c r="C43" s="45"/>
      <c r="D43" s="52" t="str">
        <f>IF('DN2'!D43="","",'DN2'!D43)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IF(KD2A!Z43="","",(KD2A!Z43/(IF(OR(DataInduk!$L$8="",DataInduk!$L$8=0),1,DataInduk!$L$8)))*100*(IF(OR(DataInduk!$J$8="",DataInduk!$J$8=0),0.01,DataInduk!$J$8)))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IF('DN2'!B44="","",'DN2'!B44)</f>
        <v/>
      </c>
      <c r="C44" s="47"/>
      <c r="D44" s="48" t="str">
        <f>IF('DN2'!D44="","",'DN2'!D44)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IF(KD2A!Z44="","",(KD2A!Z44/(IF(OR(DataInduk!$L$8="",DataInduk!$L$8=0),1,DataInduk!$L$8)))*100*(IF(OR(DataInduk!$J$8="",DataInduk!$J$8=0),0.01,DataInduk!$J$8)))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IF('DN2'!B45="","",'DN2'!B45)</f>
        <v/>
      </c>
      <c r="C45" s="45"/>
      <c r="D45" s="52" t="str">
        <f>IF('DN2'!D45="","",'DN2'!D45)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IF(KD2A!Z45="","",(KD2A!Z45/(IF(OR(DataInduk!$L$8="",DataInduk!$L$8=0),1,DataInduk!$L$8)))*100*(IF(OR(DataInduk!$J$8="",DataInduk!$J$8=0),0.01,DataInduk!$J$8)))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IF('DN2'!B46="","",'DN2'!B46)</f>
        <v/>
      </c>
      <c r="C46" s="47"/>
      <c r="D46" s="48" t="str">
        <f>IF('DN2'!D46="","",'DN2'!D46)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IF(KD2A!Z46="","",(KD2A!Z46/(IF(OR(DataInduk!$L$8="",DataInduk!$L$8=0),1,DataInduk!$L$8)))*100*(IF(OR(DataInduk!$J$8="",DataInduk!$J$8=0),0.01,DataInduk!$J$8)))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IF('DN2'!B47="","",'DN2'!B47)</f>
        <v/>
      </c>
      <c r="C47" s="45"/>
      <c r="D47" s="52" t="str">
        <f>IF('DN2'!D47="","",'DN2'!D47)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IF(KD2A!Z47="","",(KD2A!Z47/(IF(OR(DataInduk!$L$8="",DataInduk!$L$8=0),1,DataInduk!$L$8)))*100*(IF(OR(DataInduk!$J$8="",DataInduk!$J$8=0),0.01,DataInduk!$J$8)))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IF('DN2'!B48="","",'DN2'!B48)</f>
        <v/>
      </c>
      <c r="C48" s="47"/>
      <c r="D48" s="48" t="str">
        <f>IF('DN2'!D48="","",'DN2'!D48)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IF(KD2A!Z48="","",(KD2A!Z48/(IF(OR(DataInduk!$L$8="",DataInduk!$L$8=0),1,DataInduk!$L$8)))*100*(IF(OR(DataInduk!$J$8="",DataInduk!$J$8=0),0.01,DataInduk!$J$8)))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9729" priority="79" stopIfTrue="1">
      <formula>($U$9+$Z$9)&lt;60</formula>
    </cfRule>
    <cfRule type="expression" dxfId="9728" priority="80">
      <formula>($U$9+$Z$9)&lt;80</formula>
    </cfRule>
  </conditionalFormatting>
  <conditionalFormatting sqref="Z10">
    <cfRule type="expression" dxfId="9727" priority="77" stopIfTrue="1">
      <formula>($U$10+$Z$10)&lt;60</formula>
    </cfRule>
    <cfRule type="expression" dxfId="9726" priority="78">
      <formula>($U$10+$Z$10)&lt;80</formula>
    </cfRule>
  </conditionalFormatting>
  <conditionalFormatting sqref="Z11">
    <cfRule type="expression" dxfId="9725" priority="75" stopIfTrue="1">
      <formula>($U$11+$Z$11)&lt;60</formula>
    </cfRule>
    <cfRule type="expression" dxfId="9724" priority="76">
      <formula>($U$11+$Z$11)&lt;80</formula>
    </cfRule>
  </conditionalFormatting>
  <conditionalFormatting sqref="Z12">
    <cfRule type="expression" dxfId="9723" priority="73" stopIfTrue="1">
      <formula>($U$12+$Z$12)&lt;60</formula>
    </cfRule>
    <cfRule type="expression" dxfId="9722" priority="74">
      <formula>($U$12+$Z$12)&lt;80</formula>
    </cfRule>
  </conditionalFormatting>
  <conditionalFormatting sqref="Z13">
    <cfRule type="expression" dxfId="9721" priority="71" stopIfTrue="1">
      <formula>($U$13+$Z$13)&lt;60</formula>
    </cfRule>
    <cfRule type="expression" dxfId="9720" priority="72">
      <formula>($U$13+$Z$13)&lt;80</formula>
    </cfRule>
  </conditionalFormatting>
  <conditionalFormatting sqref="Z14">
    <cfRule type="expression" dxfId="9719" priority="69" stopIfTrue="1">
      <formula>($U$14+$Z$14)&lt;60</formula>
    </cfRule>
    <cfRule type="expression" dxfId="9718" priority="70">
      <formula>($U$14+$Z$14)&lt;80</formula>
    </cfRule>
  </conditionalFormatting>
  <conditionalFormatting sqref="Z15">
    <cfRule type="expression" dxfId="9717" priority="67" stopIfTrue="1">
      <formula>($U$15+$Z$15)&lt;60</formula>
    </cfRule>
    <cfRule type="expression" dxfId="9716" priority="68">
      <formula>($U$15+$Z$15)&lt;80</formula>
    </cfRule>
  </conditionalFormatting>
  <conditionalFormatting sqref="Z16">
    <cfRule type="expression" dxfId="9715" priority="65" stopIfTrue="1">
      <formula>($U$16+$Z$16)&lt;60</formula>
    </cfRule>
    <cfRule type="expression" dxfId="9714" priority="66">
      <formula>($U$16+$Z$16)&lt;80</formula>
    </cfRule>
  </conditionalFormatting>
  <conditionalFormatting sqref="Z17">
    <cfRule type="expression" dxfId="9713" priority="63" stopIfTrue="1">
      <formula>($U$17+$Z$17)&lt;60</formula>
    </cfRule>
    <cfRule type="expression" dxfId="9712" priority="64">
      <formula>($U$17+$Z$17)&lt;80</formula>
    </cfRule>
  </conditionalFormatting>
  <conditionalFormatting sqref="Z18">
    <cfRule type="expression" dxfId="9711" priority="61" stopIfTrue="1">
      <formula>($U$18+$Z$18)&lt;60</formula>
    </cfRule>
    <cfRule type="expression" dxfId="9710" priority="62">
      <formula>($U$18+$Z$18)&lt;80</formula>
    </cfRule>
  </conditionalFormatting>
  <conditionalFormatting sqref="Z19">
    <cfRule type="expression" dxfId="9709" priority="59" stopIfTrue="1">
      <formula>($U$19+$Z$19)&lt;60</formula>
    </cfRule>
    <cfRule type="expression" dxfId="9708" priority="60">
      <formula>($U$19+$Z$19)&lt;80</formula>
    </cfRule>
  </conditionalFormatting>
  <conditionalFormatting sqref="Z20">
    <cfRule type="expression" dxfId="9707" priority="57" stopIfTrue="1">
      <formula>($U$20+$Z$20)&lt;60</formula>
    </cfRule>
    <cfRule type="expression" dxfId="9706" priority="58">
      <formula>($U$20+$Z$20)&lt;80</formula>
    </cfRule>
  </conditionalFormatting>
  <conditionalFormatting sqref="Z21">
    <cfRule type="expression" dxfId="9705" priority="55" stopIfTrue="1">
      <formula>($U$21+$Z$21)&lt;60</formula>
    </cfRule>
    <cfRule type="expression" dxfId="9704" priority="56">
      <formula>($U$21+$Z$21)&lt;80</formula>
    </cfRule>
  </conditionalFormatting>
  <conditionalFormatting sqref="Z22">
    <cfRule type="expression" dxfId="9703" priority="53" stopIfTrue="1">
      <formula>($U$22+$Z$22)&lt;60</formula>
    </cfRule>
    <cfRule type="expression" dxfId="9702" priority="54">
      <formula>($U$22+$Z$22)&lt;80</formula>
    </cfRule>
  </conditionalFormatting>
  <conditionalFormatting sqref="Z23">
    <cfRule type="expression" dxfId="9701" priority="51" stopIfTrue="1">
      <formula>($U$23+$Z$23)&lt;60</formula>
    </cfRule>
    <cfRule type="expression" dxfId="9700" priority="52">
      <formula>($U$23+$Z$23)&lt;80</formula>
    </cfRule>
  </conditionalFormatting>
  <conditionalFormatting sqref="Z24">
    <cfRule type="expression" dxfId="9699" priority="49" stopIfTrue="1">
      <formula>($U$24+$Z$24)&lt;60</formula>
    </cfRule>
    <cfRule type="expression" dxfId="9698" priority="50">
      <formula>($U$24+$Z$24)&lt;80</formula>
    </cfRule>
  </conditionalFormatting>
  <conditionalFormatting sqref="Z25">
    <cfRule type="expression" dxfId="9697" priority="47" stopIfTrue="1">
      <formula>($U$25+$Z$25)&lt;60</formula>
    </cfRule>
    <cfRule type="expression" dxfId="9696" priority="48">
      <formula>($U$25+$Z$25)&lt;80</formula>
    </cfRule>
  </conditionalFormatting>
  <conditionalFormatting sqref="Z26">
    <cfRule type="expression" dxfId="9695" priority="45" stopIfTrue="1">
      <formula>($U$26+$Z$26)&lt;60</formula>
    </cfRule>
    <cfRule type="expression" dxfId="9694" priority="46">
      <formula>($U$26+$Z$26)&lt;80</formula>
    </cfRule>
  </conditionalFormatting>
  <conditionalFormatting sqref="Z27">
    <cfRule type="expression" dxfId="9693" priority="43" stopIfTrue="1">
      <formula>($U$27+$Z$27)&lt;60</formula>
    </cfRule>
    <cfRule type="expression" dxfId="9692" priority="44">
      <formula>($U$27+$Z$27)&lt;80</formula>
    </cfRule>
  </conditionalFormatting>
  <conditionalFormatting sqref="Z28">
    <cfRule type="expression" dxfId="9691" priority="41" stopIfTrue="1">
      <formula>($U$28+$Z$28)&lt;60</formula>
    </cfRule>
    <cfRule type="expression" dxfId="9690" priority="42">
      <formula>($U$28+$Z$28)&lt;80</formula>
    </cfRule>
  </conditionalFormatting>
  <conditionalFormatting sqref="Z29">
    <cfRule type="expression" dxfId="9689" priority="39" stopIfTrue="1">
      <formula>($U$29+$Z$29)&lt;60</formula>
    </cfRule>
    <cfRule type="expression" dxfId="9688" priority="40">
      <formula>($U$29+$Z$29)&lt;80</formula>
    </cfRule>
  </conditionalFormatting>
  <conditionalFormatting sqref="Z30">
    <cfRule type="expression" dxfId="9687" priority="37" stopIfTrue="1">
      <formula>($U$30+$Z$30)&lt;60</formula>
    </cfRule>
    <cfRule type="expression" dxfId="9686" priority="38">
      <formula>($U$30+$Z$30)&lt;80</formula>
    </cfRule>
  </conditionalFormatting>
  <conditionalFormatting sqref="Z31">
    <cfRule type="expression" dxfId="9685" priority="35" stopIfTrue="1">
      <formula>($U$31+$Z$31)&lt;60</formula>
    </cfRule>
    <cfRule type="expression" dxfId="9684" priority="36">
      <formula>($U$31+$Z$31)&lt;80</formula>
    </cfRule>
  </conditionalFormatting>
  <conditionalFormatting sqref="Z32">
    <cfRule type="expression" dxfId="9683" priority="33" stopIfTrue="1">
      <formula>($U$32+$Z$32)&lt;60</formula>
    </cfRule>
    <cfRule type="expression" dxfId="9682" priority="34">
      <formula>($U$32+$Z$32)&lt;80</formula>
    </cfRule>
  </conditionalFormatting>
  <conditionalFormatting sqref="Z33">
    <cfRule type="expression" dxfId="9681" priority="31" stopIfTrue="1">
      <formula>($U$33+$Z$33)&lt;60</formula>
    </cfRule>
    <cfRule type="expression" dxfId="9680" priority="32">
      <formula>($U$33+$Z$33)&lt;80</formula>
    </cfRule>
  </conditionalFormatting>
  <conditionalFormatting sqref="Z34">
    <cfRule type="expression" dxfId="9679" priority="29" stopIfTrue="1">
      <formula>($U$34+$Z$34)&lt;60</formula>
    </cfRule>
    <cfRule type="expression" dxfId="9678" priority="30">
      <formula>($U$34+$Z$34)&lt;80</formula>
    </cfRule>
  </conditionalFormatting>
  <conditionalFormatting sqref="Z35">
    <cfRule type="expression" dxfId="9677" priority="27" stopIfTrue="1">
      <formula>($U$35+$Z$35)&lt;60</formula>
    </cfRule>
    <cfRule type="expression" dxfId="9676" priority="28">
      <formula>($U$35+$Z$35)&lt;80</formula>
    </cfRule>
  </conditionalFormatting>
  <conditionalFormatting sqref="Z36">
    <cfRule type="expression" dxfId="9675" priority="25" stopIfTrue="1">
      <formula>($U$36+$Z$36)&lt;60</formula>
    </cfRule>
    <cfRule type="expression" dxfId="9674" priority="26">
      <formula>($U$36+$Z$36)&lt;80</formula>
    </cfRule>
  </conditionalFormatting>
  <conditionalFormatting sqref="Z37">
    <cfRule type="expression" dxfId="9673" priority="23" stopIfTrue="1">
      <formula>($U$37+$Z$37)&lt;60</formula>
    </cfRule>
    <cfRule type="expression" dxfId="9672" priority="24">
      <formula>($U$37+$Z$37)&lt;80</formula>
    </cfRule>
  </conditionalFormatting>
  <conditionalFormatting sqref="Z38">
    <cfRule type="expression" dxfId="9671" priority="21" stopIfTrue="1">
      <formula>($U$38+$Z$38)&lt;60</formula>
    </cfRule>
    <cfRule type="expression" dxfId="9670" priority="22">
      <formula>($U$38+$Z$38)&lt;80</formula>
    </cfRule>
  </conditionalFormatting>
  <conditionalFormatting sqref="Z39">
    <cfRule type="expression" dxfId="9669" priority="19">
      <formula>($U$39+$Z$39)&lt;60</formula>
    </cfRule>
    <cfRule type="expression" dxfId="9668" priority="20">
      <formula>($U$39+$Z$39)&lt;80</formula>
    </cfRule>
  </conditionalFormatting>
  <conditionalFormatting sqref="Z40">
    <cfRule type="expression" dxfId="9667" priority="17" stopIfTrue="1">
      <formula>($U$40+$Z$40)&lt;60</formula>
    </cfRule>
    <cfRule type="expression" dxfId="9666" priority="18">
      <formula>($U$40+$Z$40)&lt;80</formula>
    </cfRule>
  </conditionalFormatting>
  <conditionalFormatting sqref="Z41">
    <cfRule type="expression" dxfId="9665" priority="15" stopIfTrue="1">
      <formula>($U$41+$Z$41)&lt;60</formula>
    </cfRule>
    <cfRule type="expression" dxfId="9664" priority="16">
      <formula>($U$41+$Z$41)&lt;80</formula>
    </cfRule>
  </conditionalFormatting>
  <conditionalFormatting sqref="Z42">
    <cfRule type="expression" dxfId="9663" priority="13" stopIfTrue="1">
      <formula>($U$42+$Z$42)&lt;60</formula>
    </cfRule>
    <cfRule type="expression" dxfId="9662" priority="14">
      <formula>($U$42+$Z$42)&lt;80</formula>
    </cfRule>
  </conditionalFormatting>
  <conditionalFormatting sqref="Z43">
    <cfRule type="expression" dxfId="9661" priority="11" stopIfTrue="1">
      <formula>($U$43+$Z$43)&lt;60</formula>
    </cfRule>
    <cfRule type="expression" dxfId="9660" priority="12">
      <formula>($U$43+$Z$43)&lt;80</formula>
    </cfRule>
  </conditionalFormatting>
  <conditionalFormatting sqref="Z44">
    <cfRule type="expression" dxfId="9659" priority="9" stopIfTrue="1">
      <formula>($U$44+$Z$44)&lt;60</formula>
    </cfRule>
    <cfRule type="expression" dxfId="9658" priority="10">
      <formula>($U$44+$Z$44)&lt;80</formula>
    </cfRule>
  </conditionalFormatting>
  <conditionalFormatting sqref="Z45">
    <cfRule type="expression" dxfId="9657" priority="7" stopIfTrue="1">
      <formula>($U$45+$Z$45)&lt;60</formula>
    </cfRule>
    <cfRule type="expression" dxfId="9656" priority="8">
      <formula>($U$45+$Z$45)&lt;80</formula>
    </cfRule>
  </conditionalFormatting>
  <conditionalFormatting sqref="Z46">
    <cfRule type="expression" dxfId="9655" priority="5" stopIfTrue="1">
      <formula>($U$46+$Z$46)&lt;60</formula>
    </cfRule>
    <cfRule type="expression" dxfId="9654" priority="6">
      <formula>($U$46+$Z$46)&lt;80</formula>
    </cfRule>
  </conditionalFormatting>
  <conditionalFormatting sqref="Z47">
    <cfRule type="expression" dxfId="9653" priority="3" stopIfTrue="1">
      <formula>($U$47+$Z$47)&lt;60</formula>
    </cfRule>
    <cfRule type="expression" dxfId="9652" priority="4">
      <formula>($U$47+$Z$47)&lt;80</formula>
    </cfRule>
  </conditionalFormatting>
  <conditionalFormatting sqref="Z48">
    <cfRule type="expression" dxfId="9651" priority="1" stopIfTrue="1">
      <formula>($U$48+$Z$48)&lt;60</formula>
    </cfRule>
    <cfRule type="expression" dxfId="96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740583D8-1E70-4D10-BE57-8EEAEAB1D873}">
            <xm:f>$U$9&lt;60%*DataInduk!L14</xm:f>
            <x14:dxf>
              <font>
                <color rgb="FFC00000"/>
              </font>
            </x14:dxf>
          </x14:cfRule>
          <x14:cfRule type="expression" priority="1440" id="{2044BC8E-4C34-452E-BB64-A0E6474682D5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100080BD-E346-4E07-8028-733C66C1D207}">
            <xm:f>$U$10&lt;60%*DataInduk!L14</xm:f>
            <x14:dxf>
              <font>
                <color rgb="FFC00000"/>
              </font>
            </x14:dxf>
          </x14:cfRule>
          <x14:cfRule type="expression" priority="1438" id="{CC982DF8-AD3B-4DE9-97CE-1FD2402D9CD1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9F79ACF4-F019-49A6-B2EA-CDC3FB3F2C4E}">
            <xm:f>$U$11&lt;60%*DataInduk!L14</xm:f>
            <x14:dxf>
              <font>
                <color rgb="FFC00000"/>
              </font>
            </x14:dxf>
          </x14:cfRule>
          <x14:cfRule type="expression" priority="1436" id="{45FCB423-9AE0-4357-B054-C81D0EAA9A5E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6FBD5AD8-11B5-4A79-9C4C-E297179A8A18}">
            <xm:f>$U$12&lt;60%*DataInduk!L14</xm:f>
            <x14:dxf>
              <font>
                <color rgb="FFC00000"/>
              </font>
            </x14:dxf>
          </x14:cfRule>
          <x14:cfRule type="expression" priority="1434" id="{5EBBCF82-FA41-4BA5-9582-32494C4B15F7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B6CED0D8-955E-462D-925B-484603BAAB7C}">
            <xm:f>$U$13&lt;60%*DataInduk!L14</xm:f>
            <x14:dxf>
              <font>
                <color rgb="FFC00000"/>
              </font>
            </x14:dxf>
          </x14:cfRule>
          <x14:cfRule type="expression" priority="1432" id="{3E369B08-F777-4E8E-BD95-07C329A2B91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399E30C-EA9B-4A7F-9ECD-8757976D2F35}">
            <xm:f>$U$14&lt;60%*DataInduk!L14</xm:f>
            <x14:dxf>
              <font>
                <color rgb="FFC00000"/>
              </font>
            </x14:dxf>
          </x14:cfRule>
          <x14:cfRule type="expression" priority="1430" id="{3F7E3DA2-6F0A-40D6-B072-A4B9EB6CD9FA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C054D89-12A7-491C-B011-8603CE1AE05B}">
            <xm:f>$U$15&lt;60%*DataInduk!L14</xm:f>
            <x14:dxf>
              <font>
                <color rgb="FFC00000"/>
              </font>
            </x14:dxf>
          </x14:cfRule>
          <x14:cfRule type="expression" priority="1428" id="{23F41C32-EAB4-4C5C-8318-91988597302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B997FF03-7784-476F-8CEB-A213A750BF56}">
            <xm:f>$U$16&lt;60%*DataInduk!L14</xm:f>
            <x14:dxf>
              <font>
                <color rgb="FFC00000"/>
              </font>
            </x14:dxf>
          </x14:cfRule>
          <x14:cfRule type="expression" priority="1426" id="{B5FF59AB-B53E-4EC4-BA58-9A16C04122C2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34C6991D-4C96-4A33-A339-B9871C1BCE38}">
            <xm:f>$U$17&lt;60%*DataInduk!L14</xm:f>
            <x14:dxf>
              <font>
                <color rgb="FFC00000"/>
              </font>
            </x14:dxf>
          </x14:cfRule>
          <x14:cfRule type="expression" priority="1424" id="{87B9406E-02F4-40C0-B7CB-7FDCB1D8C659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921F9F8B-C4A7-49EB-9DD2-566000613A37}">
            <xm:f>$U$18&lt;60%*DataInduk!L14</xm:f>
            <x14:dxf>
              <font>
                <color rgb="FFC00000"/>
              </font>
            </x14:dxf>
          </x14:cfRule>
          <x14:cfRule type="expression" priority="1422" id="{1AEC2A65-4868-47EA-9A18-DE97C639A20A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6C7BA968-0E17-4574-824E-6BEACAD0B556}">
            <xm:f>$U$19&lt;60%*DataInduk!L14</xm:f>
            <x14:dxf>
              <font>
                <color rgb="FFC00000"/>
              </font>
            </x14:dxf>
          </x14:cfRule>
          <x14:cfRule type="expression" priority="1420" id="{722EE71F-4408-43B1-8034-5803529BEE68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0A484680-06BB-4564-87C5-F49F62EC6FE0}">
            <xm:f>$U$20&lt;60%*DataInduk!L14</xm:f>
            <x14:dxf>
              <font>
                <color rgb="FFC00000"/>
              </font>
            </x14:dxf>
          </x14:cfRule>
          <x14:cfRule type="expression" priority="1418" id="{FC2220CB-A793-4314-A5B2-82015769F074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33166975-A145-4BFE-B60B-DCD9A3C162F7}">
            <xm:f>$U$21&lt;60%*DataInduk!L14</xm:f>
            <x14:dxf>
              <font>
                <color rgb="FFC00000"/>
              </font>
            </x14:dxf>
          </x14:cfRule>
          <x14:cfRule type="expression" priority="1416" id="{B1D42992-57CF-48DA-8BC8-A478C9D74044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D36DBFF2-85CD-4526-AFD9-4B79EE07C6EA}">
            <xm:f>$U$22&lt;60%*DataInduk!L14</xm:f>
            <x14:dxf>
              <font>
                <color rgb="FFC00000"/>
              </font>
            </x14:dxf>
          </x14:cfRule>
          <x14:cfRule type="expression" priority="1414" id="{6FB76FF5-7D13-46E3-95BB-D230FF94FC36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7DE51FF1-F222-4A66-B31F-70E5BAC6236F}">
            <xm:f>$U$23&lt;60%*DataInduk!L14</xm:f>
            <x14:dxf>
              <font>
                <color rgb="FFC00000"/>
              </font>
            </x14:dxf>
          </x14:cfRule>
          <x14:cfRule type="expression" priority="1412" id="{88FB4132-4F3A-40C9-BFD0-F00BB3C1592F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D911CFE4-3D63-4F14-9D40-0875ED81F1A9}">
            <xm:f>$U$24&lt;60%*DataInduk!L14</xm:f>
            <x14:dxf>
              <font>
                <color rgb="FFC00000"/>
              </font>
            </x14:dxf>
          </x14:cfRule>
          <x14:cfRule type="expression" priority="1410" id="{C0032216-EA1E-479C-A964-49394074B7A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91C708A4-20B6-40C2-BDF2-0E16FDD70B4C}">
            <xm:f>$U$25&lt;60%*DataInduk!L14</xm:f>
            <x14:dxf>
              <font>
                <color rgb="FFC00000"/>
              </font>
            </x14:dxf>
          </x14:cfRule>
          <x14:cfRule type="expression" priority="1408" id="{BFC5043B-61F8-470F-8764-D7427788F0B4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2BB50B3C-050E-4F2F-9138-15FDEA3EA648}">
            <xm:f>$U$26&lt;60%*DataInduk!L14</xm:f>
            <x14:dxf>
              <font>
                <color rgb="FFC00000"/>
              </font>
            </x14:dxf>
          </x14:cfRule>
          <x14:cfRule type="expression" priority="1406" id="{42FC6ECC-6FFF-422D-B00C-4C5A428F378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53B60685-0F8D-4E5D-B236-60DED294142E}">
            <xm:f>$U$27&lt;60%*DataInduk!L14</xm:f>
            <x14:dxf>
              <font>
                <color rgb="FFC00000"/>
              </font>
            </x14:dxf>
          </x14:cfRule>
          <x14:cfRule type="expression" priority="1404" id="{EE65371D-833A-41A2-ABF4-AA5DCE656EE0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83E2098-1F99-4F9B-8765-89879A480664}">
            <xm:f>$U$28&lt;60%*DataInduk!L14</xm:f>
            <x14:dxf>
              <font>
                <color rgb="FFC00000"/>
              </font>
            </x14:dxf>
          </x14:cfRule>
          <x14:cfRule type="expression" priority="1402" id="{17EBCF4B-A506-4803-B305-07002C3CABC9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A8662415-BE1C-408E-BB96-27B52B39D3A5}">
            <xm:f>$U$29&lt;60%*DataInduk!L14</xm:f>
            <x14:dxf>
              <font>
                <color rgb="FFC00000"/>
              </font>
            </x14:dxf>
          </x14:cfRule>
          <x14:cfRule type="expression" priority="1400" id="{62284A17-FA67-489F-BA6F-DFB7DDE35F99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85651C84-B266-40D2-B73D-9ED93B94B32C}">
            <xm:f>$U$30&lt;60%*DataInduk!L14</xm:f>
            <x14:dxf>
              <font>
                <color rgb="FFC00000"/>
              </font>
            </x14:dxf>
          </x14:cfRule>
          <x14:cfRule type="expression" priority="1398" id="{B7B1150C-DB65-40B5-8C36-17D5F178FFB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9953747F-77EE-4263-9540-2D116B4CE494}">
            <xm:f>$U$31&lt;60%*DataInduk!L14</xm:f>
            <x14:dxf>
              <font>
                <color rgb="FFC00000"/>
              </font>
            </x14:dxf>
          </x14:cfRule>
          <x14:cfRule type="expression" priority="1396" id="{A80BAA27-7ACA-4E52-9195-D394E19C2FF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9F1DF0BA-6113-44E7-A285-A81FB7C841A3}">
            <xm:f>$U$32&lt;60%*DataInduk!L14</xm:f>
            <x14:dxf>
              <font>
                <color rgb="FFC00000"/>
              </font>
            </x14:dxf>
          </x14:cfRule>
          <x14:cfRule type="expression" priority="1394" id="{51D5A5B7-3165-4294-A1D2-DC01921341D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BA7B6AC5-01A1-476C-96A7-5A61BB092030}">
            <xm:f>$U$33&lt;60%*DataInduk!L14</xm:f>
            <x14:dxf>
              <font>
                <color rgb="FFC00000"/>
              </font>
            </x14:dxf>
          </x14:cfRule>
          <x14:cfRule type="expression" priority="1392" id="{1578946B-5B23-4F72-AA03-945F5175BBD4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E91B6359-A046-44B9-83FC-91361DED7409}">
            <xm:f>$U$34&lt;60%*DataInduk!L14</xm:f>
            <x14:dxf>
              <font>
                <color rgb="FFC00000"/>
              </font>
            </x14:dxf>
          </x14:cfRule>
          <x14:cfRule type="expression" priority="1390" id="{7D8C175F-950E-443F-9C24-D9D1B0021AD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790292E0-1EE4-4A8A-9D51-68D5554802E9}">
            <xm:f>$U$35&lt;60%*DataInduk!L14</xm:f>
            <x14:dxf>
              <font>
                <color rgb="FFC00000"/>
              </font>
            </x14:dxf>
          </x14:cfRule>
          <x14:cfRule type="expression" priority="1388" id="{F9C115CF-1E7F-4FE6-9BED-3E62E8995C39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FE29F4CB-2D49-43A5-B602-117766B1C2F3}">
            <xm:f>$U$36&lt;60%*DataInduk!L14</xm:f>
            <x14:dxf>
              <font>
                <color rgb="FFC00000"/>
              </font>
            </x14:dxf>
          </x14:cfRule>
          <x14:cfRule type="expression" priority="1386" id="{A63623C6-4B96-43DB-A7D8-9E4CD4AF55F1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7E8E3131-F99B-4131-91D9-8ECCDBA1BCD7}">
            <xm:f>$U$37&lt;60%*DataInduk!L14</xm:f>
            <x14:dxf>
              <font>
                <color rgb="FFC00000"/>
              </font>
            </x14:dxf>
          </x14:cfRule>
          <x14:cfRule type="expression" priority="1384" id="{F3ACA5DF-9BFE-4388-9D16-32C7CC7BC66D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1D0198C8-F8BC-4DA0-B409-D1034A8CD497}">
            <xm:f>$U$38&lt;60%*DataInduk!L14</xm:f>
            <x14:dxf>
              <font>
                <color rgb="FFC00000"/>
              </font>
            </x14:dxf>
          </x14:cfRule>
          <x14:cfRule type="expression" priority="1382" id="{14FC9366-27AC-4F66-B133-FF2221FE377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5D61EEF1-4C66-4912-85C0-722A9729C8B3}">
            <xm:f>$U$39&lt;60%*DataInduk!L14</xm:f>
            <x14:dxf>
              <font>
                <color rgb="FFC00000"/>
              </font>
            </x14:dxf>
          </x14:cfRule>
          <x14:cfRule type="expression" priority="1380" id="{67C36B2C-7C33-43EB-9BD1-C89EA5B62506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65F1C62F-556F-4BA0-BFB2-A6DF52F97FC4}">
            <xm:f>$U$40&lt;60%*DataInduk!L14</xm:f>
            <x14:dxf>
              <font>
                <color rgb="FFC00000"/>
              </font>
            </x14:dxf>
          </x14:cfRule>
          <x14:cfRule type="expression" priority="1378" id="{89D996A4-7024-4554-A7EB-134665816610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4184D6DA-193E-4C91-8925-29347BBF2AD9}">
            <xm:f>$U$41&lt;60%*DataInduk!L14</xm:f>
            <x14:dxf>
              <font>
                <color rgb="FFC00000"/>
              </font>
            </x14:dxf>
          </x14:cfRule>
          <x14:cfRule type="expression" priority="1376" id="{39BF04AD-D0BD-497A-882A-3DB539F7D0D3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51C25AB5-678D-4D06-93F1-E7ED27355672}">
            <xm:f>$U$42&lt;60%*DataInduk!L14</xm:f>
            <x14:dxf>
              <font>
                <color rgb="FFC00000"/>
              </font>
            </x14:dxf>
          </x14:cfRule>
          <x14:cfRule type="expression" priority="1374" id="{FD08A4A6-61E0-447B-BBE4-0DB3A440CCB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09EB9A7A-7FA1-4340-8CAF-BBCC86C944EF}">
            <xm:f>$U$43&lt;60%*DataInduk!L14</xm:f>
            <x14:dxf>
              <font>
                <color rgb="FFC00000"/>
              </font>
            </x14:dxf>
          </x14:cfRule>
          <x14:cfRule type="expression" priority="1372" id="{B898FBE6-27D5-4275-B5E5-5929ED64D2EE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E42C620B-A121-48AA-B2AC-B28AE53D2989}">
            <xm:f>$U$44&lt;60%*DataInduk!L14</xm:f>
            <x14:dxf>
              <font>
                <color rgb="FFC00000"/>
              </font>
            </x14:dxf>
          </x14:cfRule>
          <x14:cfRule type="expression" priority="1370" id="{59732434-0D5B-4332-900C-CB33590D4E28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23CDA735-8F5B-4818-9134-EB649EF6CF55}">
            <xm:f>$U$45&lt;60%*DataInduk!L14</xm:f>
            <x14:dxf>
              <font>
                <color rgb="FFC00000"/>
              </font>
            </x14:dxf>
          </x14:cfRule>
          <x14:cfRule type="expression" priority="1368" id="{1448283E-2F67-444D-BFB8-E853F836C103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D1392B75-D035-478E-9B30-73CC24897AB3}">
            <xm:f>$U$46&lt;60%*DataInduk!L14</xm:f>
            <x14:dxf>
              <font>
                <color rgb="FFC00000"/>
              </font>
            </x14:dxf>
          </x14:cfRule>
          <x14:cfRule type="expression" priority="1366" id="{5A1D7212-F4D3-4BD1-AA46-1DC3E073E188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5E6C8E26-B5EF-445C-8D59-DCB46D701767}">
            <xm:f>$U$47&lt;60%*DataInduk!L14</xm:f>
            <x14:dxf>
              <font>
                <color rgb="FFC00000"/>
              </font>
            </x14:dxf>
          </x14:cfRule>
          <x14:cfRule type="expression" priority="1364" id="{9D48C3BC-53B6-40AF-A3B2-D431DFA7128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AE0823F5-71FC-48A0-B494-A6D41B67766F}">
            <xm:f>$U$48&lt;60%*DataInduk!L14</xm:f>
            <x14:dxf>
              <font>
                <color rgb="FFC00000"/>
              </font>
            </x14:dxf>
          </x14:cfRule>
          <x14:cfRule type="expression" priority="1362" id="{078D47CB-F2CD-4D4A-B4AA-F48F5821E0C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8B7413E8-5259-48A8-A139-7C7DD6A121B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CDBC329-C2D5-4027-83C4-0ECBA2B5D80C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874076DB-7167-4C7B-84C8-B6719B1994E8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A909F2EF-5529-435C-95D6-6809FB3DEF07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BFAE24D3-D5A4-4E28-AC0A-9230AEE9E4E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9EA1D509-321C-4DF9-A157-5748C5572E03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B8002C17-2E65-49F2-ACFD-D3D0F54DAE8C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845612A-0F1A-43A4-959D-3F3D5D03D1B2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099EF400-B57C-4B4B-A05F-2600D8C2E964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F8F2B5C5-61D9-4689-9B8E-70D459073EBF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B421EABC-0171-4B41-A559-F3361D5247EF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AF51ED1D-9830-493C-9712-52152646DCC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5E8810D5-0D6C-4D30-BDE3-DA4F53820F8A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F1ED756-33FE-41EF-8F84-1C63C49724F1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1AFD1190-72FA-4476-B388-E40C143BDB7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7035732B-42FD-467B-A992-1036C2E6835B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3517D5C9-96C1-40D9-A9CE-A7E1BC1BA7A0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7853F994-D7A3-4E7F-81D3-0DF439A4AA1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288BF360-FC10-4A45-B8B9-E7BB390C005F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9DC1FCF9-1B0C-4DAE-BDD6-DD93C342EB94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A92EB1C-FD1D-4425-83B5-695C3BD915FA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C50CD85-D3D5-4793-B5E5-65D96DD1A34A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F437BE3C-D151-4218-B4F5-D0D486BF7C5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190AE419-2408-4C41-82F9-1B0F0CEC781A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43A5CE8-765D-43D0-92D2-7CDC52E043D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F62253C5-102D-47DF-996C-45BD3132A4B8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1ACDCC21-36B5-4512-ABCC-EDD3FBBFF5B7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B472B079-DB58-4FF5-9092-D71506A2DC20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25A7692E-5205-487E-A493-F41B0178444C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9FED2715-824D-49F7-A05F-2A11B40D66FA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935389B2-7B4A-46DC-867C-E2A48C60D1B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5F56813C-D059-4DF9-A06C-7DFC4D70FC4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5A50CAD7-A6D3-4686-8AC0-CA6D42D2DE5C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D0FC90C0-A7F9-4059-9EE4-805F876C7C7B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8A02FAE4-AE12-4732-ADE2-37B5AD20D100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91A41F2F-7632-46C6-8238-823495BB12AE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6B6850E0-D8FF-4AE3-9055-561B38E8520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54DE8AA3-BB9F-4F7D-B70C-E8355C5386B6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AA43983F-DF8E-4DE3-86AA-CB5832624C3F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578AD64-B740-4B9A-BE2F-3E0B25C01A4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4FDAF9E6-D40C-416D-91C6-6F7F2D5FEE2A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FDEBA725-D9BB-4303-AC08-00AC5BC35FED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CADDB31-9E68-410C-883B-B5431937E0E9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00731D6E-C6B2-48A5-8B96-3DE72C6C48A2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D151D17-6781-44B1-96DD-2366E7E3B8D3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AE031012-F62C-4AA7-836F-64B2D1FCC92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4C74A04-CA13-4957-8D6C-9A535398CA6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4D6F95B6-AE78-4A4F-A81F-E211C8DD5804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C76BD46A-65DC-4DC8-BF36-E01E266C3369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2793E833-E577-4845-877A-E6919A398496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1C3B7C20-1B68-4567-8B04-18AB78261CF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F3E828F5-EE7E-4522-BAB7-172472415184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B0522128-B992-496C-83FE-BAE5B296D48A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08B7FF16-6A49-4DA6-8B80-B8D83E6DC493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12591470-8AF2-45F0-87EA-302E7314863C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932C3D1A-3D22-4397-8BAC-97F7BD431B98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14E7115F-9752-4252-B014-ADF47C8E2B3C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FE71FD3B-090C-4E97-A76E-FECF55CCA95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8E3AF9FC-6A8F-4341-9B19-2E2901A4E5EB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E3D9D286-680F-4E66-80C7-A09400ED66F7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17117841-07C6-4E85-928B-D2A461573E9B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B9FA4CE6-9F24-4947-9F8E-ED446A10070F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9EB0B61C-4558-4476-954F-CF9ABBE0C24A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8BEF5942-F2A3-44BA-92CE-6825C3AAB03A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592F09DD-EFAC-4F9E-A37C-E538842D428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E4CA27B9-8E45-486D-9757-8F2281418A0C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81CFDC6A-D90E-4221-A3F4-391574A58160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9BFF8F77-D00B-48AA-9430-FEAB2B9C430A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03EC9A01-91C5-4B02-A0DE-56DE0FCE5DF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F1F067D-0F92-4434-AE0E-7A7FC9A23EA3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5A7D85F7-0A65-44F3-ACFA-765C3415438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FF58BC44-B1AB-48FB-B135-29F214CDDCB8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E739B39D-626A-4950-8385-9437D769B04C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FE0E2A8A-14AF-4186-8709-BDC66350737C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52CD0D7-8EBF-4915-A3B1-7D3285CAACC5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BFCDF34E-95E3-4EF1-A597-F8027E5E341A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4A22F1F8-0164-46D7-9C94-699889D1F3F8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CFCD3B1B-4AE5-4D18-AF24-E9CEA454977F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25D7604C-5658-43FB-8C25-8185E59EC92E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42AAF68-C017-4B1C-8968-D47D4A19D788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16DBDDDE-E4B8-4B3D-9808-F02ADD33BD55}">
            <xm:f>$E$9&lt;60%*DataInduk!L6</xm:f>
            <x14:dxf>
              <font>
                <color rgb="FFC00000"/>
              </font>
            </x14:dxf>
          </x14:cfRule>
          <x14:cfRule type="expression" priority="1200" id="{21263601-F1FC-431C-AA8E-9E52F4314766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AFA27F50-FFB0-451E-801C-7542C1980011}">
            <xm:f>$E$10&lt;60%*DataInduk!L6</xm:f>
            <x14:dxf>
              <font>
                <color rgb="FFC00000"/>
              </font>
            </x14:dxf>
          </x14:cfRule>
          <x14:cfRule type="expression" priority="1198" id="{8E2BC9B9-6343-4915-B7C7-9239B5EA4DE8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E99088C8-F125-4859-AD31-DB7492CF5A90}">
            <xm:f>$E$11&lt;60%*DataInduk!L6</xm:f>
            <x14:dxf>
              <font>
                <color rgb="FFC00000"/>
              </font>
            </x14:dxf>
          </x14:cfRule>
          <x14:cfRule type="expression" priority="1196" id="{656CE352-B30E-448D-8F48-7B05853204E2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51CD8415-4693-47DD-934C-CB94BEFB40F6}">
            <xm:f>$E$12&lt;60%*DataInduk!L6</xm:f>
            <x14:dxf>
              <font>
                <color rgb="FFC00000"/>
              </font>
            </x14:dxf>
          </x14:cfRule>
          <x14:cfRule type="expression" priority="1194" id="{5BD1B06A-A6EC-476B-AE96-654E93288190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9B214B99-2DB4-49A1-A211-9445F2B562DA}">
            <xm:f>$E$13&lt;60%*DataInduk!L6</xm:f>
            <x14:dxf>
              <font>
                <color rgb="FFC00000"/>
              </font>
            </x14:dxf>
          </x14:cfRule>
          <x14:cfRule type="expression" priority="1192" id="{85909187-5761-49F0-8BB3-DD490044AF2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5B067E15-184E-4948-9A71-2C6B5D98C4F0}">
            <xm:f>$E$14&lt;60%*DataInduk!L6</xm:f>
            <x14:dxf>
              <font>
                <color rgb="FFC00000"/>
              </font>
            </x14:dxf>
          </x14:cfRule>
          <x14:cfRule type="expression" priority="1190" id="{2B0E4FF5-AD8B-44F0-B991-FE183F832B94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5571A5BB-875D-4EBA-AB76-D8CDDC364CE1}">
            <xm:f>$E$15&lt;60%*DataInduk!L6</xm:f>
            <x14:dxf>
              <font>
                <color rgb="FFC00000"/>
              </font>
            </x14:dxf>
          </x14:cfRule>
          <x14:cfRule type="expression" priority="1188" id="{CB8FCB15-A0A9-4840-881F-49FA0CF1C6F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2A02A5ED-A5E4-4C63-8277-0784391161CC}">
            <xm:f>$E$16&lt;60%*DataInduk!L6</xm:f>
            <x14:dxf>
              <font>
                <color rgb="FFC00000"/>
              </font>
            </x14:dxf>
          </x14:cfRule>
          <x14:cfRule type="expression" priority="1186" id="{A6A0BC2F-52D0-4BA2-BDA5-12EB58EAA943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6A05D905-915F-4504-8E13-53F633C518E7}">
            <xm:f>$E$17&lt;60%*DataInduk!L6</xm:f>
            <x14:dxf>
              <font>
                <color rgb="FFC00000"/>
              </font>
            </x14:dxf>
          </x14:cfRule>
          <x14:cfRule type="expression" priority="1184" id="{E6200F9A-2290-4012-817A-EBB64D2D703F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0FA72B8-FA81-4CFA-BDDB-78102847BC0C}">
            <xm:f>$E$18&lt;60%*DataInduk!L6</xm:f>
            <x14:dxf>
              <font>
                <color rgb="FFC00000"/>
              </font>
            </x14:dxf>
          </x14:cfRule>
          <x14:cfRule type="expression" priority="1182" id="{1C193FA7-AB38-42D4-A6BF-DD341F6B0FAB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D9424049-95E4-436C-8832-B26CA48B80E4}">
            <xm:f>$E$19&lt;60%*DataInduk!L6</xm:f>
            <x14:dxf>
              <font>
                <color rgb="FFC00000"/>
              </font>
            </x14:dxf>
          </x14:cfRule>
          <x14:cfRule type="expression" priority="1180" id="{080614C5-BF03-4A45-BDE6-CE1018456C00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36FC3EDD-91BD-47FE-BE45-40C43CF724F5}">
            <xm:f>$E$20&lt;60%*DataInduk!L6</xm:f>
            <x14:dxf>
              <font>
                <color rgb="FFC00000"/>
              </font>
            </x14:dxf>
          </x14:cfRule>
          <x14:cfRule type="expression" priority="1178" id="{5C8DB0F7-9B0E-46D9-BE72-F5DFBD20B7E8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F3DA2D3B-F4A6-4E14-912C-31316FA7F834}">
            <xm:f>$E$21&lt;60%*DataInduk!L6</xm:f>
            <x14:dxf>
              <font>
                <color rgb="FFC00000"/>
              </font>
            </x14:dxf>
          </x14:cfRule>
          <x14:cfRule type="expression" priority="1176" id="{A5C1D811-A891-49D8-9995-0CE01A420F8D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8F083595-59EC-4E0A-BE11-367F699F4C8E}">
            <xm:f>$E$22&lt;60%*DataInduk!L6</xm:f>
            <x14:dxf>
              <font>
                <color rgb="FFC00000"/>
              </font>
            </x14:dxf>
          </x14:cfRule>
          <x14:cfRule type="expression" priority="1174" id="{C9088893-4FF8-4423-9A28-B4884AD5E213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61F5750C-71A4-4531-A3F2-911F46817EAB}">
            <xm:f>$E$23&lt;60%*DataInduk!L6</xm:f>
            <x14:dxf>
              <font>
                <color rgb="FFC00000"/>
              </font>
            </x14:dxf>
          </x14:cfRule>
          <x14:cfRule type="expression" priority="1172" id="{63E2152C-5445-4087-B733-D0F84B599C62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A2FE8791-6855-4A80-B241-AD3D9CA11F18}">
            <xm:f>$E$24&lt;60%*DataInduk!L6</xm:f>
            <x14:dxf>
              <font>
                <color rgb="FFC00000"/>
              </font>
            </x14:dxf>
          </x14:cfRule>
          <x14:cfRule type="expression" priority="1170" id="{0F81317D-9462-4D5E-93E8-3436BA1E84EB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2595A22B-E776-4D6F-B098-E6D51CADE564}">
            <xm:f>$E$25&lt;60%*DataInduk!L6</xm:f>
            <x14:dxf>
              <font>
                <color rgb="FFC00000"/>
              </font>
            </x14:dxf>
          </x14:cfRule>
          <x14:cfRule type="expression" priority="1168" id="{51D59737-FA3F-4283-8251-DEB6CF3D7F9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2432ECAA-7073-489B-88E2-3954E53914D6}">
            <xm:f>$E$26&lt;60%*DataInduk!L6</xm:f>
            <x14:dxf>
              <font>
                <color rgb="FFC00000"/>
              </font>
            </x14:dxf>
          </x14:cfRule>
          <x14:cfRule type="expression" priority="1166" id="{49F1280E-A035-4086-84A1-09C60617228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0D657865-571A-40C8-A0D1-5D30B6938052}">
            <xm:f>$E$27&lt;60%*DataInduk!L6</xm:f>
            <x14:dxf>
              <font>
                <color rgb="FFC00000"/>
              </font>
            </x14:dxf>
          </x14:cfRule>
          <x14:cfRule type="expression" priority="1164" id="{D8652A78-9609-4917-B115-6A7A374500CD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3D1DD448-A1C0-492F-81D2-6E0350EF3381}">
            <xm:f>$E$28&lt;60%*DataInduk!L6</xm:f>
            <x14:dxf>
              <font>
                <color rgb="FFC00000"/>
              </font>
            </x14:dxf>
          </x14:cfRule>
          <x14:cfRule type="expression" priority="1162" id="{D8A4DC2B-10E6-449E-81D3-691F6E48E646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EE04B4E8-62F5-4D49-BFFD-040E4F0B57EB}">
            <xm:f>$E$29&lt;60%*DataInduk!L6</xm:f>
            <x14:dxf>
              <font>
                <color rgb="FFC00000"/>
              </font>
            </x14:dxf>
          </x14:cfRule>
          <x14:cfRule type="expression" priority="1160" id="{56CBD42C-3888-47A8-83DD-05379015FB1F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5689EED-E9FE-4B41-BE3B-AE18630DCC56}">
            <xm:f>$E$30&lt;60%*DataInduk!L6</xm:f>
            <x14:dxf>
              <font>
                <color rgb="FFC00000"/>
              </font>
            </x14:dxf>
          </x14:cfRule>
          <x14:cfRule type="expression" priority="1158" id="{D4F804C0-B6B0-4929-886D-F4555E7CBEAF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002E0732-7160-4F67-AD5B-A34CD545C594}">
            <xm:f>$E$31&lt;60%*DataInduk!L6</xm:f>
            <x14:dxf>
              <font>
                <color rgb="FFC00000"/>
              </font>
            </x14:dxf>
          </x14:cfRule>
          <x14:cfRule type="expression" priority="1156" id="{84CB5955-D47D-4637-8870-13F43B909AB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8570EEF9-EFB9-4F79-833B-38884CEA08D8}">
            <xm:f>$E$32&lt;60%*DataInduk!L6</xm:f>
            <x14:dxf>
              <font>
                <color rgb="FFC00000"/>
              </font>
            </x14:dxf>
          </x14:cfRule>
          <x14:cfRule type="expression" priority="1154" id="{BEB53511-C699-4D20-B464-658F6866D302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8F7595BE-5EF2-4E02-8EE1-54AAB220F67B}">
            <xm:f>$E$33&lt;60%*DataInduk!L6</xm:f>
            <x14:dxf>
              <font>
                <color rgb="FFC00000"/>
              </font>
            </x14:dxf>
          </x14:cfRule>
          <x14:cfRule type="expression" priority="1152" id="{55D22A39-4246-4FEC-B446-B0AF90670A5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7DDE0226-46F7-4EBF-A136-DCA7F644DA19}">
            <xm:f>$E$34&lt;60%*DataInduk!L6</xm:f>
            <x14:dxf>
              <font>
                <color rgb="FFC00000"/>
              </font>
            </x14:dxf>
          </x14:cfRule>
          <x14:cfRule type="expression" priority="1150" id="{83AD2EDE-D439-4B66-BE8B-433E1AF3293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399FEA0F-4181-4648-890C-8A6D1D4A6305}">
            <xm:f>$E$35&lt;60%*DataInduk!L6</xm:f>
            <x14:dxf>
              <font>
                <color rgb="FFC00000"/>
              </font>
            </x14:dxf>
          </x14:cfRule>
          <x14:cfRule type="expression" priority="1148" id="{6A165376-1B80-426B-94ED-429BBAC11F69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C236AF8E-2E7D-4642-AB0F-8AFDE1A34F3A}">
            <xm:f>$E$36&lt;60%*DataInduk!L6</xm:f>
            <x14:dxf>
              <font>
                <color rgb="FFC00000"/>
              </font>
            </x14:dxf>
          </x14:cfRule>
          <x14:cfRule type="expression" priority="1146" id="{EF15084D-4016-45B1-9A65-0CCEEEED6286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76937DA-6818-442A-AA0E-3A558FD6DA55}">
            <xm:f>$E$37&lt;60%*DataInduk!L6</xm:f>
            <x14:dxf>
              <font>
                <color rgb="FFC00000"/>
              </font>
            </x14:dxf>
          </x14:cfRule>
          <x14:cfRule type="expression" priority="1144" id="{1D18E594-6E6C-4CA2-9C9D-943C447C4725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23B1C36C-AEA0-4AA0-B168-9FFB40D0CC3E}">
            <xm:f>$E$38&lt;60%*DataInduk!L6</xm:f>
            <x14:dxf>
              <font>
                <color rgb="FFC00000"/>
              </font>
            </x14:dxf>
          </x14:cfRule>
          <x14:cfRule type="expression" priority="1142" id="{BFC38930-73C9-49ED-A2F0-07ADB5108FAE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541D9CD1-2972-4890-885F-1532EFF47D06}">
            <xm:f>$E$39&lt;60%*DataInduk!L6</xm:f>
            <x14:dxf>
              <font>
                <color rgb="FFC00000"/>
              </font>
            </x14:dxf>
          </x14:cfRule>
          <x14:cfRule type="expression" priority="1140" id="{5031B694-20A4-444F-B8B7-504748DED732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78642C6-E2D8-4821-AA4E-AE3205A0F5D9}">
            <xm:f>$E$40&lt;60%*DataInduk!L6</xm:f>
            <x14:dxf>
              <font>
                <color rgb="FFC00000"/>
              </font>
            </x14:dxf>
          </x14:cfRule>
          <x14:cfRule type="expression" priority="1138" id="{BC7D6B16-491A-41D1-8AB4-FA79B4A79789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3690EA9F-1A9E-4011-BAF6-7C0202773405}">
            <xm:f>$E$41&lt;60%*DataInduk!L6</xm:f>
            <x14:dxf>
              <font>
                <color rgb="FFC00000"/>
              </font>
            </x14:dxf>
          </x14:cfRule>
          <x14:cfRule type="expression" priority="1136" id="{79F13F19-014D-4C1F-BF1A-AACE475AFFB5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89920CB-315E-4E2C-BEC0-DC6D7B8BB30A}">
            <xm:f>$E$42&lt;60%*DataInduk!L6</xm:f>
            <x14:dxf>
              <font>
                <color rgb="FFC00000"/>
              </font>
            </x14:dxf>
          </x14:cfRule>
          <x14:cfRule type="expression" priority="1134" id="{54912CE3-1C32-494D-AC9C-531A26F026D4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A6AC4E24-8733-4810-A4D0-DD7B12E78F1F}">
            <xm:f>$E$43&lt;60%*DataInduk!L6</xm:f>
            <x14:dxf>
              <font>
                <color rgb="FFC00000"/>
              </font>
            </x14:dxf>
          </x14:cfRule>
          <x14:cfRule type="expression" priority="1132" id="{569058ED-BA2E-43D3-AA63-9C240BAA6B27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A786DDD2-6911-4C38-B877-766E2D2BD3CA}">
            <xm:f>$E$44&lt;60%*DataInduk!L6</xm:f>
            <x14:dxf>
              <font>
                <color rgb="FFC00000"/>
              </font>
            </x14:dxf>
          </x14:cfRule>
          <x14:cfRule type="expression" priority="1130" id="{9D3C200E-669E-450F-906D-0D200529A7B1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49668F08-B158-43A3-B521-8D574CC90AD3}">
            <xm:f>$E$45&lt;60%*DataInduk!L6</xm:f>
            <x14:dxf>
              <font>
                <color rgb="FFC00000"/>
              </font>
            </x14:dxf>
          </x14:cfRule>
          <x14:cfRule type="expression" priority="1128" id="{FCD57635-58B8-4C6B-B9B3-6E502277347B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6EDE20BD-2307-449A-8166-81DF4EC3DA5D}">
            <xm:f>$E$46&lt;60%*DataInduk!L6</xm:f>
            <x14:dxf>
              <font>
                <color rgb="FFC00000"/>
              </font>
            </x14:dxf>
          </x14:cfRule>
          <x14:cfRule type="expression" priority="1126" id="{950CB8DA-4B1A-403A-B967-F594F1EAB36A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A28809B3-EA97-46D8-9E65-ABF53E6ECC96}">
            <xm:f>$E$47&lt;60%*DataInduk!L6</xm:f>
            <x14:dxf>
              <font>
                <color rgb="FFC00000"/>
              </font>
            </x14:dxf>
          </x14:cfRule>
          <x14:cfRule type="expression" priority="1124" id="{0A34AAA4-F439-46AC-B631-897401A002F6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1976B1C6-65F0-421B-9EEE-48710B8A98AF}">
            <xm:f>$E$48&lt;60%*DataInduk!L6</xm:f>
            <x14:dxf>
              <font>
                <color rgb="FFC00000"/>
              </font>
            </x14:dxf>
          </x14:cfRule>
          <x14:cfRule type="expression" priority="1122" id="{F5951FBA-7256-4A78-8B61-F7AE1BCCE735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E666BFFF-5065-4D60-BB9F-1BC100ED7B21}">
            <xm:f>$F$9&lt;60%*DataInduk!L6</xm:f>
            <x14:dxf>
              <font>
                <color rgb="FFC00000"/>
              </font>
            </x14:dxf>
          </x14:cfRule>
          <x14:cfRule type="expression" priority="1120" id="{80F062CD-543D-42AC-BBB6-341871F8041F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4EA2BD61-AFA7-4707-AF02-2EF1DDE022AF}">
            <xm:f>$F$10&lt;60%*DataInduk!L6</xm:f>
            <x14:dxf>
              <font>
                <color rgb="FFC00000"/>
              </font>
            </x14:dxf>
          </x14:cfRule>
          <x14:cfRule type="expression" priority="1118" id="{006FE7A3-CF23-4E1F-8F05-0D6F48B20637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485C12A3-1BD2-420F-BF15-CB97FEEB686A}">
            <xm:f>$F$11&lt;60%*DataInduk!L6</xm:f>
            <x14:dxf>
              <font>
                <color rgb="FFC00000"/>
              </font>
            </x14:dxf>
          </x14:cfRule>
          <x14:cfRule type="expression" priority="1116" id="{B7B11111-E3C7-4D5B-A4EA-53F6D17CFF45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C3C5EE11-B5BD-4CD8-ABBA-9ED2708FD234}">
            <xm:f>$F$12&lt;60%*DataInduk!L6</xm:f>
            <x14:dxf>
              <font>
                <color rgb="FFC00000"/>
              </font>
            </x14:dxf>
          </x14:cfRule>
          <x14:cfRule type="expression" priority="1114" id="{440C19B9-029C-4913-A172-7D9BDC33C6B7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F3E18BD5-B1BC-458E-998C-9E38C41FE88C}">
            <xm:f>$F$13&lt;60%*DataInduk!L6</xm:f>
            <x14:dxf>
              <font>
                <color rgb="FFC00000"/>
              </font>
            </x14:dxf>
          </x14:cfRule>
          <x14:cfRule type="expression" priority="1112" id="{5D920AE9-ADCC-4700-93CF-1F9A597C02EF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0F778EE-3061-431D-97ED-339142D465FE}">
            <xm:f>$F$14&lt;60%*DataInduk!L6</xm:f>
            <x14:dxf>
              <font>
                <color rgb="FFC00000"/>
              </font>
            </x14:dxf>
          </x14:cfRule>
          <x14:cfRule type="expression" priority="1110" id="{8CF0A050-63B9-4A23-8BAE-2305B66CA5D5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412EA118-5AA9-4F7C-97BC-744817F82EC9}">
            <xm:f>$F$15&lt;60%*DataInduk!L6</xm:f>
            <x14:dxf>
              <font>
                <color rgb="FFC00000"/>
              </font>
            </x14:dxf>
          </x14:cfRule>
          <x14:cfRule type="expression" priority="1108" id="{F2340D6C-9B93-4C89-885F-9AA636D5C0CA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890AC639-E920-4574-974F-4BE687186C32}">
            <xm:f>$F$16&lt;60%*DataInduk!L6</xm:f>
            <x14:dxf>
              <font>
                <color rgb="FFC00000"/>
              </font>
            </x14:dxf>
          </x14:cfRule>
          <x14:cfRule type="expression" priority="1106" id="{EE4A152B-EA80-4F39-9CBE-262B537577E6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69988E3-1E0E-41D7-BD03-DE7B5B0B3624}">
            <xm:f>$F$17&lt;60%*DataInduk!L6</xm:f>
            <x14:dxf>
              <font>
                <color rgb="FFC00000"/>
              </font>
            </x14:dxf>
          </x14:cfRule>
          <x14:cfRule type="expression" priority="1104" id="{F429B309-D891-4E6D-A60C-66F109E7C52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D942F03-5148-4B82-9C21-CB7D67F3FF7D}">
            <xm:f>$F$18&lt;60%*DataInduk!L6</xm:f>
            <x14:dxf>
              <font>
                <color rgb="FFC00000"/>
              </font>
            </x14:dxf>
          </x14:cfRule>
          <x14:cfRule type="expression" priority="1102" id="{36A754B0-A43B-495B-B27E-F375AEE9665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31564773-0CC1-4804-8A6B-182FE1C42D46}">
            <xm:f>$F$19&lt;60%*DataInduk!L6</xm:f>
            <x14:dxf>
              <font>
                <color rgb="FFC00000"/>
              </font>
            </x14:dxf>
          </x14:cfRule>
          <x14:cfRule type="expression" priority="1100" id="{6CEFB36A-F09B-4885-A805-B3FD62568047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7AB2C6AF-B857-4EB1-88EA-19016DE743D6}">
            <xm:f>$F$20&lt;60%*DataInduk!L6</xm:f>
            <x14:dxf>
              <font>
                <color rgb="FFC00000"/>
              </font>
            </x14:dxf>
          </x14:cfRule>
          <x14:cfRule type="expression" priority="1098" id="{2268B06B-55D2-458C-A769-37DEBF23D995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735D140-3D2F-4EFE-83B6-6C0B4CADDE53}">
            <xm:f>$F$21&lt;60%*DataInduk!L6</xm:f>
            <x14:dxf>
              <font>
                <color rgb="FFC00000"/>
              </font>
            </x14:dxf>
          </x14:cfRule>
          <x14:cfRule type="expression" priority="1096" id="{42FCEBB2-7D6A-4E20-B473-D83B7C16391A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F8411615-4990-4AB7-B307-5816DCAABBE3}">
            <xm:f>$F$22&lt;60%*DataInduk!L6</xm:f>
            <x14:dxf>
              <font>
                <color rgb="FFC00000"/>
              </font>
            </x14:dxf>
          </x14:cfRule>
          <x14:cfRule type="expression" priority="1094" id="{EF8325E2-36FE-47CE-98DA-9E4B6568044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9EAEBA00-95B3-47B7-8A9F-75D6A5964667}">
            <xm:f>$F$23&lt;60%*DataInduk!L6</xm:f>
            <x14:dxf>
              <font>
                <color rgb="FFC00000"/>
              </font>
            </x14:dxf>
          </x14:cfRule>
          <x14:cfRule type="expression" priority="1092" id="{15EA9B09-36E4-417B-B5AE-99286313C1C8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E914406E-C8B5-4ABE-8FB5-3DD52DC9D51F}">
            <xm:f>$F$24&lt;60%*DataInduk!L6</xm:f>
            <x14:dxf>
              <font>
                <color rgb="FFC00000"/>
              </font>
            </x14:dxf>
          </x14:cfRule>
          <x14:cfRule type="expression" priority="1090" id="{6E1F2E81-B76E-470D-8C85-908492048B0C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25C313C9-BE0B-4B2D-B47E-0E06080026E8}">
            <xm:f>$F$25&lt;60%*DataInduk!L6</xm:f>
            <x14:dxf>
              <font>
                <color rgb="FFC00000"/>
              </font>
            </x14:dxf>
          </x14:cfRule>
          <x14:cfRule type="expression" priority="1088" id="{EE13262C-710A-4DAB-B4BB-24EBBFD08347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0639570D-3F7D-45AC-AAE3-EBA5E018BECB}">
            <xm:f>$F$26&lt;60%*DataInduk!L6</xm:f>
            <x14:dxf>
              <font>
                <color rgb="FFC00000"/>
              </font>
            </x14:dxf>
          </x14:cfRule>
          <x14:cfRule type="expression" priority="1086" id="{7D9C175F-2751-4E97-BD0C-9CD01A26874D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766F4C4A-877B-4413-9CEC-02924F92B503}">
            <xm:f>$F$27&lt;60%*DataInduk!L6</xm:f>
            <x14:dxf>
              <font>
                <color rgb="FFC00000"/>
              </font>
            </x14:dxf>
          </x14:cfRule>
          <x14:cfRule type="expression" priority="1084" id="{01CAB5FA-2A0A-40C7-97BC-46CA08FCF61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59BAA227-0A03-44CD-9A6A-DBAD6F840636}">
            <xm:f>$F$28&lt;60%*DataInduk!L6</xm:f>
            <x14:dxf>
              <font>
                <color rgb="FFC00000"/>
              </font>
            </x14:dxf>
          </x14:cfRule>
          <x14:cfRule type="expression" priority="1082" id="{D35566EB-5C42-460B-BEA9-12F32F9B699F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C6495342-AD60-4DC4-B221-27AF264B72AA}">
            <xm:f>$F$29&lt;60%*DataInduk!L6</xm:f>
            <x14:dxf>
              <font>
                <color rgb="FFC00000"/>
              </font>
            </x14:dxf>
          </x14:cfRule>
          <x14:cfRule type="expression" priority="1080" id="{A0CEB07D-5005-44B1-990E-343536129442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D672DAF-781A-4673-B327-2426D9772EE4}">
            <xm:f>$F$30&lt;60%*DataInduk!L6</xm:f>
            <x14:dxf>
              <font>
                <color rgb="FFC00000"/>
              </font>
            </x14:dxf>
          </x14:cfRule>
          <x14:cfRule type="expression" priority="1078" id="{D3D35A69-CA5C-4534-91BA-F49EFD9E4815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C389595-E811-4728-81EE-AF8CFBE8C5B8}">
            <xm:f>$F$31&lt;60%*DataInduk!L6</xm:f>
            <x14:dxf>
              <font>
                <color rgb="FFC00000"/>
              </font>
            </x14:dxf>
          </x14:cfRule>
          <x14:cfRule type="expression" priority="1076" id="{2F26D689-A10F-4BC2-9C52-995588656D00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AC790895-341A-46BD-A37C-81BB902E1E91}">
            <xm:f>$F$32&lt;60%*DataInduk!L6</xm:f>
            <x14:dxf>
              <font>
                <color rgb="FFC00000"/>
              </font>
            </x14:dxf>
          </x14:cfRule>
          <x14:cfRule type="expression" priority="1074" id="{40D2A463-A494-436A-8CAD-A4908977AEC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50AF69C-5A7D-4986-AAA8-2C2DBB37294E}">
            <xm:f>$F$33&lt;60%*DataInduk!L6</xm:f>
            <x14:dxf>
              <font>
                <color rgb="FFC00000"/>
              </font>
            </x14:dxf>
          </x14:cfRule>
          <x14:cfRule type="expression" priority="1072" id="{B9B0DD18-5500-47AF-A8C5-5BD094288CC0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9E5621A2-D1AD-494A-9B84-8FE86A8E6A3F}">
            <xm:f>$F$34&lt;60%*DataInduk!L6</xm:f>
            <x14:dxf>
              <font>
                <color rgb="FFC00000"/>
              </font>
            </x14:dxf>
          </x14:cfRule>
          <x14:cfRule type="expression" priority="1070" id="{D22A4FC4-83B0-42FB-9550-A59E6772A251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D154ED59-5AA9-4887-AA0F-57DBB64CD672}">
            <xm:f>$F$35&lt;60%*DataInduk!L6</xm:f>
            <x14:dxf>
              <font>
                <color rgb="FFC00000"/>
              </font>
            </x14:dxf>
          </x14:cfRule>
          <x14:cfRule type="expression" priority="1068" id="{D933FCC0-843E-4735-83EE-4F32DFB4F700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616EEAB6-EE97-4C1B-9BE2-E76AB4B7F3C1}">
            <xm:f>$F$36&lt;60%*DataInduk!L6</xm:f>
            <x14:dxf>
              <font>
                <color rgb="FFC00000"/>
              </font>
            </x14:dxf>
          </x14:cfRule>
          <x14:cfRule type="expression" priority="1066" id="{7BA786E9-2499-477F-A988-1A5D7F76BA2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C63E6D7D-4EDE-489B-A3E1-ED1766E29985}">
            <xm:f>$F$37&lt;60%*DataInduk!L6</xm:f>
            <x14:dxf>
              <font>
                <color rgb="FFC00000"/>
              </font>
            </x14:dxf>
          </x14:cfRule>
          <x14:cfRule type="expression" priority="1064" id="{B5B0AB65-92C2-48FF-9BAE-FEFDE814275E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2B87E977-919A-4625-B398-D9F7348F90BA}">
            <xm:f>$F$38&lt;60%*DataInduk!L6</xm:f>
            <x14:dxf>
              <font>
                <color rgb="FFC00000"/>
              </font>
            </x14:dxf>
          </x14:cfRule>
          <x14:cfRule type="expression" priority="1062" id="{E1AA2FEF-9397-4D7A-A496-2A6E991D4DD0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3921F41C-0B8B-41D3-8BF7-CCF82C20743A}">
            <xm:f>$F$39&lt;60%*DataInduk!L6</xm:f>
            <x14:dxf>
              <font>
                <color rgb="FFC00000"/>
              </font>
            </x14:dxf>
          </x14:cfRule>
          <x14:cfRule type="expression" priority="1060" id="{0F86A64D-B3F0-4E5E-AB90-34733ED78718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EF263ED7-EE48-4672-9AD2-61FAAEAAA08C}">
            <xm:f>$F$40&lt;60%*DataInduk!L6</xm:f>
            <x14:dxf>
              <font>
                <color rgb="FFC00000"/>
              </font>
            </x14:dxf>
          </x14:cfRule>
          <x14:cfRule type="expression" priority="1058" id="{48991778-8D95-491C-B1A2-F60F6619F290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014204D2-C226-404A-9739-0CFE0C5CD731}">
            <xm:f>$F$41&lt;60%*DataInduk!L6</xm:f>
            <x14:dxf>
              <font>
                <color rgb="FFC00000"/>
              </font>
            </x14:dxf>
          </x14:cfRule>
          <x14:cfRule type="expression" priority="1056" id="{530F21FF-5BC9-447D-A78F-3B52EF091FB3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DB9B2D46-1C09-47C9-BF14-07836227CEA7}">
            <xm:f>$F$42&lt;60%*DataInduk!L6</xm:f>
            <x14:dxf>
              <font>
                <color rgb="FFC00000"/>
              </font>
            </x14:dxf>
          </x14:cfRule>
          <x14:cfRule type="expression" priority="1054" id="{F3D73002-254C-460D-913C-1E44034872D1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D2F9D008-9327-478C-A5F8-241305AF634C}">
            <xm:f>$F$43&lt;60%*DataInduk!L6</xm:f>
            <x14:dxf>
              <font>
                <color rgb="FFC00000"/>
              </font>
            </x14:dxf>
          </x14:cfRule>
          <x14:cfRule type="expression" priority="1052" id="{FFF81499-480D-456F-A15B-6702FE51746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AFE11C84-6F2C-4A71-A543-E34AE7360410}">
            <xm:f>$F$44&lt;60%*DataInduk!L6</xm:f>
            <x14:dxf>
              <font>
                <color rgb="FFC00000"/>
              </font>
            </x14:dxf>
          </x14:cfRule>
          <x14:cfRule type="expression" priority="1050" id="{352F1976-A203-4342-AAF1-CB117F76FF23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E42B6D94-3246-493C-AFBA-AED2743B003A}">
            <xm:f>$F$45&lt;60%*DataInduk!L6</xm:f>
            <x14:dxf>
              <font>
                <color rgb="FFC00000"/>
              </font>
            </x14:dxf>
          </x14:cfRule>
          <x14:cfRule type="expression" priority="1048" id="{BB9E7B72-B7F1-4816-AEBC-B48CC48E5792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EF2F7EE0-EEE5-46A5-82C3-672F9E1AC1EF}">
            <xm:f>$F$46&lt;60%*DataInduk!L6</xm:f>
            <x14:dxf>
              <font>
                <color rgb="FFC00000"/>
              </font>
            </x14:dxf>
          </x14:cfRule>
          <x14:cfRule type="expression" priority="1046" id="{6F32A79F-635E-4BBB-BCEB-8D278E2F8B5A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49FE71C-CF49-4424-A9B6-241E62906B98}">
            <xm:f>$F$47&lt;60%*DataInduk!L6</xm:f>
            <x14:dxf>
              <font>
                <color rgb="FFC00000"/>
              </font>
            </x14:dxf>
          </x14:cfRule>
          <x14:cfRule type="expression" priority="1044" id="{8187D1F3-2A37-4297-B7AD-1ADCA74FD0AE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29C81A60-751A-4058-A270-FE95C3A416A0}">
            <xm:f>$F$48&lt;60%*DataInduk!L6</xm:f>
            <x14:dxf>
              <font>
                <color rgb="FFC00000"/>
              </font>
            </x14:dxf>
          </x14:cfRule>
          <x14:cfRule type="expression" priority="1042" id="{5D9A8669-5492-4601-8495-68188641A12B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0E8ED916-8F3D-4AED-9B9A-8897B9F2DC90}">
            <xm:f>$G$9&lt;60%*DataInduk!$L$6</xm:f>
            <x14:dxf>
              <font>
                <color rgb="FFC00000"/>
              </font>
            </x14:dxf>
          </x14:cfRule>
          <x14:cfRule type="expression" priority="1040" id="{E434DD6E-A42B-45DF-8895-935ED67AF8D2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BF04965C-9590-4BFF-B173-70EF95AA2C35}">
            <xm:f>$G$10&lt;60%*DataInduk!$L$6</xm:f>
            <x14:dxf>
              <font>
                <color rgb="FFC00000"/>
              </font>
            </x14:dxf>
          </x14:cfRule>
          <x14:cfRule type="expression" priority="1038" id="{5DDD660D-EC90-47D9-B461-7789AD58B9DD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D1292136-D996-4A66-8174-02128680D4BA}">
            <xm:f>$G$11&lt;60%*DataInduk!$L$6</xm:f>
            <x14:dxf>
              <font>
                <color rgb="FFC00000"/>
              </font>
            </x14:dxf>
          </x14:cfRule>
          <x14:cfRule type="expression" priority="1036" id="{D49A8580-6792-4A98-8CD5-0B50088D6582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A6328D9-68D4-4526-9197-6AC3EE63AB30}">
            <xm:f>$G$12&lt;60%*DataInduk!$L$6</xm:f>
            <x14:dxf>
              <font>
                <color rgb="FFC00000"/>
              </font>
            </x14:dxf>
          </x14:cfRule>
          <x14:cfRule type="expression" priority="1034" id="{ECE9FB7B-17C0-40CF-9354-E7F92B2ECF32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9478FBA0-5A2F-4955-BD14-B5036AD6DC47}">
            <xm:f>$G$13&lt;60%*DataInduk!$L$6</xm:f>
            <x14:dxf>
              <font>
                <color rgb="FFC00000"/>
              </font>
            </x14:dxf>
          </x14:cfRule>
          <x14:cfRule type="expression" priority="1032" id="{FE661690-623C-42E4-8347-94E7428F9654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1D1B9B0-0F7A-47A1-BD12-7BCE8B4FFA7E}">
            <xm:f>$G$14&lt;60%*DataInduk!$L$6</xm:f>
            <x14:dxf>
              <font>
                <color rgb="FFC00000"/>
              </font>
            </x14:dxf>
          </x14:cfRule>
          <x14:cfRule type="expression" priority="1030" id="{3B7846A0-91D2-43F9-868A-0C3BFD7E38ED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9FC7CA49-6460-484B-87D9-8F3DEBE19C7A}">
            <xm:f>$G$15&lt;60%*DataInduk!$L$6</xm:f>
            <x14:dxf>
              <font>
                <color rgb="FFC00000"/>
              </font>
            </x14:dxf>
          </x14:cfRule>
          <x14:cfRule type="expression" priority="1028" id="{AB3A53D1-7AD4-46BA-B948-2D9A4853E9A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6D3817B6-5BF1-44A1-A3A2-D8E34B31642C}">
            <xm:f>$G$16&lt;60%*DataInduk!$L$6</xm:f>
            <x14:dxf>
              <font>
                <color rgb="FFC00000"/>
              </font>
            </x14:dxf>
          </x14:cfRule>
          <x14:cfRule type="expression" priority="1026" id="{1F7DA7F5-414D-46EA-B3CB-0931576BC801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2B25088C-D9D2-4664-9C0A-2B9257D11212}">
            <xm:f>$G$17&lt;60%*DataInduk!$L$6</xm:f>
            <x14:dxf>
              <font>
                <color rgb="FFC00000"/>
              </font>
            </x14:dxf>
          </x14:cfRule>
          <x14:cfRule type="expression" priority="1024" id="{55DDBCA7-E352-4742-9677-F0AF9F19B66C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B7C18EB-451C-4D65-A464-64E3AFAA37F2}">
            <xm:f>$G$18&lt;60%*DataInduk!$L$6</xm:f>
            <x14:dxf>
              <font>
                <color rgb="FFC00000"/>
              </font>
            </x14:dxf>
          </x14:cfRule>
          <x14:cfRule type="expression" priority="1022" id="{FDB5E26E-4DA0-42CA-9DEB-C8C4AC91C9CB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65E25976-6990-4809-A851-48FC97849181}">
            <xm:f>$G$19&lt;60%*DataInduk!$L$6</xm:f>
            <x14:dxf>
              <font>
                <color rgb="FFC00000"/>
              </font>
            </x14:dxf>
          </x14:cfRule>
          <x14:cfRule type="expression" priority="1020" id="{FAD989B3-19BF-4417-AF61-183ACE274808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E44A65E5-E124-4437-974E-A9F23753A2B3}">
            <xm:f>$G$20&lt;60%*DataInduk!$L$6</xm:f>
            <x14:dxf>
              <font>
                <color rgb="FFC00000"/>
              </font>
            </x14:dxf>
          </x14:cfRule>
          <x14:cfRule type="expression" priority="1018" id="{544DDB2B-9011-4849-9786-B73A46128AFB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99F7E719-94A4-423A-A847-55B0FC4E35A5}">
            <xm:f>$G$21&lt;60%*DataInduk!$L$6</xm:f>
            <x14:dxf>
              <font>
                <color rgb="FFC00000"/>
              </font>
            </x14:dxf>
          </x14:cfRule>
          <x14:cfRule type="expression" priority="1016" id="{B393C6B8-CFF6-4F0B-A65B-F0B6026C9E64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F5956ABB-81D4-4941-BB7C-68821AC60E5F}">
            <xm:f>$G$22&lt;60%*DataInduk!$L$6</xm:f>
            <x14:dxf>
              <font>
                <color rgb="FFC00000"/>
              </font>
            </x14:dxf>
          </x14:cfRule>
          <x14:cfRule type="expression" priority="1014" id="{01B435E1-40A5-4580-88AA-16CCA77B34A3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4B6DC61B-0E59-4341-B1C2-543D7E52C32A}">
            <xm:f>$G$23&lt;60%*DataInduk!$L$6</xm:f>
            <x14:dxf>
              <font>
                <color rgb="FFC00000"/>
              </font>
            </x14:dxf>
          </x14:cfRule>
          <x14:cfRule type="expression" priority="1012" id="{6395B1F0-933D-4D09-952C-E94D833FAB24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BB6EB5F6-E981-4802-B6BE-9E7A9D284CAF}">
            <xm:f>$G$24&lt;60%*DataInduk!$L$6</xm:f>
            <x14:dxf>
              <font>
                <color rgb="FFC00000"/>
              </font>
            </x14:dxf>
          </x14:cfRule>
          <x14:cfRule type="expression" priority="1010" id="{45CA9049-47D5-4242-A885-1DA44BBDC26B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C996BF64-1C9B-4991-A709-0CAD2ADA8565}">
            <xm:f>$G$25&lt;60%*DataInduk!$L$6</xm:f>
            <x14:dxf>
              <font>
                <color rgb="FFC00000"/>
              </font>
            </x14:dxf>
          </x14:cfRule>
          <x14:cfRule type="expression" priority="1008" id="{9ED24EED-A52B-46D1-A274-4386FC3668D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05D9AC39-FD63-4369-A6CE-B077576F0A5A}">
            <xm:f>$G$26&lt;60%*DataInduk!$L$6</xm:f>
            <x14:dxf>
              <font>
                <color rgb="FFC00000"/>
              </font>
            </x14:dxf>
          </x14:cfRule>
          <x14:cfRule type="expression" priority="1006" id="{25608055-CD74-491E-B395-75DD61E4A603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13F8C549-FF0B-46CA-BF71-019F3D9300F0}">
            <xm:f>$G$27&lt;60%*DataInduk!$L$6</xm:f>
            <x14:dxf>
              <font>
                <color rgb="FFC00000"/>
              </font>
            </x14:dxf>
          </x14:cfRule>
          <x14:cfRule type="expression" priority="1004" id="{63F48935-60EF-4FD7-A50A-DE36C2A1F9E1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8F268E7-C759-4E24-A245-63E7709F5D04}">
            <xm:f>$G$28&lt;60%*DataInduk!$L$6</xm:f>
            <x14:dxf>
              <font>
                <color rgb="FFC00000"/>
              </font>
            </x14:dxf>
          </x14:cfRule>
          <x14:cfRule type="expression" priority="1002" id="{963B426F-01E3-47FB-A382-E781E5BC33C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D306855-FF6F-4C49-B96B-4BD94EE0E014}">
            <xm:f>$G$29&lt;60%*DataInduk!$L$6</xm:f>
            <x14:dxf>
              <font>
                <color rgb="FFC00000"/>
              </font>
            </x14:dxf>
          </x14:cfRule>
          <x14:cfRule type="expression" priority="1000" id="{F176CD92-EBB3-46E0-8F06-C7FBB56D9611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B948E376-E21A-4050-B01E-7DE4E62AABA2}">
            <xm:f>$G$30&lt;60%*DataInduk!$L$6</xm:f>
            <x14:dxf>
              <font>
                <color rgb="FFC00000"/>
              </font>
            </x14:dxf>
          </x14:cfRule>
          <x14:cfRule type="expression" priority="998" id="{D37E93FD-4939-442A-97C7-3F681A56AF7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CD512B8-5802-4678-8E8D-248555C40E27}">
            <xm:f>$G$31&lt;60%*DataInduk!$L$6</xm:f>
            <x14:dxf>
              <font>
                <color rgb="FFC00000"/>
              </font>
            </x14:dxf>
          </x14:cfRule>
          <x14:cfRule type="expression" priority="996" id="{9CF4A488-F72C-4EC0-BB4E-835564312390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C9422284-5B51-4766-8FAE-D98F09B48695}">
            <xm:f>$G$32&lt;60%*DataInduk!$L$6</xm:f>
            <x14:dxf>
              <font>
                <color rgb="FFC00000"/>
              </font>
            </x14:dxf>
          </x14:cfRule>
          <x14:cfRule type="expression" priority="994" id="{44E438DB-0685-429C-BDBE-F69040BE5989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A2C3F975-5126-407B-820D-4FCEB4A209B6}">
            <xm:f>$G$33&lt;60%*DataInduk!$L$6</xm:f>
            <x14:dxf>
              <font>
                <color rgb="FFC00000"/>
              </font>
            </x14:dxf>
          </x14:cfRule>
          <x14:cfRule type="expression" priority="992" id="{60C18108-F53B-4CE6-A1B6-199715871B8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AB5C7DE1-D44C-4D78-AC00-F46F303CF604}">
            <xm:f>$G$34&lt;60%*DataInduk!$L$6</xm:f>
            <x14:dxf>
              <font>
                <color rgb="FFC00000"/>
              </font>
            </x14:dxf>
          </x14:cfRule>
          <x14:cfRule type="expression" priority="990" id="{76048C05-530E-4D2D-A136-4F553C3050D9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27A4BF66-DBB4-4BB2-88EE-D0AD7B01F224}">
            <xm:f>$G$35&lt;60%*DataInduk!$L$6</xm:f>
            <x14:dxf>
              <font>
                <color rgb="FFC00000"/>
              </font>
            </x14:dxf>
          </x14:cfRule>
          <x14:cfRule type="expression" priority="988" id="{0D5A59B5-AB4A-4AB5-900A-DB2DAB3895B4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7682CA6A-C7A7-4BE5-84D3-ABAF684D529D}">
            <xm:f>$G$36&lt;60%*DataInduk!$L$6</xm:f>
            <x14:dxf>
              <font>
                <color rgb="FFC00000"/>
              </font>
            </x14:dxf>
          </x14:cfRule>
          <x14:cfRule type="expression" priority="986" id="{175DAE99-C4F4-488C-9A69-CCB02433BB91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6AE49E85-B94D-4EF7-9055-426A2A59E31E}">
            <xm:f>$G$37&lt;60%*DataInduk!$L$6</xm:f>
            <x14:dxf>
              <font>
                <color rgb="FFC00000"/>
              </font>
            </x14:dxf>
          </x14:cfRule>
          <x14:cfRule type="expression" priority="984" id="{3C5BCE03-9EBA-4C7D-9760-537AE16E530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BAD8ABFC-E3AD-4B2B-BA00-1B8180736833}">
            <xm:f>$G$38&lt;60%*DataInduk!$L$6</xm:f>
            <x14:dxf>
              <font>
                <color rgb="FFC00000"/>
              </font>
            </x14:dxf>
          </x14:cfRule>
          <x14:cfRule type="expression" priority="982" id="{4C21A60E-342D-4954-A67B-147CC149711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AA4CA12D-181C-4B3D-BCD4-CF6E151FEE85}">
            <xm:f>$G$39&lt;60%*DataInduk!$L$6</xm:f>
            <x14:dxf>
              <font>
                <color rgb="FFC00000"/>
              </font>
            </x14:dxf>
          </x14:cfRule>
          <x14:cfRule type="expression" priority="980" id="{99B7E2F4-702A-4D2B-8A38-E60FF7DED82E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A8602B9D-0093-4DD5-9FE4-365A3742DD4B}">
            <xm:f>$G$40&lt;60%*DataInduk!$L$6</xm:f>
            <x14:dxf>
              <font>
                <color rgb="FFC00000"/>
              </font>
            </x14:dxf>
          </x14:cfRule>
          <x14:cfRule type="expression" priority="978" id="{F24B92B4-2FE1-4FE1-BBE0-7BB087950B1F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96B17A6E-B73F-45A2-BA0E-AA48592AE728}">
            <xm:f>$G$41&lt;60%*DataInduk!$L$6</xm:f>
            <x14:dxf>
              <font>
                <color rgb="FFC00000"/>
              </font>
            </x14:dxf>
          </x14:cfRule>
          <x14:cfRule type="expression" priority="976" id="{787C86B7-70E0-43ED-85E6-E9E8D05CCAFE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2D5B69C5-7745-40EC-BEC1-CD7F7DB77655}">
            <xm:f>$G$42&lt;60%*DataInduk!$L$6</xm:f>
            <x14:dxf>
              <font>
                <color rgb="FFC00000"/>
              </font>
            </x14:dxf>
          </x14:cfRule>
          <x14:cfRule type="expression" priority="974" id="{6EC8566E-2CC3-4D7A-859F-188FD72A5ACE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795C2A11-F89D-4680-8CD1-A428BFBFF10A}">
            <xm:f>$G$43&lt;60%*DataInduk!$L$6</xm:f>
            <x14:dxf>
              <font>
                <color rgb="FFC00000"/>
              </font>
            </x14:dxf>
          </x14:cfRule>
          <x14:cfRule type="expression" priority="972" id="{EB68A517-EFD2-4A90-A346-A2505BD2DD9F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F8B7C0F1-25EF-4CD3-A789-C4391F891589}">
            <xm:f>$G$44&lt;60%*DataInduk!$L$6</xm:f>
            <x14:dxf>
              <font>
                <color rgb="FFC00000"/>
              </font>
            </x14:dxf>
          </x14:cfRule>
          <x14:cfRule type="expression" priority="970" id="{64D5A7E2-8351-4CC1-97D8-5A3B11B9A93A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61C358B-9BD7-44B6-9D0B-6C7A1B35FA89}">
            <xm:f>$G$45&lt;60%*DataInduk!$L$6</xm:f>
            <x14:dxf>
              <font>
                <color rgb="FFC00000"/>
              </font>
            </x14:dxf>
          </x14:cfRule>
          <x14:cfRule type="expression" priority="968" id="{264F85CE-E076-4800-AD07-5E90414A2728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59389AA-DE24-4F68-AED9-E4FD91F72B31}">
            <xm:f>$G$46&lt;60%*DataInduk!$L$6</xm:f>
            <x14:dxf>
              <font>
                <color rgb="FFC00000"/>
              </font>
            </x14:dxf>
          </x14:cfRule>
          <x14:cfRule type="expression" priority="966" id="{4B3401AD-C8E2-41B7-8208-FE1B49FE796B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09B6759-62A2-495B-AAB2-17FDE5F9A590}">
            <xm:f>$G$47&lt;60%*DataInduk!$L$6</xm:f>
            <x14:dxf>
              <font>
                <color rgb="FFC00000"/>
              </font>
            </x14:dxf>
          </x14:cfRule>
          <x14:cfRule type="expression" priority="964" id="{92861D2A-B916-4ECF-B4AD-734C99B7F675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11B1426E-868C-4A8B-B3CE-73D239F6C58F}">
            <xm:f>$G$48&lt;60%*DataInduk!$L$6</xm:f>
            <x14:dxf>
              <font>
                <color rgb="FFC00000"/>
              </font>
            </x14:dxf>
          </x14:cfRule>
          <x14:cfRule type="expression" priority="962" id="{E1075F3F-C230-4FC9-A2EE-30E04848D45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A7607589-1500-4E21-8DF6-BF3F2548FCA6}">
            <xm:f>H9&lt;60%*DataInduk!$L$6</xm:f>
            <x14:dxf>
              <font>
                <color rgb="FFC00000"/>
              </font>
            </x14:dxf>
          </x14:cfRule>
          <x14:cfRule type="expression" priority="960" id="{62DC6615-8DA1-4CFC-9C76-F35D9D8C643F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7AC4284-FF58-486C-8506-BAC511DB9DFD}">
            <xm:f>H10&lt;60%*DataInduk!$L$6</xm:f>
            <x14:dxf>
              <font>
                <color rgb="FFC00000"/>
              </font>
            </x14:dxf>
          </x14:cfRule>
          <x14:cfRule type="expression" priority="958" id="{A445C848-4992-4FB5-A24B-11EB8FB8500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0973285D-9CA2-41EA-88BF-AAB430AF9614}">
            <xm:f>H11&lt;60%*DataInduk!$L$6</xm:f>
            <x14:dxf>
              <font>
                <color rgb="FFC00000"/>
              </font>
            </x14:dxf>
          </x14:cfRule>
          <x14:cfRule type="expression" priority="956" id="{952ABE21-6DFF-4EFE-B50A-AF2B00B6404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BB3C928-A9BD-4EA0-8C3C-158FC71F0EAE}">
            <xm:f>H12&lt;60%*DataInduk!$L$6</xm:f>
            <x14:dxf>
              <font>
                <color rgb="FFC00000"/>
              </font>
            </x14:dxf>
          </x14:cfRule>
          <x14:cfRule type="expression" priority="954" id="{500C89E7-E98D-40B5-965B-A235D240A77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0E70BCF4-2350-4D6C-A434-85C00BFBCCE7}">
            <xm:f>H13&lt;60%*DataInduk!$L$6</xm:f>
            <x14:dxf>
              <font>
                <color rgb="FFC00000"/>
              </font>
            </x14:dxf>
          </x14:cfRule>
          <x14:cfRule type="expression" priority="952" id="{7F7459DB-846A-40E2-9D00-5E45591A37DD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117028-8204-44F5-A356-002056170EAD}">
            <xm:f>H14&lt;60%*DataInduk!$L$6</xm:f>
            <x14:dxf>
              <font>
                <color rgb="FFC00000"/>
              </font>
            </x14:dxf>
          </x14:cfRule>
          <x14:cfRule type="expression" priority="950" id="{6EB2D61A-B06E-4D20-AA17-4B7AE1453432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1607113A-B73E-4037-B60F-C96113C318A7}">
            <xm:f>H15&lt;60%*DataInduk!$L$6</xm:f>
            <x14:dxf>
              <font>
                <color rgb="FFC00000"/>
              </font>
            </x14:dxf>
          </x14:cfRule>
          <x14:cfRule type="expression" priority="948" id="{FF275CBF-01AD-40E9-AD30-A2518AC4820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AC4B7D4-ADCF-4083-BD07-161A3BE7119E}">
            <xm:f>H16&lt;60%*DataInduk!$L$6</xm:f>
            <x14:dxf>
              <font>
                <color rgb="FFC00000"/>
              </font>
            </x14:dxf>
          </x14:cfRule>
          <x14:cfRule type="expression" priority="946" id="{5884CEC3-34AB-4436-B68D-15889A5852D8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071D5DC3-609C-4DB0-8030-A8C11864ED32}">
            <xm:f>H17&lt;60%*DataInduk!$L$6</xm:f>
            <x14:dxf>
              <font>
                <color rgb="FFC00000"/>
              </font>
            </x14:dxf>
          </x14:cfRule>
          <x14:cfRule type="expression" priority="944" id="{3C112C5B-A89B-4A67-8608-CEEBADB14234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52256363-AEBC-492C-A9CE-EB45BF0D231A}">
            <xm:f>H18&lt;60%*DataInduk!$L$6</xm:f>
            <x14:dxf>
              <font>
                <color rgb="FFC00000"/>
              </font>
            </x14:dxf>
          </x14:cfRule>
          <x14:cfRule type="expression" priority="942" id="{2DEA9EB4-4D80-4E44-A809-AEC3E3F1B2A1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52426676-1BAA-47C2-87E8-EA9E0C6131C1}">
            <xm:f>H20&lt;60%*DataInduk!$L$6</xm:f>
            <x14:dxf>
              <font>
                <color rgb="FFC00000"/>
              </font>
            </x14:dxf>
          </x14:cfRule>
          <x14:cfRule type="expression" priority="940" id="{2647357B-29C7-4E35-99F8-1F75FE879A1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E3B3B428-E0BA-4CD7-976D-3D2429DE1180}">
            <xm:f>H21&lt;60%*DataInduk!$L$6</xm:f>
            <x14:dxf>
              <font>
                <color rgb="FFC00000"/>
              </font>
            </x14:dxf>
          </x14:cfRule>
          <x14:cfRule type="expression" priority="938" id="{38F5353D-0837-4131-BA97-74146E07F996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64D1C772-6F83-413C-8F9A-5E10CC6B1553}">
            <xm:f>H22&lt;60%*DataInduk!$L$6</xm:f>
            <x14:dxf>
              <font>
                <color rgb="FFC00000"/>
              </font>
            </x14:dxf>
          </x14:cfRule>
          <x14:cfRule type="expression" priority="936" id="{40C1AC2E-B23A-42A8-8D6A-0CB1BDE85A3B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03E57789-D562-4DB0-A467-B3B89418464F}">
            <xm:f>H23&lt;60%*DataInduk!$L$6</xm:f>
            <x14:dxf>
              <font>
                <color rgb="FFC00000"/>
              </font>
            </x14:dxf>
          </x14:cfRule>
          <x14:cfRule type="expression" priority="934" id="{E0D70D1E-68BC-4221-AC24-D36A23C65034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2D6C139F-116D-4868-AD35-6675BAF0C1AC}">
            <xm:f>H24&lt;60%*DataInduk!$L$6</xm:f>
            <x14:dxf>
              <font>
                <color rgb="FFC00000"/>
              </font>
            </x14:dxf>
          </x14:cfRule>
          <x14:cfRule type="expression" priority="932" id="{33385D91-B972-410B-9EC8-275CA2F4430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9B9C5C41-F44C-4498-AC54-C5F72D4EDE7B}">
            <xm:f>H25&lt;60%*DataInduk!$L$6</xm:f>
            <x14:dxf>
              <font>
                <color rgb="FFC00000"/>
              </font>
            </x14:dxf>
          </x14:cfRule>
          <x14:cfRule type="expression" priority="930" id="{0DD71DBD-3665-4227-9E82-D5C1655F9331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E8E7339E-DBFA-41FB-B887-9226F48CF2BE}">
            <xm:f>H26&lt;60%*DataInduk!$L$6</xm:f>
            <x14:dxf>
              <font>
                <color rgb="FFC00000"/>
              </font>
            </x14:dxf>
          </x14:cfRule>
          <x14:cfRule type="expression" priority="928" id="{DF600901-0900-429D-8A9B-DABC0D8260BF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3E29787F-9347-4F45-8571-AC6A6648E4A6}">
            <xm:f>H27&lt;60%*DataInduk!$L$6</xm:f>
            <x14:dxf>
              <font>
                <color rgb="FFC00000"/>
              </font>
            </x14:dxf>
          </x14:cfRule>
          <x14:cfRule type="expression" priority="926" id="{395E46D8-542A-43DC-AF6B-9D5E16E93512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E7101FD-3BCD-4597-A62C-39485DE43804}">
            <xm:f>H28&lt;60%*DataInduk!$L$6</xm:f>
            <x14:dxf>
              <font>
                <color rgb="FFC00000"/>
              </font>
            </x14:dxf>
          </x14:cfRule>
          <x14:cfRule type="expression" priority="924" id="{371CCAEC-605C-4940-84E8-2FEE57CF4FF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0183DA95-C894-4439-B063-6437DE85FB58}">
            <xm:f>H29&lt;60%*DataInduk!$L$6</xm:f>
            <x14:dxf>
              <font>
                <color rgb="FFC00000"/>
              </font>
            </x14:dxf>
          </x14:cfRule>
          <x14:cfRule type="expression" priority="922" id="{BC2A81F3-3869-4AD6-B4A9-D4A30CFB2133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1595DD52-BD4E-453E-BA2A-0D48B74CDB89}">
            <xm:f>H30&lt;60%*DataInduk!$L$6</xm:f>
            <x14:dxf>
              <font>
                <color rgb="FFC00000"/>
              </font>
            </x14:dxf>
          </x14:cfRule>
          <x14:cfRule type="expression" priority="920" id="{5C5ADBB9-CCDB-4AEC-9D0E-8A120E812C01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3DC0DB0F-3575-4822-B8D8-7AE6DDA4FDC7}">
            <xm:f>H31&lt;60%*DataInduk!$L$6</xm:f>
            <x14:dxf>
              <font>
                <color rgb="FFC00000"/>
              </font>
            </x14:dxf>
          </x14:cfRule>
          <x14:cfRule type="expression" priority="918" id="{B83F05E7-9C72-4B00-B5FF-BF130CF60800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A4B759CF-6F7A-455B-BA6B-9DBDFAE2FE96}">
            <xm:f>H32&lt;60%*DataInduk!$L$6</xm:f>
            <x14:dxf>
              <font>
                <color rgb="FFC00000"/>
              </font>
            </x14:dxf>
          </x14:cfRule>
          <x14:cfRule type="expression" priority="916" id="{C535631A-339C-424B-BBF4-05A3AB6D7C5D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58299B37-1A20-4851-A99B-EAD1B60032C3}">
            <xm:f>H33&lt;60%*DataInduk!$L$6</xm:f>
            <x14:dxf>
              <font>
                <color rgb="FFC00000"/>
              </font>
            </x14:dxf>
          </x14:cfRule>
          <x14:cfRule type="expression" priority="914" id="{668FCB2C-2ED8-450F-9A73-83875CE76CB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C10A2772-C9D3-489F-B1D8-86F43987EAA1}">
            <xm:f>H34&lt;60%*DataInduk!$L$6</xm:f>
            <x14:dxf>
              <font>
                <color rgb="FFC00000"/>
              </font>
            </x14:dxf>
          </x14:cfRule>
          <x14:cfRule type="expression" priority="912" id="{64588737-F4E1-4124-9862-C055F0B31EDF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E5FDF763-3B63-40C7-B7F0-FDACE1A302C4}">
            <xm:f>H35&lt;60%*DataInduk!$L$6</xm:f>
            <x14:dxf>
              <font>
                <color rgb="FFC00000"/>
              </font>
            </x14:dxf>
          </x14:cfRule>
          <x14:cfRule type="expression" priority="910" id="{51CD8C55-ECF1-4DEB-9F1F-11ABE459D59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147BB722-DD96-408E-BF28-C53A03E44DF6}">
            <xm:f>H36&lt;60%*DataInduk!$L$6</xm:f>
            <x14:dxf>
              <font>
                <color rgb="FFC00000"/>
              </font>
            </x14:dxf>
          </x14:cfRule>
          <x14:cfRule type="expression" priority="908" id="{9CF1E7D3-D58C-4740-A186-E84A3CCE4695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37D9E64D-9201-46A7-BD16-EC7A2B1ED02E}">
            <xm:f>H37&lt;60%*DataInduk!$L$6</xm:f>
            <x14:dxf>
              <font>
                <color rgb="FFC00000"/>
              </font>
            </x14:dxf>
          </x14:cfRule>
          <x14:cfRule type="expression" priority="906" id="{74637B25-97DB-4408-A494-1FFEA99D83FF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F442E6B1-37F2-4700-9C53-A4E5D2CC74F9}">
            <xm:f>H38&lt;60%*DataInduk!$L$6</xm:f>
            <x14:dxf>
              <font>
                <color rgb="FFC00000"/>
              </font>
            </x14:dxf>
          </x14:cfRule>
          <x14:cfRule type="expression" priority="904" id="{7522A025-64B1-400B-A05D-5FDB6CC3821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C750416C-F9F8-427B-82FC-19736583CA31}">
            <xm:f>H39&lt;60%*DataInduk!$L$6</xm:f>
            <x14:dxf>
              <font>
                <color rgb="FFC00000"/>
              </font>
            </x14:dxf>
          </x14:cfRule>
          <x14:cfRule type="expression" priority="902" id="{7BF554B1-715A-4747-9DEF-F53CB74E4FB1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AE0C9D51-F825-46EF-9E7E-653066C38568}">
            <xm:f>H40&lt;60%*DataInduk!$L$6</xm:f>
            <x14:dxf>
              <font>
                <color rgb="FFC00000"/>
              </font>
            </x14:dxf>
          </x14:cfRule>
          <x14:cfRule type="expression" priority="900" id="{907F27C8-6804-40D0-ADA4-23D4B6554A79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74F29AAA-978F-4280-B504-30D5A72F5B72}">
            <xm:f>H41&lt;60%*DataInduk!$L$6</xm:f>
            <x14:dxf>
              <font>
                <color rgb="FFC00000"/>
              </font>
            </x14:dxf>
          </x14:cfRule>
          <x14:cfRule type="expression" priority="898" id="{FC218AA4-9106-4877-A1BF-7B5651F79441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4C5314D-4C5A-4719-BD2C-8CEA91EDC424}">
            <xm:f>H42&lt;60%*DataInduk!$L$6</xm:f>
            <x14:dxf>
              <font>
                <color rgb="FFC00000"/>
              </font>
            </x14:dxf>
          </x14:cfRule>
          <x14:cfRule type="expression" priority="896" id="{B04FF0EC-152B-4C61-BD3C-3F79926274D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A72B65D-DFC4-4ACA-B775-6EDB241DEE4D}">
            <xm:f>H43&lt;60%*DataInduk!$L$6</xm:f>
            <x14:dxf>
              <font>
                <color rgb="FFC00000"/>
              </font>
            </x14:dxf>
          </x14:cfRule>
          <x14:cfRule type="expression" priority="894" id="{464CC8E9-F032-467D-BA64-3DC832A2F723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2902883B-3916-4ADD-A7F9-53C76EC0E792}">
            <xm:f>H44&lt;60%*DataInduk!$L$6</xm:f>
            <x14:dxf>
              <font>
                <color rgb="FFC00000"/>
              </font>
            </x14:dxf>
          </x14:cfRule>
          <x14:cfRule type="expression" priority="892" id="{F5EA1F4F-69B9-4294-84D7-0052DA62A8BD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419BD113-87B1-4B38-9714-8444799EDB77}">
            <xm:f>H45&lt;60%*DataInduk!$L$6</xm:f>
            <x14:dxf>
              <font>
                <color rgb="FFC00000"/>
              </font>
            </x14:dxf>
          </x14:cfRule>
          <x14:cfRule type="expression" priority="890" id="{9CEBD226-E88F-4231-88D0-2F16B561A8B7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ADCF11AE-1402-45DA-99DE-3AC87C40C03B}">
            <xm:f>H46&lt;60%*DataInduk!$L$6</xm:f>
            <x14:dxf>
              <font>
                <color rgb="FFC00000"/>
              </font>
            </x14:dxf>
          </x14:cfRule>
          <x14:cfRule type="expression" priority="888" id="{E33B3307-3A88-4B41-9186-12A5C46CFCEC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8A6D3497-F1AE-4015-9FE1-D6C2C911C724}">
            <xm:f>H47&lt;60%*DataInduk!$L$6</xm:f>
            <x14:dxf>
              <font>
                <color rgb="FFC00000"/>
              </font>
            </x14:dxf>
          </x14:cfRule>
          <x14:cfRule type="expression" priority="886" id="{3692CFB3-02EC-40DE-A24B-E17E54C9FDAA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6725A28D-6708-4968-82BA-9C28A046C80E}">
            <xm:f>H48&lt;60%*DataInduk!$L$6</xm:f>
            <x14:dxf>
              <font>
                <color rgb="FFC00000"/>
              </font>
            </x14:dxf>
          </x14:cfRule>
          <x14:cfRule type="expression" priority="884" id="{41169F76-4AF6-417C-9040-D756C7ED2207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5F5C16E2-6B2A-43A7-A89F-6B508A2A397F}">
            <xm:f>H19&lt;60%*DataInduk!$L$6</xm:f>
            <x14:dxf>
              <font>
                <color rgb="FFC00000"/>
              </font>
            </x14:dxf>
          </x14:cfRule>
          <x14:cfRule type="expression" priority="882" id="{96A0041C-C74D-40C1-9054-C1A3077DD5BA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7B10B7C0-525C-4C19-BF66-FA41F86BF7AD}">
            <xm:f>I9&lt;60%*DataInduk!$L$6</xm:f>
            <x14:dxf>
              <font>
                <color rgb="FFC00000"/>
              </font>
            </x14:dxf>
          </x14:cfRule>
          <x14:cfRule type="expression" priority="880" id="{5661C5F0-CC4F-4317-9BFD-EBC6558A227A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DCD3D827-F092-4078-BA78-D20F4B040BBC}">
            <xm:f>I10&lt;60%*DataInduk!$L$6</xm:f>
            <x14:dxf>
              <font>
                <color rgb="FFC00000"/>
              </font>
            </x14:dxf>
          </x14:cfRule>
          <x14:cfRule type="expression" priority="878" id="{D59A706B-EDB0-4D85-B376-E74AE6EAC55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F8FD6652-B132-4896-9932-26C31D849D20}">
            <xm:f>I11&lt;60%*DataInduk!$L$6</xm:f>
            <x14:dxf>
              <font>
                <color rgb="FFC00000"/>
              </font>
            </x14:dxf>
          </x14:cfRule>
          <x14:cfRule type="expression" priority="876" id="{5A7F285C-4A02-426D-BF7B-5407B809FC7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F52801A5-7A18-4418-BFEC-38C150355354}">
            <xm:f>I12&lt;60%*DataInduk!$L$6</xm:f>
            <x14:dxf>
              <font>
                <color rgb="FFC00000"/>
              </font>
            </x14:dxf>
          </x14:cfRule>
          <x14:cfRule type="expression" priority="874" id="{7849A28D-D897-4460-AA9C-1D673E640623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DA48904B-7443-44A9-8EFB-25DEE36279C7}">
            <xm:f>I13&lt;60%*DataInduk!$L$6</xm:f>
            <x14:dxf>
              <font>
                <color rgb="FFC00000"/>
              </font>
            </x14:dxf>
          </x14:cfRule>
          <x14:cfRule type="expression" priority="872" id="{F1209A5F-7EF3-4774-B4B7-33E5B958CBD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0F54072A-BFE1-41F9-8AD5-7DDFDCF3E4CB}">
            <xm:f>I14&lt;60%*DataInduk!$L$6</xm:f>
            <x14:dxf>
              <font>
                <color rgb="FFC00000"/>
              </font>
            </x14:dxf>
          </x14:cfRule>
          <x14:cfRule type="expression" priority="870" id="{2495649F-50E9-468A-BD09-7BD0D8361CAC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479D604-150E-4E7C-9F5E-EDF2BC0BA4DD}">
            <xm:f>I15&lt;60%*DataInduk!$L$6</xm:f>
            <x14:dxf>
              <font>
                <color rgb="FFC00000"/>
              </font>
            </x14:dxf>
          </x14:cfRule>
          <x14:cfRule type="expression" priority="868" id="{AA3DE098-6708-460A-B675-579A7F3E6D94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90657DD6-B267-48DF-881B-A834E4A57CF7}">
            <xm:f>I16&lt;60%*DataInduk!$L$6</xm:f>
            <x14:dxf>
              <font>
                <color rgb="FFC00000"/>
              </font>
            </x14:dxf>
          </x14:cfRule>
          <x14:cfRule type="expression" priority="866" id="{9105EC41-4607-427F-AEE4-3C1332BBA15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452CC811-AC8C-49C2-B2A3-9CA77471C7E2}">
            <xm:f>I17&lt;60%*DataInduk!$L$6</xm:f>
            <x14:dxf>
              <font>
                <color rgb="FFC00000"/>
              </font>
            </x14:dxf>
          </x14:cfRule>
          <x14:cfRule type="expression" priority="864" id="{3E321212-2C9B-4ADC-8126-748B9CBF83E4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5CDE2599-1ADC-4356-8A23-B2A828EAD708}">
            <xm:f>I18&lt;60%*DataInduk!$L$6</xm:f>
            <x14:dxf>
              <font>
                <color rgb="FFC00000"/>
              </font>
            </x14:dxf>
          </x14:cfRule>
          <x14:cfRule type="expression" priority="862" id="{FCEC2488-853D-47AC-85BB-6ABB31B0804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7E6E4088-789F-4192-B2AC-EDDA8C652B77}">
            <xm:f>I20&lt;60%*DataInduk!$L$6</xm:f>
            <x14:dxf>
              <font>
                <color rgb="FFC00000"/>
              </font>
            </x14:dxf>
          </x14:cfRule>
          <x14:cfRule type="expression" priority="860" id="{9EF03A9A-C2B0-495E-B876-9A58D1E73159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57F311D0-0673-4DCC-A318-ED70244DCE7F}">
            <xm:f>I21&lt;60%*DataInduk!$L$6</xm:f>
            <x14:dxf>
              <font>
                <color rgb="FFC00000"/>
              </font>
            </x14:dxf>
          </x14:cfRule>
          <x14:cfRule type="expression" priority="858" id="{9CE0BDF3-4127-4FB2-AEE0-7B9BA7A2B205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BA791A1D-2779-45B0-A9C1-F9F390AEF5D7}">
            <xm:f>I22&lt;60%*DataInduk!$L$6</xm:f>
            <x14:dxf>
              <font>
                <color rgb="FFC00000"/>
              </font>
            </x14:dxf>
          </x14:cfRule>
          <x14:cfRule type="expression" priority="856" id="{108DBC5F-A5C9-49E7-B4A0-0B5F5AA5CE0F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8DC0419F-69F7-407A-9EF7-0927B5145C16}">
            <xm:f>I23&lt;60%*DataInduk!$L$6</xm:f>
            <x14:dxf>
              <font>
                <color rgb="FFC00000"/>
              </font>
            </x14:dxf>
          </x14:cfRule>
          <x14:cfRule type="expression" priority="854" id="{BC0701EF-6564-4E6F-8F75-08F9B590A909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5F17DAC6-0D67-449A-8350-F50C5E4FAB31}">
            <xm:f>I24&lt;60%*DataInduk!$L$6</xm:f>
            <x14:dxf>
              <font>
                <color rgb="FFC00000"/>
              </font>
            </x14:dxf>
          </x14:cfRule>
          <x14:cfRule type="expression" priority="852" id="{8FB3B5F3-ADF1-4DA6-BEFC-20B0F699F326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021A1148-A293-4095-AABF-FE04531B9409}">
            <xm:f>I25&lt;60%*DataInduk!$L$6</xm:f>
            <x14:dxf>
              <font>
                <color rgb="FFC00000"/>
              </font>
            </x14:dxf>
          </x14:cfRule>
          <x14:cfRule type="expression" priority="850" id="{F30B0286-9D41-4219-B1BA-1E9F57833729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6B906475-1B7C-4679-A2BC-84A57354CDA4}">
            <xm:f>I26&lt;60%*DataInduk!$L$6</xm:f>
            <x14:dxf>
              <font>
                <color rgb="FFC00000"/>
              </font>
            </x14:dxf>
          </x14:cfRule>
          <x14:cfRule type="expression" priority="848" id="{A13564C1-04C7-43E9-89AC-9D72A4C00FEE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ADF95FCE-0E5D-44B4-8E2A-A9C21FA7FC33}">
            <xm:f>I27&lt;60%*DataInduk!$L$6</xm:f>
            <x14:dxf>
              <font>
                <color rgb="FFC00000"/>
              </font>
            </x14:dxf>
          </x14:cfRule>
          <x14:cfRule type="expression" priority="846" id="{8F759B59-72D6-4F25-9555-F258158EC5EA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B4FEA9E7-EB2E-4353-9500-7D8E4810DFC3}">
            <xm:f>I28&lt;60%*DataInduk!$L$6</xm:f>
            <x14:dxf>
              <font>
                <color rgb="FFC00000"/>
              </font>
            </x14:dxf>
          </x14:cfRule>
          <x14:cfRule type="expression" priority="844" id="{418B2AA4-32C2-435B-A198-4CF856049B16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B3CB7503-D754-44C0-BF20-222CB01A87D7}">
            <xm:f>I29&lt;60%*DataInduk!$L$6</xm:f>
            <x14:dxf>
              <font>
                <color rgb="FFC00000"/>
              </font>
            </x14:dxf>
          </x14:cfRule>
          <x14:cfRule type="expression" priority="842" id="{9424726B-E6BC-43C5-A251-D743CC40ADC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8D540E3F-83E4-4FBE-9576-B4F78E2AA52F}">
            <xm:f>I30&lt;60%*DataInduk!$L$6</xm:f>
            <x14:dxf>
              <font>
                <color rgb="FFC00000"/>
              </font>
            </x14:dxf>
          </x14:cfRule>
          <x14:cfRule type="expression" priority="840" id="{84766C03-0889-4AF0-8D60-4B25B39277E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74458254-A611-4AB4-BE27-72A175F8C60C}">
            <xm:f>I31&lt;60%*DataInduk!$L$6</xm:f>
            <x14:dxf>
              <font>
                <color rgb="FFC00000"/>
              </font>
            </x14:dxf>
          </x14:cfRule>
          <x14:cfRule type="expression" priority="838" id="{C76CA0EB-F4EB-4607-898E-100736AE2359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C779557E-87AA-490A-8CF0-2FD22FC8A423}">
            <xm:f>I32&lt;60%*DataInduk!$L$6</xm:f>
            <x14:dxf>
              <font>
                <color rgb="FFC00000"/>
              </font>
            </x14:dxf>
          </x14:cfRule>
          <x14:cfRule type="expression" priority="836" id="{7B5D3454-545F-44A5-BCF4-915897C638EB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5430ED2F-7C6B-4E5F-BC61-958A96D34FBE}">
            <xm:f>I33&lt;60%*DataInduk!$L$6</xm:f>
            <x14:dxf>
              <font>
                <color rgb="FFC00000"/>
              </font>
            </x14:dxf>
          </x14:cfRule>
          <x14:cfRule type="expression" priority="834" id="{5058D2BE-BDB8-45D5-A602-20C965BB0F88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92977546-D211-48F8-A061-8CD62EAA48CF}">
            <xm:f>I34&lt;60%*DataInduk!$L$6</xm:f>
            <x14:dxf>
              <font>
                <color rgb="FFC00000"/>
              </font>
            </x14:dxf>
          </x14:cfRule>
          <x14:cfRule type="expression" priority="832" id="{D0045B5C-D244-4DBE-9F7D-6174974D2EE8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7D1423B-7C0F-4E36-BEFD-CFEF87DF89CC}">
            <xm:f>I35&lt;60%*DataInduk!$L$6</xm:f>
            <x14:dxf>
              <font>
                <color rgb="FFC00000"/>
              </font>
            </x14:dxf>
          </x14:cfRule>
          <x14:cfRule type="expression" priority="830" id="{AF4673EB-CC7F-4B65-A98A-DF327FE54D1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03BE4866-1BAB-4CC1-8596-4A48C5AF5012}">
            <xm:f>I36&lt;60%*DataInduk!$L$6</xm:f>
            <x14:dxf>
              <font>
                <color rgb="FFC00000"/>
              </font>
            </x14:dxf>
          </x14:cfRule>
          <x14:cfRule type="expression" priority="828" id="{0C284363-B648-4D80-A2BD-3AA8769D9656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925933C8-880F-4DC8-B9C8-BAFBF1CFABC9}">
            <xm:f>I37&lt;60%*DataInduk!$L$6</xm:f>
            <x14:dxf>
              <font>
                <color rgb="FFC00000"/>
              </font>
            </x14:dxf>
          </x14:cfRule>
          <x14:cfRule type="expression" priority="826" id="{1CBE785B-1AA8-47ED-B245-E159BED9ADA6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A7399457-9591-40CC-BD72-96D6700BFBEB}">
            <xm:f>I38&lt;60%*DataInduk!$L$6</xm:f>
            <x14:dxf>
              <font>
                <color rgb="FFC00000"/>
              </font>
            </x14:dxf>
          </x14:cfRule>
          <x14:cfRule type="expression" priority="824" id="{BC6134B8-97DC-45B7-A442-C10322A3396F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DE66E18-9686-478C-BF48-007E605AE3A6}">
            <xm:f>I39&lt;60%*DataInduk!$L$6</xm:f>
            <x14:dxf>
              <font>
                <color rgb="FFC00000"/>
              </font>
            </x14:dxf>
          </x14:cfRule>
          <x14:cfRule type="expression" priority="822" id="{F3BAA3CF-5272-4235-A31D-4CF10BAFF6C4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6DB0BA7A-D55A-4B80-A3FA-BD2A6B866125}">
            <xm:f>I40&lt;60%*DataInduk!$L$6</xm:f>
            <x14:dxf>
              <font>
                <color rgb="FFC00000"/>
              </font>
            </x14:dxf>
          </x14:cfRule>
          <x14:cfRule type="expression" priority="820" id="{CF843F19-6293-462A-88BB-FD8851C4C4AE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9B04207-7986-4394-9728-B100DA88BA71}">
            <xm:f>I41&lt;60%*DataInduk!$L$6</xm:f>
            <x14:dxf>
              <font>
                <color rgb="FFC00000"/>
              </font>
            </x14:dxf>
          </x14:cfRule>
          <x14:cfRule type="expression" priority="818" id="{F46A3F0F-EE2F-4815-856C-47D8E689865E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9A8A70A8-59B5-43CA-9B4F-55103D358D1A}">
            <xm:f>I42&lt;60%*DataInduk!$L$6</xm:f>
            <x14:dxf>
              <font>
                <color rgb="FFC00000"/>
              </font>
            </x14:dxf>
          </x14:cfRule>
          <x14:cfRule type="expression" priority="816" id="{D4F8EB97-42BB-45B9-974C-FCAE42B7E4AD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01C0B19-B61E-4C70-B8F2-575074EA6CA3}">
            <xm:f>I43&lt;60%*DataInduk!$L$6</xm:f>
            <x14:dxf>
              <font>
                <color rgb="FFC00000"/>
              </font>
            </x14:dxf>
          </x14:cfRule>
          <x14:cfRule type="expression" priority="814" id="{8B998606-2CE9-4FBE-A85C-8FDE7D9E4610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79A31C08-4DA1-4256-A4D0-8C8E47872A6B}">
            <xm:f>I44&lt;60%*DataInduk!$L$6</xm:f>
            <x14:dxf>
              <font>
                <color rgb="FFC00000"/>
              </font>
            </x14:dxf>
          </x14:cfRule>
          <x14:cfRule type="expression" priority="812" id="{CCDFA9A9-AD90-4ED3-8472-6FE18E91D1F3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40C4E8F-1728-42E8-A3B3-BE1AB3941FFF}">
            <xm:f>I45&lt;60%*DataInduk!$L$6</xm:f>
            <x14:dxf>
              <font>
                <color rgb="FFC00000"/>
              </font>
            </x14:dxf>
          </x14:cfRule>
          <x14:cfRule type="expression" priority="810" id="{51878509-A739-43F3-9BD8-76C916361BA8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FD5C6E30-7C86-4C06-B061-5EC7A08EF1A4}">
            <xm:f>I46&lt;60%*DataInduk!$L$6</xm:f>
            <x14:dxf>
              <font>
                <color rgb="FFC00000"/>
              </font>
            </x14:dxf>
          </x14:cfRule>
          <x14:cfRule type="expression" priority="808" id="{76E9FEE4-7122-49F4-BE29-3B4E50771848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D6D01EA8-E07B-4209-81F9-5953750B0351}">
            <xm:f>I47&lt;60%*DataInduk!$L$6</xm:f>
            <x14:dxf>
              <font>
                <color rgb="FFC00000"/>
              </font>
            </x14:dxf>
          </x14:cfRule>
          <x14:cfRule type="expression" priority="806" id="{78AB9AC5-9750-4FF8-8181-BC5D14ABCF8B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2BCDC6C1-8D16-4774-89DB-3CF514EC0A9A}">
            <xm:f>I48&lt;60%*DataInduk!$L$6</xm:f>
            <x14:dxf>
              <font>
                <color rgb="FFC00000"/>
              </font>
            </x14:dxf>
          </x14:cfRule>
          <x14:cfRule type="expression" priority="804" id="{3CE7FED5-ABBE-4FB7-8044-1BABF123CE6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E1353FBD-CB88-4C62-92C6-A3308EDD3526}">
            <xm:f>I19&lt;60%*DataInduk!$L$6</xm:f>
            <x14:dxf>
              <font>
                <color rgb="FFC00000"/>
              </font>
            </x14:dxf>
          </x14:cfRule>
          <x14:cfRule type="expression" priority="802" id="{58AEB3C4-0DAB-44DF-AC9E-DF528EC2A25A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B45AA358-1E69-49A9-B98C-009147B18503}">
            <xm:f>K9&lt;60%*DataInduk!$L$8</xm:f>
            <x14:dxf>
              <font>
                <color rgb="FFC00000"/>
              </font>
            </x14:dxf>
          </x14:cfRule>
          <x14:cfRule type="expression" priority="800" id="{C3363B6D-FE36-48E9-920D-20EABB19E310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6FEC1235-2882-4903-9A91-DEBD2ABD5564}">
            <xm:f>K10&lt;60%*DataInduk!$L$8</xm:f>
            <x14:dxf>
              <font>
                <color rgb="FFC00000"/>
              </font>
            </x14:dxf>
          </x14:cfRule>
          <x14:cfRule type="expression" priority="798" id="{EA956D88-6F44-44B8-84E8-42C03CF6BF60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7CF82AB4-46C8-4081-A788-F3C7573491D9}">
            <xm:f>K11&lt;60%*DataInduk!$L$8</xm:f>
            <x14:dxf>
              <font>
                <color rgb="FFC00000"/>
              </font>
            </x14:dxf>
          </x14:cfRule>
          <x14:cfRule type="expression" priority="796" id="{C19D5311-8F0C-4D5D-8B0A-1B065C866182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D9D6098A-10D8-4B3C-B4CE-035491916116}">
            <xm:f>K12&lt;60%*DataInduk!$L$8</xm:f>
            <x14:dxf>
              <font>
                <color rgb="FFC00000"/>
              </font>
            </x14:dxf>
          </x14:cfRule>
          <x14:cfRule type="expression" priority="794" id="{3F102212-9EB1-4389-ADAA-DBCBE13714B3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2255DD4D-8E93-42D5-840A-42FF281CC3D7}">
            <xm:f>K13&lt;60%*DataInduk!$L$8</xm:f>
            <x14:dxf>
              <font>
                <color rgb="FFC00000"/>
              </font>
            </x14:dxf>
          </x14:cfRule>
          <x14:cfRule type="expression" priority="792" id="{809CA8C6-93A9-4E05-9CF3-668E6ED12EDB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8E9C233B-AB8F-4BC2-9B90-7EDE73DC331B}">
            <xm:f>K14&lt;60%*DataInduk!$L$8</xm:f>
            <x14:dxf>
              <font>
                <color rgb="FFC00000"/>
              </font>
            </x14:dxf>
          </x14:cfRule>
          <x14:cfRule type="expression" priority="790" id="{DC57DC39-44A4-4CF6-A1A3-C3FA51905D2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CBA4BFA4-180A-4D1A-BE0F-A9C10C7CB881}">
            <xm:f>K15&lt;60%*DataInduk!$L$8</xm:f>
            <x14:dxf>
              <font>
                <color rgb="FFC00000"/>
              </font>
            </x14:dxf>
          </x14:cfRule>
          <x14:cfRule type="expression" priority="788" id="{01827C77-25EA-47CE-9E30-B0BE54DC28D7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6AD7B110-781E-43C0-B0E8-D626B087A7FC}">
            <xm:f>K16&lt;60%*DataInduk!$L$8</xm:f>
            <x14:dxf>
              <font>
                <color rgb="FFC00000"/>
              </font>
            </x14:dxf>
          </x14:cfRule>
          <x14:cfRule type="expression" priority="786" id="{57720D31-BA03-4711-B339-0D8E1EBF202A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6141524A-80A2-448C-890A-6A7C8E6B902F}">
            <xm:f>K17&lt;60%*DataInduk!$L$8</xm:f>
            <x14:dxf>
              <font>
                <color rgb="FFC00000"/>
              </font>
            </x14:dxf>
          </x14:cfRule>
          <x14:cfRule type="expression" priority="784" id="{F73727E7-E836-4BE9-83F2-761088C3EE30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DA7C52EF-DCA0-4965-A775-F2CE57C528D9}">
            <xm:f>K18&lt;60%*DataInduk!$L$8</xm:f>
            <x14:dxf>
              <font>
                <color rgb="FFC00000"/>
              </font>
            </x14:dxf>
          </x14:cfRule>
          <x14:cfRule type="expression" priority="782" id="{988CE461-43BC-48CF-B383-06DC25F5E87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E2A0E04B-9528-46D7-B5FD-0AAD373C146A}">
            <xm:f>K20&lt;60%*DataInduk!$L$8</xm:f>
            <x14:dxf>
              <font>
                <color rgb="FFC00000"/>
              </font>
            </x14:dxf>
          </x14:cfRule>
          <x14:cfRule type="expression" priority="780" id="{E8BBFAA6-A8B3-4C95-ABCE-B24CDBC030A5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2AE24DCB-4781-4D52-AA69-768CFB60BA92}">
            <xm:f>K21&lt;60%*DataInduk!$L$8</xm:f>
            <x14:dxf>
              <font>
                <color rgb="FFC00000"/>
              </font>
            </x14:dxf>
          </x14:cfRule>
          <x14:cfRule type="expression" priority="778" id="{04A5CD7F-F129-4086-8D6C-48062AB8BA6C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3818B234-A906-44E9-BF21-3767FBD5F727}">
            <xm:f>K22&lt;60%*DataInduk!$L$8</xm:f>
            <x14:dxf>
              <font>
                <color rgb="FFC00000"/>
              </font>
            </x14:dxf>
          </x14:cfRule>
          <x14:cfRule type="expression" priority="776" id="{052A3A77-8FC2-4D52-BD8D-25EB21B6FFEC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E80B71EA-5940-48BC-99AE-48E8C4B8D825}">
            <xm:f>K23&lt;60%*DataInduk!$L$8</xm:f>
            <x14:dxf>
              <font>
                <color rgb="FFC00000"/>
              </font>
            </x14:dxf>
          </x14:cfRule>
          <x14:cfRule type="expression" priority="774" id="{7A43A49A-6A8D-4ED6-BCC5-94FB2741AEBF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7800D204-EE93-4E45-B24A-8E6CFB16DD36}">
            <xm:f>K24&lt;60%*DataInduk!$L$8</xm:f>
            <x14:dxf>
              <font>
                <color rgb="FFC00000"/>
              </font>
            </x14:dxf>
          </x14:cfRule>
          <x14:cfRule type="expression" priority="772" id="{4F57DCAD-3453-4E62-B50B-3FB2B233470C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3F8C1B3C-15A9-4F4B-920E-3673C57B9911}">
            <xm:f>K25&lt;60%*DataInduk!$L$8</xm:f>
            <x14:dxf>
              <font>
                <color rgb="FFC00000"/>
              </font>
            </x14:dxf>
          </x14:cfRule>
          <x14:cfRule type="expression" priority="770" id="{9BFC107B-37D6-4D85-B84E-A011B5DD167C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20224923-BE01-452C-814F-7013D49DEC1D}">
            <xm:f>K26&lt;60%*DataInduk!$L$8</xm:f>
            <x14:dxf>
              <font>
                <color rgb="FFC00000"/>
              </font>
            </x14:dxf>
          </x14:cfRule>
          <x14:cfRule type="expression" priority="768" id="{01E99580-DB45-4477-A303-AC3490E633EA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4E73C3A7-1CC3-4CF2-9999-DD635E275DC4}">
            <xm:f>K27&lt;60%*DataInduk!$L$8</xm:f>
            <x14:dxf>
              <font>
                <color rgb="FFC00000"/>
              </font>
            </x14:dxf>
          </x14:cfRule>
          <x14:cfRule type="expression" priority="766" id="{37D057E2-9DB9-4A1C-9F9D-6B1266293C86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91D4B9AB-4382-47DB-AB66-A3635B67431B}">
            <xm:f>K28&lt;60%*DataInduk!$L$8</xm:f>
            <x14:dxf>
              <font>
                <color rgb="FFC00000"/>
              </font>
            </x14:dxf>
          </x14:cfRule>
          <x14:cfRule type="expression" priority="764" id="{DAB14B7E-009D-45E8-BFAA-A69ECB7649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EF3BC257-29CF-4AC8-B685-3B0CF4B78B86}">
            <xm:f>K29&lt;60%*DataInduk!$L$8</xm:f>
            <x14:dxf>
              <font>
                <color rgb="FFC00000"/>
              </font>
            </x14:dxf>
          </x14:cfRule>
          <x14:cfRule type="expression" priority="762" id="{3A56599F-5123-4263-BE54-A2CBF13448EE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076937A3-68FF-4DBA-BEA6-32EB4159E67B}">
            <xm:f>K30&lt;60%*DataInduk!$L$8</xm:f>
            <x14:dxf>
              <font>
                <color rgb="FFC00000"/>
              </font>
            </x14:dxf>
          </x14:cfRule>
          <x14:cfRule type="expression" priority="760" id="{6F562BE3-3B53-4E50-A676-E537C39F034D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DC3E534-52E4-4B7B-83A4-9647C011C43C}">
            <xm:f>K31&lt;60%*DataInduk!$L$8</xm:f>
            <x14:dxf>
              <font>
                <color rgb="FFC00000"/>
              </font>
            </x14:dxf>
          </x14:cfRule>
          <x14:cfRule type="expression" priority="758" id="{90943840-C4E6-4C7E-B950-429A75D1C12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338F2776-0DAD-4BC6-A0FB-DD28FC458E6C}">
            <xm:f>K32&lt;60%*DataInduk!$L$8</xm:f>
            <x14:dxf>
              <font>
                <color rgb="FFC00000"/>
              </font>
            </x14:dxf>
          </x14:cfRule>
          <x14:cfRule type="expression" priority="756" id="{7969A0C8-5E3A-4DD1-8B90-59F89A2475F6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4C0BECAC-369F-401F-B662-24BCAB229365}">
            <xm:f>K33&lt;60%*DataInduk!$L$8</xm:f>
            <x14:dxf>
              <font>
                <color rgb="FFC00000"/>
              </font>
            </x14:dxf>
          </x14:cfRule>
          <x14:cfRule type="expression" priority="754" id="{A458BF83-1917-4ADB-AC86-6826C30D947B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524E8A07-9738-40E6-8118-5771AE925319}">
            <xm:f>K34&lt;60%*DataInduk!$L$8</xm:f>
            <x14:dxf>
              <font>
                <color rgb="FFC00000"/>
              </font>
            </x14:dxf>
          </x14:cfRule>
          <x14:cfRule type="expression" priority="752" id="{F150E827-9BC6-4D0A-B152-920D952F4061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44AB6419-AA60-4106-8B76-E3A45F26DAC6}">
            <xm:f>K35&lt;60%*DataInduk!$L$8</xm:f>
            <x14:dxf>
              <font>
                <color rgb="FFC00000"/>
              </font>
            </x14:dxf>
          </x14:cfRule>
          <x14:cfRule type="expression" priority="750" id="{FFA2A327-141F-4AED-99B7-A0F543295909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3BAF944A-1765-40BB-9439-984B7B6FD827}">
            <xm:f>K36&lt;60%*DataInduk!$L$8</xm:f>
            <x14:dxf>
              <font>
                <color rgb="FFC00000"/>
              </font>
            </x14:dxf>
          </x14:cfRule>
          <x14:cfRule type="expression" priority="748" id="{0007FA82-60BB-4E27-91DC-1461FE21FE83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8F08B2B6-1E0E-407C-8357-6B6CADD9EFA9}">
            <xm:f>K37&lt;60%*DataInduk!$L$8</xm:f>
            <x14:dxf>
              <font>
                <color rgb="FFC00000"/>
              </font>
            </x14:dxf>
          </x14:cfRule>
          <x14:cfRule type="expression" priority="746" id="{52AA591E-3024-4329-801D-F7CFCC5FCBB0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5A7067EE-FD32-446F-B2E5-769942A6CD15}">
            <xm:f>K38&lt;60%*DataInduk!$L$8</xm:f>
            <x14:dxf>
              <font>
                <color rgb="FFC00000"/>
              </font>
            </x14:dxf>
          </x14:cfRule>
          <x14:cfRule type="expression" priority="744" id="{44C04566-9569-4B0B-9EAE-A28A321BEF92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B14AC934-71AF-4346-93A4-61B320E7478C}">
            <xm:f>K39&lt;60%*DataInduk!$L$8</xm:f>
            <x14:dxf>
              <font>
                <color rgb="FFC00000"/>
              </font>
            </x14:dxf>
          </x14:cfRule>
          <x14:cfRule type="expression" priority="742" id="{BA1E5D1F-EC93-44AC-86A6-4E7B399A9988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24FD342A-C632-446C-B82C-158BFC816321}">
            <xm:f>K40&lt;60%*DataInduk!$L$8</xm:f>
            <x14:dxf>
              <font>
                <color rgb="FFC00000"/>
              </font>
            </x14:dxf>
          </x14:cfRule>
          <x14:cfRule type="expression" priority="740" id="{9E7416FD-E4C4-47EB-AA52-F4DC94DE2CD7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11E63EED-3E93-49FE-A286-00614A549A6D}">
            <xm:f>K41&lt;60%*DataInduk!$L$8</xm:f>
            <x14:dxf>
              <font>
                <color rgb="FFC00000"/>
              </font>
            </x14:dxf>
          </x14:cfRule>
          <x14:cfRule type="expression" priority="738" id="{6A7DE161-6860-470E-8F6A-FAB8CD30112D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B2E4DEB2-0C5B-4A1B-AA28-EEC3CD895B6E}">
            <xm:f>K42&lt;60%*DataInduk!$L$8</xm:f>
            <x14:dxf>
              <font>
                <color rgb="FFC00000"/>
              </font>
            </x14:dxf>
          </x14:cfRule>
          <x14:cfRule type="expression" priority="736" id="{4E85A9BD-81F8-49E3-8CE1-99DBD2AE66E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861FF3A3-E743-4F04-80D5-D32729EE17B2}">
            <xm:f>K43&lt;60%*DataInduk!$L$8</xm:f>
            <x14:dxf>
              <font>
                <color rgb="FFC00000"/>
              </font>
            </x14:dxf>
          </x14:cfRule>
          <x14:cfRule type="expression" priority="734" id="{9D33D582-EF7A-411B-8A77-656D12E06771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5FD87D88-BFE6-43C2-8F10-A9620E746DDE}">
            <xm:f>K44&lt;60%*DataInduk!$L$8</xm:f>
            <x14:dxf>
              <font>
                <color rgb="FFC00000"/>
              </font>
            </x14:dxf>
          </x14:cfRule>
          <x14:cfRule type="expression" priority="732" id="{D1CF6FBC-47B8-490F-BE80-AE60E5CB620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4F6C4A70-2935-40F4-AAC1-17E3669AF266}">
            <xm:f>K45&lt;60%*DataInduk!$L$8</xm:f>
            <x14:dxf>
              <font>
                <color rgb="FFC00000"/>
              </font>
            </x14:dxf>
          </x14:cfRule>
          <x14:cfRule type="expression" priority="730" id="{1FF6B816-9C5F-4ADC-98C8-4E9FF72D1394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DA58E0F9-B090-44B1-A601-023AA35D0C5E}">
            <xm:f>K46&lt;60%*DataInduk!$L$8</xm:f>
            <x14:dxf>
              <font>
                <color rgb="FFC00000"/>
              </font>
            </x14:dxf>
          </x14:cfRule>
          <x14:cfRule type="expression" priority="728" id="{B08391EA-0C63-4FCD-8158-075C7957343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B21C3A18-8F40-4742-92B8-844989516A9D}">
            <xm:f>K47&lt;60%*DataInduk!$L$8</xm:f>
            <x14:dxf>
              <font>
                <color rgb="FFC00000"/>
              </font>
            </x14:dxf>
          </x14:cfRule>
          <x14:cfRule type="expression" priority="726" id="{CEC86FC5-A779-4A9D-A677-B7BB5B3F5711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2F76B5F-95CF-4015-B791-44E59A2EC68C}">
            <xm:f>K48&lt;60%*DataInduk!$L$8</xm:f>
            <x14:dxf>
              <font>
                <color rgb="FFC00000"/>
              </font>
            </x14:dxf>
          </x14:cfRule>
          <x14:cfRule type="expression" priority="724" id="{7C6997CC-E219-44EC-8C7C-CC837AD63843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5354AF46-7504-413D-84EA-E2F1D111F921}">
            <xm:f>K19&lt;60%*DataInduk!$L$8</xm:f>
            <x14:dxf>
              <font>
                <color rgb="FFC00000"/>
              </font>
            </x14:dxf>
          </x14:cfRule>
          <x14:cfRule type="expression" priority="722" id="{1A11E6B5-F7D0-46F9-8811-6C4906B0A8A4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404A7AE-085A-4A81-B70F-83DE2C96E8AD}">
            <xm:f>L9&lt;60%*DataInduk!$L$8</xm:f>
            <x14:dxf>
              <font>
                <color rgb="FFC00000"/>
              </font>
            </x14:dxf>
          </x14:cfRule>
          <x14:cfRule type="expression" priority="720" id="{DA458B02-3B17-4DB5-95E1-296C504394E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33965792-9C4E-4246-BC4F-3E5C584A0174}">
            <xm:f>L10&lt;60%*DataInduk!$L$8</xm:f>
            <x14:dxf>
              <font>
                <color rgb="FFC00000"/>
              </font>
            </x14:dxf>
          </x14:cfRule>
          <x14:cfRule type="expression" priority="718" id="{78AC35B3-7940-4930-B67B-80DB7F3E3B8B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650BB86E-5649-4DFE-8C26-F5C078FD642C}">
            <xm:f>L11&lt;60%*DataInduk!$L$8</xm:f>
            <x14:dxf>
              <font>
                <color rgb="FFC00000"/>
              </font>
            </x14:dxf>
          </x14:cfRule>
          <x14:cfRule type="expression" priority="716" id="{1098F904-A8F9-4212-8421-1AA45773DB47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55D35389-0F9A-4298-B5DA-36E93F9FBA15}">
            <xm:f>L12&lt;60%*DataInduk!$L$8</xm:f>
            <x14:dxf>
              <font>
                <color rgb="FFC00000"/>
              </font>
            </x14:dxf>
          </x14:cfRule>
          <x14:cfRule type="expression" priority="714" id="{6C69471F-BF30-4109-B8E8-A451A186CA54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68311750-8626-4501-9AE9-6E507DDB310F}">
            <xm:f>L13&lt;60%*DataInduk!$L$8</xm:f>
            <x14:dxf>
              <font>
                <color rgb="FFC00000"/>
              </font>
            </x14:dxf>
          </x14:cfRule>
          <x14:cfRule type="expression" priority="712" id="{B2B76A4A-8576-4190-BD10-50CDAF6EDDAB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E511A6A-A16E-4499-82FF-F8C0CBC116C2}">
            <xm:f>L14&lt;60%*DataInduk!$L$8</xm:f>
            <x14:dxf>
              <font>
                <color rgb="FFC00000"/>
              </font>
            </x14:dxf>
          </x14:cfRule>
          <x14:cfRule type="expression" priority="710" id="{1EA19FC9-D0FF-44A2-855D-425DF131A948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556D7AE-8CCE-41A6-B74C-44288874B9BA}">
            <xm:f>L15&lt;60%*DataInduk!$L$8</xm:f>
            <x14:dxf>
              <font>
                <color rgb="FFC00000"/>
              </font>
            </x14:dxf>
          </x14:cfRule>
          <x14:cfRule type="expression" priority="708" id="{BB458208-C3B0-41F8-85D4-3EF39CE659C5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07739235-CD71-4B02-B0AA-D4DDA393FECF}">
            <xm:f>L16&lt;60%*DataInduk!$L$8</xm:f>
            <x14:dxf>
              <font>
                <color rgb="FFC00000"/>
              </font>
            </x14:dxf>
          </x14:cfRule>
          <x14:cfRule type="expression" priority="706" id="{5B1004CB-927A-4CC8-A3E7-03DAEDDDF09C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8EEE5185-AADE-4C4B-BB72-0E344A38C0A0}">
            <xm:f>L17&lt;60%*DataInduk!$L$8</xm:f>
            <x14:dxf>
              <font>
                <color rgb="FFC00000"/>
              </font>
            </x14:dxf>
          </x14:cfRule>
          <x14:cfRule type="expression" priority="704" id="{9D9A1B58-830D-418B-B625-44199166262F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BC553C4B-B7A4-4EFA-B40C-11284175CF87}">
            <xm:f>L18&lt;60%*DataInduk!$L$8</xm:f>
            <x14:dxf>
              <font>
                <color rgb="FFC00000"/>
              </font>
            </x14:dxf>
          </x14:cfRule>
          <x14:cfRule type="expression" priority="702" id="{78F31CA6-7046-41E3-B85F-097C90F7D3CE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B7BDF1B1-EED0-40DD-A947-FAFD7DDBBCAE}">
            <xm:f>L20&lt;60%*DataInduk!$L$8</xm:f>
            <x14:dxf>
              <font>
                <color rgb="FFC00000"/>
              </font>
            </x14:dxf>
          </x14:cfRule>
          <x14:cfRule type="expression" priority="700" id="{4DDD27E6-CE25-4D6B-8394-B701B0637AB2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C4F06DC-25DC-40B9-B4F3-2EF35A9C7A81}">
            <xm:f>L21&lt;60%*DataInduk!$L$8</xm:f>
            <x14:dxf>
              <font>
                <color rgb="FFC00000"/>
              </font>
            </x14:dxf>
          </x14:cfRule>
          <x14:cfRule type="expression" priority="698" id="{FB49C4D3-F7A4-493B-A742-FF045DFF2D7F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51D63511-FDF6-4733-9424-4CB949E1A61C}">
            <xm:f>L22&lt;60%*DataInduk!$L$8</xm:f>
            <x14:dxf>
              <font>
                <color rgb="FFC00000"/>
              </font>
            </x14:dxf>
          </x14:cfRule>
          <x14:cfRule type="expression" priority="696" id="{04D5DD7B-9C17-452B-8386-616988CE87DC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2392ED24-0061-4C77-903A-B9E26B64E004}">
            <xm:f>L23&lt;60%*DataInduk!$L$8</xm:f>
            <x14:dxf>
              <font>
                <color rgb="FFC00000"/>
              </font>
            </x14:dxf>
          </x14:cfRule>
          <x14:cfRule type="expression" priority="694" id="{555342FA-5F1E-47D3-8E48-9CFC65C27FCB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BE80C94E-0963-40C9-BBC9-DB7C538CAEC5}">
            <xm:f>L24&lt;60%*DataInduk!$L$8</xm:f>
            <x14:dxf>
              <font>
                <color rgb="FFC00000"/>
              </font>
            </x14:dxf>
          </x14:cfRule>
          <x14:cfRule type="expression" priority="692" id="{95F6253C-379C-4C04-B640-271B3DB41143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74EBB10-A29C-42A8-BB5E-8B737F8C6F8B}">
            <xm:f>L25&lt;60%*DataInduk!$L$8</xm:f>
            <x14:dxf>
              <font>
                <color rgb="FFC00000"/>
              </font>
            </x14:dxf>
          </x14:cfRule>
          <x14:cfRule type="expression" priority="690" id="{1E14A8CF-C0B6-48FF-8CB8-1A6AD6CFC608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E3DF73D9-8563-404F-A5B8-8AB3F48CCF50}">
            <xm:f>L26&lt;60%*DataInduk!$L$8</xm:f>
            <x14:dxf>
              <font>
                <color rgb="FFC00000"/>
              </font>
            </x14:dxf>
          </x14:cfRule>
          <x14:cfRule type="expression" priority="688" id="{9E1BC151-7F53-4857-A69E-72AFDFFDB082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D2F18268-6160-4FD3-951F-04CD9AEDD5C0}">
            <xm:f>L27&lt;60%*DataInduk!$L$8</xm:f>
            <x14:dxf>
              <font>
                <color rgb="FFC00000"/>
              </font>
            </x14:dxf>
          </x14:cfRule>
          <x14:cfRule type="expression" priority="686" id="{E3E7D4AE-3E99-40E2-965F-D1A7F9468732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030F9BFE-2562-4FAF-85B7-D3C35D6D0BD7}">
            <xm:f>L28&lt;60%*DataInduk!$L$8</xm:f>
            <x14:dxf>
              <font>
                <color rgb="FFC00000"/>
              </font>
            </x14:dxf>
          </x14:cfRule>
          <x14:cfRule type="expression" priority="684" id="{E784B0BC-BDA6-47AD-801E-D407DA8304D5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A49E91F6-BFE3-4860-B74A-B473896268D9}">
            <xm:f>L29&lt;60%*DataInduk!$L$8</xm:f>
            <x14:dxf>
              <font>
                <color rgb="FFC00000"/>
              </font>
            </x14:dxf>
          </x14:cfRule>
          <x14:cfRule type="expression" priority="682" id="{79DFEF05-EF7A-4900-8732-8A726721B7AD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C36EAFE9-CF75-4947-88FF-46583AAF3110}">
            <xm:f>L30&lt;60%*DataInduk!$L$8</xm:f>
            <x14:dxf>
              <font>
                <color rgb="FFC00000"/>
              </font>
            </x14:dxf>
          </x14:cfRule>
          <x14:cfRule type="expression" priority="680" id="{6D941801-FB9A-4F7F-B210-444262761868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0C7AF94E-0361-4A08-8813-BFEA9CA6FF09}">
            <xm:f>L31&lt;60%*DataInduk!$L$8</xm:f>
            <x14:dxf>
              <font>
                <color rgb="FFC00000"/>
              </font>
            </x14:dxf>
          </x14:cfRule>
          <x14:cfRule type="expression" priority="678" id="{20DC1076-27BD-4F2B-9DE4-BFB0C9D84331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6B405EE3-1FBB-4830-AE0B-150E5EDC5419}">
            <xm:f>L32&lt;60%*DataInduk!$L$8</xm:f>
            <x14:dxf>
              <font>
                <color rgb="FFC00000"/>
              </font>
            </x14:dxf>
          </x14:cfRule>
          <x14:cfRule type="expression" priority="676" id="{8F0AB176-9734-4599-BCFC-6908263AEB2E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A55EA5B9-AA59-480A-BB1E-2EBED9147FB1}">
            <xm:f>L33&lt;60%*DataInduk!$L$8</xm:f>
            <x14:dxf>
              <font>
                <color rgb="FFC00000"/>
              </font>
            </x14:dxf>
          </x14:cfRule>
          <x14:cfRule type="expression" priority="674" id="{2CB4943D-B6B7-44DA-818B-A8CC61D787C7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54710C3D-11DA-4549-9CDF-EDE436822C5A}">
            <xm:f>L34&lt;60%*DataInduk!$L$8</xm:f>
            <x14:dxf>
              <font>
                <color rgb="FFC00000"/>
              </font>
            </x14:dxf>
          </x14:cfRule>
          <x14:cfRule type="expression" priority="672" id="{82D84021-B5F8-4A3D-AF3D-15F15DED3C1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62DAD8C8-E181-4FD3-85F5-76CDC355BCF8}">
            <xm:f>L35&lt;60%*DataInduk!$L$8</xm:f>
            <x14:dxf>
              <font>
                <color rgb="FFC00000"/>
              </font>
            </x14:dxf>
          </x14:cfRule>
          <x14:cfRule type="expression" priority="670" id="{06E374D7-F273-4DA5-8286-12698DA9547C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8C83FE3B-0CB4-47AD-A83C-1B5BF8EE174A}">
            <xm:f>L36&lt;60%*DataInduk!$L$8</xm:f>
            <x14:dxf>
              <font>
                <color rgb="FFC00000"/>
              </font>
            </x14:dxf>
          </x14:cfRule>
          <x14:cfRule type="expression" priority="668" id="{DF2AA3BB-2A9F-4008-A18D-C4EA18976140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DCE9485-3C2A-4700-A910-3E1BD51D8B84}">
            <xm:f>L37&lt;60%*DataInduk!$L$8</xm:f>
            <x14:dxf>
              <font>
                <color rgb="FFC00000"/>
              </font>
            </x14:dxf>
          </x14:cfRule>
          <x14:cfRule type="expression" priority="666" id="{C2A5D19E-AFDF-46B4-B4EE-6468B9163D88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3B7DD1F7-FAF3-4E88-9759-852DF90E7B2A}">
            <xm:f>L38&lt;60%*DataInduk!$L$8</xm:f>
            <x14:dxf>
              <font>
                <color rgb="FFC00000"/>
              </font>
            </x14:dxf>
          </x14:cfRule>
          <x14:cfRule type="expression" priority="664" id="{7F4D45AC-151F-4BB6-996B-49D5FF5FD871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858B240E-E330-4559-A314-269E3772DDCF}">
            <xm:f>L39&lt;60%*DataInduk!$L$8</xm:f>
            <x14:dxf>
              <font>
                <color rgb="FFC00000"/>
              </font>
            </x14:dxf>
          </x14:cfRule>
          <x14:cfRule type="expression" priority="662" id="{B5BEC39C-3AC0-4298-B452-291B16A2F5B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8994EFF7-9696-4DDB-8FAA-DF0F4B876B8E}">
            <xm:f>L40&lt;60%*DataInduk!$L$8</xm:f>
            <x14:dxf>
              <font>
                <color rgb="FFC00000"/>
              </font>
            </x14:dxf>
          </x14:cfRule>
          <x14:cfRule type="expression" priority="660" id="{B84111EC-4C81-49FB-B27B-9CD2A39D7D25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C5745E9F-718F-4A7E-8B4A-291ACEBEACFE}">
            <xm:f>L41&lt;60%*DataInduk!$L$8</xm:f>
            <x14:dxf>
              <font>
                <color rgb="FFC00000"/>
              </font>
            </x14:dxf>
          </x14:cfRule>
          <x14:cfRule type="expression" priority="658" id="{3783D5D0-47A1-40E5-B5D7-3E08F91BC9E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3B5344F1-ABDF-4189-859D-307A67536B68}">
            <xm:f>L42&lt;60%*DataInduk!$L$8</xm:f>
            <x14:dxf>
              <font>
                <color rgb="FFC00000"/>
              </font>
            </x14:dxf>
          </x14:cfRule>
          <x14:cfRule type="expression" priority="656" id="{AB8E2126-4C92-4E87-9865-B45D898077CD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603D1A1A-0AC6-428C-B239-EBC3A24CC94A}">
            <xm:f>L43&lt;60%*DataInduk!$L$8</xm:f>
            <x14:dxf>
              <font>
                <color rgb="FFC00000"/>
              </font>
            </x14:dxf>
          </x14:cfRule>
          <x14:cfRule type="expression" priority="654" id="{6855CCEC-C4A1-4221-8356-81F9C7314DE3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8B343523-6F94-4371-B5AE-920B2B6E5F7D}">
            <xm:f>L44&lt;60%*DataInduk!$L$8</xm:f>
            <x14:dxf>
              <font>
                <color rgb="FFC00000"/>
              </font>
            </x14:dxf>
          </x14:cfRule>
          <x14:cfRule type="expression" priority="652" id="{400265E1-D77C-42BF-B41C-52903DDCB523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3E93C391-E1BB-490D-938D-6968C54A1D60}">
            <xm:f>L45&lt;60%*DataInduk!$L$8</xm:f>
            <x14:dxf>
              <font>
                <color rgb="FFC00000"/>
              </font>
            </x14:dxf>
          </x14:cfRule>
          <x14:cfRule type="expression" priority="650" id="{23367CA4-7FB7-4565-8F7A-90506100FC7C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9C934ED5-1383-4D01-9FBE-F13F301D48FD}">
            <xm:f>L46&lt;60%*DataInduk!$L$8</xm:f>
            <x14:dxf>
              <font>
                <color rgb="FFC00000"/>
              </font>
            </x14:dxf>
          </x14:cfRule>
          <x14:cfRule type="expression" priority="648" id="{FCC5D3A2-1991-465B-8020-1368DE909F10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37F28571-1CE9-4161-A916-E9C0C56843F7}">
            <xm:f>L47&lt;60%*DataInduk!$L$8</xm:f>
            <x14:dxf>
              <font>
                <color rgb="FFC00000"/>
              </font>
            </x14:dxf>
          </x14:cfRule>
          <x14:cfRule type="expression" priority="646" id="{D9CC8FA5-7555-4ACF-A670-74844B854E22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2154BD74-F888-48BF-A39B-13DF8DC29C7C}">
            <xm:f>L48&lt;60%*DataInduk!$L$8</xm:f>
            <x14:dxf>
              <font>
                <color rgb="FFC00000"/>
              </font>
            </x14:dxf>
          </x14:cfRule>
          <x14:cfRule type="expression" priority="644" id="{FC773FDA-82F2-4553-9C5B-C41F1A392000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816E3371-5FC7-41AD-9601-70DB40DE0DE9}">
            <xm:f>L19&lt;60%*DataInduk!$L$8</xm:f>
            <x14:dxf>
              <font>
                <color rgb="FFC00000"/>
              </font>
            </x14:dxf>
          </x14:cfRule>
          <x14:cfRule type="expression" priority="642" id="{49E12021-7B8A-4C8F-B102-60377C71239F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2032937D-BD0C-4653-8C9E-E43BA50B87E3}">
            <xm:f>M9&lt;60%*DataInduk!$L$8</xm:f>
            <x14:dxf>
              <font>
                <color rgb="FFC00000"/>
              </font>
            </x14:dxf>
          </x14:cfRule>
          <x14:cfRule type="expression" priority="640" id="{EA029994-7F2B-48E0-8A87-5040452DA9C6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DB566F1-30E7-4013-9D3D-02B987458AF6}">
            <xm:f>M10&lt;60%*DataInduk!$L$8</xm:f>
            <x14:dxf>
              <font>
                <color rgb="FFC00000"/>
              </font>
            </x14:dxf>
          </x14:cfRule>
          <x14:cfRule type="expression" priority="638" id="{2F9EA833-AEBE-4BF4-972F-BEA2291DD2FE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F2FAFC01-7B55-442E-B601-6178E3121D9B}">
            <xm:f>M11&lt;60%*DataInduk!$L$8</xm:f>
            <x14:dxf>
              <font>
                <color rgb="FFC00000"/>
              </font>
            </x14:dxf>
          </x14:cfRule>
          <x14:cfRule type="expression" priority="636" id="{ED5D2FF7-0076-4AF3-BAB6-35305F11ACE1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63EAAB43-0FFC-4962-AF5F-FC402B383B29}">
            <xm:f>M12&lt;60%*DataInduk!$L$8</xm:f>
            <x14:dxf>
              <font>
                <color rgb="FFC00000"/>
              </font>
            </x14:dxf>
          </x14:cfRule>
          <x14:cfRule type="expression" priority="634" id="{44EEB4D9-9432-4421-B6C6-9F20D09B2089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E3B7E85-7B85-4246-9A19-586F519DF345}">
            <xm:f>M13&lt;60%*DataInduk!$L$8</xm:f>
            <x14:dxf>
              <font>
                <color rgb="FFC00000"/>
              </font>
            </x14:dxf>
          </x14:cfRule>
          <x14:cfRule type="expression" priority="632" id="{469B713B-09EF-425E-9D0E-DC5016169619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D4CDEF77-0F32-499E-893E-1189600DFC68}">
            <xm:f>M14&lt;60%*DataInduk!$L$8</xm:f>
            <x14:dxf>
              <font>
                <color rgb="FFC00000"/>
              </font>
            </x14:dxf>
          </x14:cfRule>
          <x14:cfRule type="expression" priority="630" id="{B05C1971-6CF0-4357-BAB4-F555F338C8E1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A4B40533-C33C-4C8B-A2EF-52FF8301A368}">
            <xm:f>M15&lt;60%*DataInduk!$L$8</xm:f>
            <x14:dxf>
              <font>
                <color rgb="FFC00000"/>
              </font>
            </x14:dxf>
          </x14:cfRule>
          <x14:cfRule type="expression" priority="628" id="{5F990674-2BBA-4E4E-B1E1-21D527D933C1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CE39AEF7-FC5B-40C5-956F-21127B010092}">
            <xm:f>M16&lt;60%*DataInduk!$L$8</xm:f>
            <x14:dxf>
              <font>
                <color rgb="FFC00000"/>
              </font>
            </x14:dxf>
          </x14:cfRule>
          <x14:cfRule type="expression" priority="626" id="{88E4461C-9A40-4073-AA7D-6CF7838520E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98365D25-37F5-4582-81C0-8A45E46C6640}">
            <xm:f>M17&lt;60%*DataInduk!$L$8</xm:f>
            <x14:dxf>
              <font>
                <color rgb="FFC00000"/>
              </font>
            </x14:dxf>
          </x14:cfRule>
          <x14:cfRule type="expression" priority="624" id="{E64CCD12-B2A1-41EB-AE75-FB16F3D792E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06B2AB3D-0C80-4236-B567-0E955653FA1F}">
            <xm:f>M18&lt;60%*DataInduk!$L$8</xm:f>
            <x14:dxf>
              <font>
                <color rgb="FFC00000"/>
              </font>
            </x14:dxf>
          </x14:cfRule>
          <x14:cfRule type="expression" priority="622" id="{96224A49-7723-410C-AECF-1B6ECFFBF49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CC948574-6F0C-4E55-9221-1009C482FDB8}">
            <xm:f>M20&lt;60%*DataInduk!$L$8</xm:f>
            <x14:dxf>
              <font>
                <color rgb="FFC00000"/>
              </font>
            </x14:dxf>
          </x14:cfRule>
          <x14:cfRule type="expression" priority="620" id="{BACE06EE-8A2D-4058-96F3-896D763D30E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BD8B2F5E-E783-4660-9E93-BFC8DD12D9C4}">
            <xm:f>M21&lt;60%*DataInduk!$L$8</xm:f>
            <x14:dxf>
              <font>
                <color rgb="FFC00000"/>
              </font>
            </x14:dxf>
          </x14:cfRule>
          <x14:cfRule type="expression" priority="618" id="{8DC5FC1A-B031-47CF-A424-7819D029E102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B5CB1BCE-CA7D-43C9-A752-143E60BC3186}">
            <xm:f>M22&lt;60%*DataInduk!$L$8</xm:f>
            <x14:dxf>
              <font>
                <color rgb="FFC00000"/>
              </font>
            </x14:dxf>
          </x14:cfRule>
          <x14:cfRule type="expression" priority="616" id="{DBFFAD47-FFD1-4025-A57B-50F6EAE41010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B00DFD1-AA35-4C7B-8EC5-74DDAAB8D21D}">
            <xm:f>M23&lt;60%*DataInduk!$L$8</xm:f>
            <x14:dxf>
              <font>
                <color rgb="FFC00000"/>
              </font>
            </x14:dxf>
          </x14:cfRule>
          <x14:cfRule type="expression" priority="614" id="{D7916C30-EAD7-4623-ADA9-BE430BEC2A29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C279AA5B-838A-4A94-9D85-687C0402BE01}">
            <xm:f>M24&lt;60%*DataInduk!$L$8</xm:f>
            <x14:dxf>
              <font>
                <color rgb="FFC00000"/>
              </font>
            </x14:dxf>
          </x14:cfRule>
          <x14:cfRule type="expression" priority="612" id="{D32E683C-5D38-4B06-893E-8908E03FF19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209D8683-745D-463C-81C9-22E878C88458}">
            <xm:f>M25&lt;60%*DataInduk!$L$8</xm:f>
            <x14:dxf>
              <font>
                <color rgb="FFC00000"/>
              </font>
            </x14:dxf>
          </x14:cfRule>
          <x14:cfRule type="expression" priority="610" id="{BF34B49F-6A1D-4A72-B34F-61E5461B6F5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EA671F2C-4966-40A1-97ED-1C74C77C6DD1}">
            <xm:f>M26&lt;60%*DataInduk!$L$8</xm:f>
            <x14:dxf>
              <font>
                <color rgb="FFC00000"/>
              </font>
            </x14:dxf>
          </x14:cfRule>
          <x14:cfRule type="expression" priority="608" id="{E160D062-79BF-4206-AECF-D14F0C07C7E6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A9FDCDBA-E8AA-460E-9277-332DCAB8B980}">
            <xm:f>M27&lt;60%*DataInduk!$L$8</xm:f>
            <x14:dxf>
              <font>
                <color rgb="FFC00000"/>
              </font>
            </x14:dxf>
          </x14:cfRule>
          <x14:cfRule type="expression" priority="606" id="{7152CED7-5524-4A3A-BB7D-5419562B3617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24298B5-7822-4FEE-ADA5-3D29439CD53B}">
            <xm:f>M28&lt;60%*DataInduk!$L$8</xm:f>
            <x14:dxf>
              <font>
                <color rgb="FFC00000"/>
              </font>
            </x14:dxf>
          </x14:cfRule>
          <x14:cfRule type="expression" priority="604" id="{E0161487-F203-4EED-8080-B6F69B985322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7839CFE7-7B53-4279-8074-C2C98B72BBD6}">
            <xm:f>M29&lt;60%*DataInduk!$L$8</xm:f>
            <x14:dxf>
              <font>
                <color rgb="FFC00000"/>
              </font>
            </x14:dxf>
          </x14:cfRule>
          <x14:cfRule type="expression" priority="602" id="{F645DD84-686E-48C8-87B7-9BD95858FB20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AC1EDDC5-2032-4151-A76A-F1A3CC676A21}">
            <xm:f>M30&lt;60%*DataInduk!$L$8</xm:f>
            <x14:dxf>
              <font>
                <color rgb="FFC00000"/>
              </font>
            </x14:dxf>
          </x14:cfRule>
          <x14:cfRule type="expression" priority="600" id="{24B66EBF-AA5B-4947-861E-DD783D9D97D5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22392C3F-5F53-4BD6-AE4D-19FE7D41DD99}">
            <xm:f>M31&lt;60%*DataInduk!$L$8</xm:f>
            <x14:dxf>
              <font>
                <color rgb="FFC00000"/>
              </font>
            </x14:dxf>
          </x14:cfRule>
          <x14:cfRule type="expression" priority="598" id="{3B6835D7-D58F-40A1-81B5-1E0353958F5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6A7598D6-CE91-4585-A9D2-55F61A0801ED}">
            <xm:f>M32&lt;60%*DataInduk!$L$8</xm:f>
            <x14:dxf>
              <font>
                <color rgb="FFC00000"/>
              </font>
            </x14:dxf>
          </x14:cfRule>
          <x14:cfRule type="expression" priority="596" id="{F2DF2177-5B44-4835-955D-0CFAE88B495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48DD0FBE-A380-4BCF-8131-2E3E69E6D7D0}">
            <xm:f>M33&lt;60%*DataInduk!$L$8</xm:f>
            <x14:dxf>
              <font>
                <color rgb="FFC00000"/>
              </font>
            </x14:dxf>
          </x14:cfRule>
          <x14:cfRule type="expression" priority="594" id="{DBC0A61A-6476-4F22-9967-B6EEC7F03F85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0367D10E-9976-4710-B450-A3DB53705A2F}">
            <xm:f>M34&lt;60%*DataInduk!$L$8</xm:f>
            <x14:dxf>
              <font>
                <color rgb="FFC00000"/>
              </font>
            </x14:dxf>
          </x14:cfRule>
          <x14:cfRule type="expression" priority="592" id="{F21EB0E6-90AA-4A9B-8655-1F8973C6313A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322D0F6-7463-44E4-939B-5CE58EBC7081}">
            <xm:f>M35&lt;60%*DataInduk!$L$8</xm:f>
            <x14:dxf>
              <font>
                <color rgb="FFC00000"/>
              </font>
            </x14:dxf>
          </x14:cfRule>
          <x14:cfRule type="expression" priority="590" id="{7277A8FB-A2A7-4278-9B5B-EFACD851AD97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479B43AE-0EE1-42A4-BB08-96AC36B98109}">
            <xm:f>M36&lt;60%*DataInduk!$L$8</xm:f>
            <x14:dxf>
              <font>
                <color rgb="FFC00000"/>
              </font>
            </x14:dxf>
          </x14:cfRule>
          <x14:cfRule type="expression" priority="588" id="{27023FBD-2795-4727-9CEC-3A8CE6F141D1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7502B0CF-4F9F-4C5C-B748-29664AF5BBA6}">
            <xm:f>M37&lt;60%*DataInduk!$L$8</xm:f>
            <x14:dxf>
              <font>
                <color rgb="FFC00000"/>
              </font>
            </x14:dxf>
          </x14:cfRule>
          <x14:cfRule type="expression" priority="586" id="{12E7C9CF-2D7C-44BD-AEFF-BE53DDBBA464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698D27F0-E0AB-41F4-A8F6-E85FE5BDB3B2}">
            <xm:f>M38&lt;60%*DataInduk!$L$8</xm:f>
            <x14:dxf>
              <font>
                <color rgb="FFC00000"/>
              </font>
            </x14:dxf>
          </x14:cfRule>
          <x14:cfRule type="expression" priority="584" id="{7EE4D0AD-9B9E-4446-8650-EC930C3642D4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7D488095-9278-4794-AB41-451918E58E8D}">
            <xm:f>M39&lt;60%*DataInduk!$L$8</xm:f>
            <x14:dxf>
              <font>
                <color rgb="FFC00000"/>
              </font>
            </x14:dxf>
          </x14:cfRule>
          <x14:cfRule type="expression" priority="582" id="{2858D278-E7E2-4461-9DAD-A427A800CBB0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616D567E-CD48-4787-9C2B-4D734B1460C9}">
            <xm:f>M40&lt;60%*DataInduk!$L$8</xm:f>
            <x14:dxf>
              <font>
                <color rgb="FFC00000"/>
              </font>
            </x14:dxf>
          </x14:cfRule>
          <x14:cfRule type="expression" priority="580" id="{EEDCBD3A-5684-4F54-8FE5-30B8DD301D1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55C175A9-189F-4F7F-A2F6-19BC09E1E935}">
            <xm:f>M41&lt;60%*DataInduk!$L$8</xm:f>
            <x14:dxf>
              <font>
                <color rgb="FFC00000"/>
              </font>
            </x14:dxf>
          </x14:cfRule>
          <x14:cfRule type="expression" priority="578" id="{7BC8CE03-B4D2-4E80-9921-F49501749ED1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604E4D54-0120-4BD2-8108-B84913F89C30}">
            <xm:f>M42&lt;60%*DataInduk!$L$8</xm:f>
            <x14:dxf>
              <font>
                <color rgb="FFC00000"/>
              </font>
            </x14:dxf>
          </x14:cfRule>
          <x14:cfRule type="expression" priority="576" id="{CCF1FFC3-239F-43A4-8E8C-9CB04A06F9BF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E6EF486C-D3BF-46FE-A1F9-32D1A631F283}">
            <xm:f>M43&lt;60%*DataInduk!$L$8</xm:f>
            <x14:dxf>
              <font>
                <color rgb="FFC00000"/>
              </font>
            </x14:dxf>
          </x14:cfRule>
          <x14:cfRule type="expression" priority="574" id="{A41D990B-4173-4208-A939-7FFFF1539857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B24FC239-DA94-435F-B241-9D2AA7ADCBF0}">
            <xm:f>M44&lt;60%*DataInduk!$L$8</xm:f>
            <x14:dxf>
              <font>
                <color rgb="FFC00000"/>
              </font>
            </x14:dxf>
          </x14:cfRule>
          <x14:cfRule type="expression" priority="572" id="{5587565C-4151-4F27-9067-2925BCC6121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F483FEBE-83CF-486A-8ACE-91BE7D839260}">
            <xm:f>M45&lt;60%*DataInduk!$L$8</xm:f>
            <x14:dxf>
              <font>
                <color rgb="FFC00000"/>
              </font>
            </x14:dxf>
          </x14:cfRule>
          <x14:cfRule type="expression" priority="570" id="{8F8D64CA-8890-48F0-812D-2587733EAD49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CD46B9C1-D065-4CFE-BE76-AA157D058B4A}">
            <xm:f>M46&lt;60%*DataInduk!$L$8</xm:f>
            <x14:dxf>
              <font>
                <color rgb="FFC00000"/>
              </font>
            </x14:dxf>
          </x14:cfRule>
          <x14:cfRule type="expression" priority="568" id="{06C19BD8-019C-428A-9B0F-879DE101E681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7310D63D-E09D-433F-92ED-5A775A083420}">
            <xm:f>M47&lt;60%*DataInduk!$L$8</xm:f>
            <x14:dxf>
              <font>
                <color rgb="FFC00000"/>
              </font>
            </x14:dxf>
          </x14:cfRule>
          <x14:cfRule type="expression" priority="566" id="{C40AC56D-CC4B-43BD-8A31-0DAEDCCF21E4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420A02A5-9DD2-41CF-97BD-C02C7A0803A1}">
            <xm:f>M48&lt;60%*DataInduk!$L$8</xm:f>
            <x14:dxf>
              <font>
                <color rgb="FFC00000"/>
              </font>
            </x14:dxf>
          </x14:cfRule>
          <x14:cfRule type="expression" priority="564" id="{F5F9BF1F-6CC1-450D-AB8D-659C27A7F4A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C4A55818-63AA-49B4-8D3C-61F1C29637BD}">
            <xm:f>M19&lt;60%*DataInduk!$L$8</xm:f>
            <x14:dxf>
              <font>
                <color rgb="FFC00000"/>
              </font>
            </x14:dxf>
          </x14:cfRule>
          <x14:cfRule type="expression" priority="562" id="{632E5318-6BA0-46AA-96A5-D275B6BE3C83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2A30D18D-0E2B-4675-8E6A-8EF3B7A075B2}">
            <xm:f>N9&lt;60%*DataInduk!$L$8</xm:f>
            <x14:dxf>
              <font>
                <color rgb="FFC00000"/>
              </font>
            </x14:dxf>
          </x14:cfRule>
          <x14:cfRule type="expression" priority="560" id="{F460AA1B-BC81-4E29-8EE7-7E56884FFA32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EA24A7D3-AEA7-4B2E-8552-3D5E106D79B7}">
            <xm:f>N10&lt;60%*DataInduk!$L$8</xm:f>
            <x14:dxf>
              <font>
                <color rgb="FFC00000"/>
              </font>
            </x14:dxf>
          </x14:cfRule>
          <x14:cfRule type="expression" priority="558" id="{B08A840F-FB23-4049-9EF4-83BECB881334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F86CA665-83BF-4072-BBC2-40185D4B033D}">
            <xm:f>N11&lt;60%*DataInduk!$L$8</xm:f>
            <x14:dxf>
              <font>
                <color rgb="FFC00000"/>
              </font>
            </x14:dxf>
          </x14:cfRule>
          <x14:cfRule type="expression" priority="556" id="{1E058AA6-4C87-487F-99CC-61A445081235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6D3935A5-2CA1-491F-A1DC-3541F6962E83}">
            <xm:f>N12&lt;60%*DataInduk!$L$8</xm:f>
            <x14:dxf>
              <font>
                <color rgb="FFC00000"/>
              </font>
            </x14:dxf>
          </x14:cfRule>
          <x14:cfRule type="expression" priority="554" id="{AB1A3ECB-078E-4E09-AE99-60ABF881FFE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AB1E26F1-3661-4A52-9C23-147E17CF5EEB}">
            <xm:f>N13&lt;60%*DataInduk!$L$8</xm:f>
            <x14:dxf>
              <font>
                <color rgb="FFC00000"/>
              </font>
            </x14:dxf>
          </x14:cfRule>
          <x14:cfRule type="expression" priority="552" id="{38B2D45C-1897-46B3-BB59-E8566762D65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6CA08B0F-E128-466F-B48D-6B78674E8720}">
            <xm:f>N14&lt;60%*DataInduk!$L$8</xm:f>
            <x14:dxf>
              <font>
                <color rgb="FFC00000"/>
              </font>
            </x14:dxf>
          </x14:cfRule>
          <x14:cfRule type="expression" priority="550" id="{8225273C-BF4F-4505-9365-60A53DC01A9B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88A11292-9E0D-4A9F-A02E-7FC5F020E632}">
            <xm:f>N15&lt;60%*DataInduk!$L$8</xm:f>
            <x14:dxf>
              <font>
                <color rgb="FFC00000"/>
              </font>
            </x14:dxf>
          </x14:cfRule>
          <x14:cfRule type="expression" priority="548" id="{997AB073-4CE7-4E11-AE0D-245209BC3156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36FEF135-4001-4B88-BEAD-56F3EC7B8140}">
            <xm:f>N16&lt;60%*DataInduk!$L$8</xm:f>
            <x14:dxf>
              <font>
                <color rgb="FFC00000"/>
              </font>
            </x14:dxf>
          </x14:cfRule>
          <x14:cfRule type="expression" priority="546" id="{3BDCD3C8-FC23-4BFF-949A-1BD00D0135EF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4F8C292F-2008-44B3-BE5B-D52430F56DB3}">
            <xm:f>N17&lt;60%*DataInduk!$L$8</xm:f>
            <x14:dxf>
              <font>
                <color rgb="FFC00000"/>
              </font>
            </x14:dxf>
          </x14:cfRule>
          <x14:cfRule type="expression" priority="544" id="{0037CC1D-A701-4FEA-880C-FD901F3907DF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3E25CBE-1380-455A-95AE-A3DFCAB4E3D8}">
            <xm:f>N18&lt;60%*DataInduk!$L$8</xm:f>
            <x14:dxf>
              <font>
                <color rgb="FFC00000"/>
              </font>
            </x14:dxf>
          </x14:cfRule>
          <x14:cfRule type="expression" priority="542" id="{E23AA243-844E-4E47-BE34-3EB22692ABF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7337C6BA-6309-49C4-881C-4ADED1E05C8F}">
            <xm:f>N20&lt;60%*DataInduk!$L$8</xm:f>
            <x14:dxf>
              <font>
                <color rgb="FFC00000"/>
              </font>
            </x14:dxf>
          </x14:cfRule>
          <x14:cfRule type="expression" priority="540" id="{21BFE4C7-36B0-41E7-BCC7-F02963DF6934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045D10A5-4C02-44FE-B6E5-E4EEAC1E3D7E}">
            <xm:f>N21&lt;60%*DataInduk!$L$8</xm:f>
            <x14:dxf>
              <font>
                <color rgb="FFC00000"/>
              </font>
            </x14:dxf>
          </x14:cfRule>
          <x14:cfRule type="expression" priority="538" id="{63D7A308-B7F3-4FC0-9333-06CAF996EA96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44FF6A4A-A938-4260-ACDD-43810789284C}">
            <xm:f>N22&lt;60%*DataInduk!$L$8</xm:f>
            <x14:dxf>
              <font>
                <color rgb="FFC00000"/>
              </font>
            </x14:dxf>
          </x14:cfRule>
          <x14:cfRule type="expression" priority="536" id="{F4A448A5-44E2-4A23-96DD-BCA5B6AEDF62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13CCFFAD-AE80-4DBD-8CAD-8A014D451928}">
            <xm:f>N23&lt;60%*DataInduk!$L$8</xm:f>
            <x14:dxf>
              <font>
                <color rgb="FFC00000"/>
              </font>
            </x14:dxf>
          </x14:cfRule>
          <x14:cfRule type="expression" priority="534" id="{B82E1A70-ED33-466E-A736-E9689F3EC226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F19FE28A-41AA-47D7-905E-829A06B4C397}">
            <xm:f>N24&lt;60%*DataInduk!$L$8</xm:f>
            <x14:dxf>
              <font>
                <color rgb="FFC00000"/>
              </font>
            </x14:dxf>
          </x14:cfRule>
          <x14:cfRule type="expression" priority="532" id="{9DF3A1DC-4FAD-4336-A079-98EE56CB4CB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D1D88C05-F61C-437F-86A5-3170D5550F41}">
            <xm:f>N25&lt;60%*DataInduk!$L$8</xm:f>
            <x14:dxf>
              <font>
                <color rgb="FFC00000"/>
              </font>
            </x14:dxf>
          </x14:cfRule>
          <x14:cfRule type="expression" priority="530" id="{343E3175-4E29-4077-9FCA-AEE6C7CB5BE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53A1935F-C73A-40FD-A3AD-30829F681559}">
            <xm:f>N26&lt;60%*DataInduk!$L$8</xm:f>
            <x14:dxf>
              <font>
                <color rgb="FFC00000"/>
              </font>
            </x14:dxf>
          </x14:cfRule>
          <x14:cfRule type="expression" priority="528" id="{886B725E-B100-4B6E-972B-4C14CFFBAB43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86719F2-4656-4120-BAA1-BCCFC43FEDCF}">
            <xm:f>N27&lt;60%*DataInduk!$L$8</xm:f>
            <x14:dxf>
              <font>
                <color rgb="FFC00000"/>
              </font>
            </x14:dxf>
          </x14:cfRule>
          <x14:cfRule type="expression" priority="526" id="{19C5F12D-6348-4614-8CA2-246DDD12F1A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5F4B3E9D-56C8-4ECC-BE9A-58B51CED281F}">
            <xm:f>N28&lt;60%*DataInduk!$L$8</xm:f>
            <x14:dxf>
              <font>
                <color rgb="FFC00000"/>
              </font>
            </x14:dxf>
          </x14:cfRule>
          <x14:cfRule type="expression" priority="524" id="{6D8AA11B-444D-46FD-9591-895964209C19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A9E9F93B-23F4-4166-99EF-FD75D2C11091}">
            <xm:f>N29&lt;60%*DataInduk!$L$8</xm:f>
            <x14:dxf>
              <font>
                <color rgb="FFC00000"/>
              </font>
            </x14:dxf>
          </x14:cfRule>
          <x14:cfRule type="expression" priority="522" id="{9B9CCC9F-D0B0-4423-8B99-2B5150ABE69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08A1D56F-4BB5-4541-AA51-7DF334EAF1C6}">
            <xm:f>N30&lt;60%*DataInduk!$L$8</xm:f>
            <x14:dxf>
              <font>
                <color rgb="FFC00000"/>
              </font>
            </x14:dxf>
          </x14:cfRule>
          <x14:cfRule type="expression" priority="520" id="{112D5831-DE62-4C66-9323-4025C0C913AC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467E7E1D-7433-4DC7-9AF4-407F6F572514}">
            <xm:f>N31&lt;60%*DataInduk!$L$8</xm:f>
            <x14:dxf>
              <font>
                <color rgb="FFC00000"/>
              </font>
            </x14:dxf>
          </x14:cfRule>
          <x14:cfRule type="expression" priority="518" id="{7EF9A675-B28C-4B0B-A24B-209A5AD96EBA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31162EDA-DDD5-4EFE-9942-948691126893}">
            <xm:f>N32&lt;60%*DataInduk!$L$8</xm:f>
            <x14:dxf>
              <font>
                <color rgb="FFC00000"/>
              </font>
            </x14:dxf>
          </x14:cfRule>
          <x14:cfRule type="expression" priority="516" id="{41805F81-9C99-4176-920A-A38D978AA33A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19ABA17E-DC48-43A4-B2AF-020D250264C4}">
            <xm:f>N33&lt;60%*DataInduk!$L$8</xm:f>
            <x14:dxf>
              <font>
                <color rgb="FFC00000"/>
              </font>
            </x14:dxf>
          </x14:cfRule>
          <x14:cfRule type="expression" priority="514" id="{86F26386-ABAC-4699-BB77-30D910210C0F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B7CA517E-0A11-4365-90FA-79C9EFE9B9B2}">
            <xm:f>N34&lt;60%*DataInduk!$L$8</xm:f>
            <x14:dxf>
              <font>
                <color rgb="FFC00000"/>
              </font>
            </x14:dxf>
          </x14:cfRule>
          <x14:cfRule type="expression" priority="512" id="{322BAF71-CA7C-4BA4-94C5-39D3C6D9A711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3EAAB983-0637-409A-9A84-FCECB4B24266}">
            <xm:f>N35&lt;60%*DataInduk!$L$8</xm:f>
            <x14:dxf>
              <font>
                <color rgb="FFC00000"/>
              </font>
            </x14:dxf>
          </x14:cfRule>
          <x14:cfRule type="expression" priority="510" id="{E42605C8-323C-4E80-9E53-57AF354B42F0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47C52759-AC53-4E1A-BDFE-510A0BCC3311}">
            <xm:f>N36&lt;60%*DataInduk!$L$8</xm:f>
            <x14:dxf>
              <font>
                <color rgb="FFC00000"/>
              </font>
            </x14:dxf>
          </x14:cfRule>
          <x14:cfRule type="expression" priority="508" id="{CF42B47D-CF95-4AE4-ADC2-E265F6F1D8B7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531148EB-B1AC-4D98-87A5-19CCA5A8B96B}">
            <xm:f>N37&lt;60%*DataInduk!$L$8</xm:f>
            <x14:dxf>
              <font>
                <color rgb="FFC00000"/>
              </font>
            </x14:dxf>
          </x14:cfRule>
          <x14:cfRule type="expression" priority="506" id="{53213901-E4D3-4AD1-9331-4CFCF65800C2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6B621EEC-9FF0-495B-9683-5477C38DE677}">
            <xm:f>N38&lt;60%*DataInduk!$L$8</xm:f>
            <x14:dxf>
              <font>
                <color rgb="FFC00000"/>
              </font>
            </x14:dxf>
          </x14:cfRule>
          <x14:cfRule type="expression" priority="504" id="{75B59B78-EFDE-4941-9597-CC80284DCB1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38B84150-FE79-401A-923B-F3C92AE41FBC}">
            <xm:f>N39&lt;60%*DataInduk!$L$8</xm:f>
            <x14:dxf>
              <font>
                <color rgb="FFC00000"/>
              </font>
            </x14:dxf>
          </x14:cfRule>
          <x14:cfRule type="expression" priority="502" id="{4218131C-820F-446C-9210-743972B5281A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9D6901F7-D0E6-4EC9-9942-14EEE302FDE8}">
            <xm:f>N40&lt;60%*DataInduk!$L$8</xm:f>
            <x14:dxf>
              <font>
                <color rgb="FFC00000"/>
              </font>
            </x14:dxf>
          </x14:cfRule>
          <x14:cfRule type="expression" priority="500" id="{6CECC173-31BC-4A03-968D-A3527834D12D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3BE5E7E3-A38D-44FA-87F5-336F0D5AAA9B}">
            <xm:f>N41&lt;60%*DataInduk!$L$8</xm:f>
            <x14:dxf>
              <font>
                <color rgb="FFC00000"/>
              </font>
            </x14:dxf>
          </x14:cfRule>
          <x14:cfRule type="expression" priority="498" id="{C688A562-8220-464D-BA42-7B54B8C9C28A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B43A0BD4-6865-4C4D-97E5-8F1528128E35}">
            <xm:f>N42&lt;60%*DataInduk!$L$8</xm:f>
            <x14:dxf>
              <font>
                <color rgb="FFC00000"/>
              </font>
            </x14:dxf>
          </x14:cfRule>
          <x14:cfRule type="expression" priority="496" id="{A44E2D07-753F-4275-A445-29CF6C8FFF16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3A2E86AD-37BF-40CB-AE47-22C692C57CE4}">
            <xm:f>N43&lt;60%*DataInduk!$L$8</xm:f>
            <x14:dxf>
              <font>
                <color rgb="FFC00000"/>
              </font>
            </x14:dxf>
          </x14:cfRule>
          <x14:cfRule type="expression" priority="494" id="{9D2FBAA5-D395-4B51-ABAC-B212C31A68E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A00E7333-5706-422E-8F68-63100986B4C8}">
            <xm:f>N44&lt;60%*DataInduk!$L$8</xm:f>
            <x14:dxf>
              <font>
                <color rgb="FFC00000"/>
              </font>
            </x14:dxf>
          </x14:cfRule>
          <x14:cfRule type="expression" priority="492" id="{3ED7E8B9-9F1B-4586-94AE-4DDD7AF7BF6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B6191C85-5016-4CF6-A2F0-0C3D3EECAD86}">
            <xm:f>N45&lt;60%*DataInduk!$L$8</xm:f>
            <x14:dxf>
              <font>
                <color rgb="FFC00000"/>
              </font>
            </x14:dxf>
          </x14:cfRule>
          <x14:cfRule type="expression" priority="490" id="{497E02F6-BB59-4C38-9B91-B6748327F5CA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987782A3-51EE-4DB6-B115-7441B306BC7A}">
            <xm:f>N46&lt;60%*DataInduk!$L$8</xm:f>
            <x14:dxf>
              <font>
                <color rgb="FFC00000"/>
              </font>
            </x14:dxf>
          </x14:cfRule>
          <x14:cfRule type="expression" priority="488" id="{5F7FD762-E1EC-4A67-B873-4489671B7D91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2D95C336-EFEC-4143-B041-13C843A26E05}">
            <xm:f>N47&lt;60%*DataInduk!$L$8</xm:f>
            <x14:dxf>
              <font>
                <color rgb="FFC00000"/>
              </font>
            </x14:dxf>
          </x14:cfRule>
          <x14:cfRule type="expression" priority="486" id="{8EE2F2EA-D1CD-40B9-A68A-55C28BFFB4B5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4EEB035A-0922-4451-A344-4B9F4C2F946A}">
            <xm:f>N48&lt;60%*DataInduk!$L$8</xm:f>
            <x14:dxf>
              <font>
                <color rgb="FFC00000"/>
              </font>
            </x14:dxf>
          </x14:cfRule>
          <x14:cfRule type="expression" priority="484" id="{3D6B73D0-C199-45E2-AC49-C5D4295EA596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976B6114-D958-4E96-A4C9-5B24036AE9C7}">
            <xm:f>N19&lt;60%*DataInduk!$L$8</xm:f>
            <x14:dxf>
              <font>
                <color rgb="FFC00000"/>
              </font>
            </x14:dxf>
          </x14:cfRule>
          <x14:cfRule type="expression" priority="482" id="{58FCA70C-2A29-46D6-8E82-B8243C18735D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71C13DEF-1FF7-440F-948E-76777D019470}">
            <xm:f>O9&lt;60%*DataInduk!$L$8</xm:f>
            <x14:dxf>
              <font>
                <color rgb="FFC00000"/>
              </font>
            </x14:dxf>
          </x14:cfRule>
          <x14:cfRule type="expression" priority="480" id="{29BA45F8-FC26-4CB9-8923-A79B2815DF53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C905BFAF-CCED-437D-A7C1-050E16A5EF50}">
            <xm:f>O10&lt;60%*DataInduk!$L$8</xm:f>
            <x14:dxf>
              <font>
                <color rgb="FFC00000"/>
              </font>
            </x14:dxf>
          </x14:cfRule>
          <x14:cfRule type="expression" priority="478" id="{406B6480-BD90-4576-A107-66A016B73D3D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CB4772F-AC8F-4681-A2D1-694175105CF4}">
            <xm:f>O11&lt;60%*DataInduk!$L$8</xm:f>
            <x14:dxf>
              <font>
                <color rgb="FFC00000"/>
              </font>
            </x14:dxf>
          </x14:cfRule>
          <x14:cfRule type="expression" priority="476" id="{F4001511-8B86-4427-B002-C6E1C72C8717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A520C4DB-0A3B-4CD5-8A42-83DB4711B824}">
            <xm:f>O12&lt;60%*DataInduk!$L$8</xm:f>
            <x14:dxf>
              <font>
                <color rgb="FFC00000"/>
              </font>
            </x14:dxf>
          </x14:cfRule>
          <x14:cfRule type="expression" priority="474" id="{D5415FFE-D350-46E2-B441-109F32BD346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4D6074E3-9B03-4BC9-8BAF-0A23A64F4F00}">
            <xm:f>O13&lt;60%*DataInduk!$L$8</xm:f>
            <x14:dxf>
              <font>
                <color rgb="FFC00000"/>
              </font>
            </x14:dxf>
          </x14:cfRule>
          <x14:cfRule type="expression" priority="472" id="{EDD52F07-3B93-4DF9-889D-0521F2DD81C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246E934-25F8-436F-A5D9-C020497D6AE8}">
            <xm:f>O14&lt;60%*DataInduk!$L$8</xm:f>
            <x14:dxf>
              <font>
                <color rgb="FFC00000"/>
              </font>
            </x14:dxf>
          </x14:cfRule>
          <x14:cfRule type="expression" priority="470" id="{DBC2D49A-CC55-4E72-8EED-7A2D2E805966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11097696-A860-42C1-9788-877B54D91B1D}">
            <xm:f>O15&lt;60%*DataInduk!$L$8</xm:f>
            <x14:dxf>
              <font>
                <color rgb="FFC00000"/>
              </font>
            </x14:dxf>
          </x14:cfRule>
          <x14:cfRule type="expression" priority="468" id="{D1897B10-FE9E-4017-8764-0FB3B458683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2884BDEA-9090-4104-87AB-187CB093B449}">
            <xm:f>O16&lt;60%*DataInduk!$L$8</xm:f>
            <x14:dxf>
              <font>
                <color rgb="FFC00000"/>
              </font>
            </x14:dxf>
          </x14:cfRule>
          <x14:cfRule type="expression" priority="466" id="{000FE77A-7F7B-4B1C-837B-BCA8C9F3D295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10B7FE10-9DE2-4303-AF4C-34D9E5A3A867}">
            <xm:f>O17&lt;60%*DataInduk!$L$8</xm:f>
            <x14:dxf>
              <font>
                <color rgb="FFC00000"/>
              </font>
            </x14:dxf>
          </x14:cfRule>
          <x14:cfRule type="expression" priority="464" id="{EB889483-B678-4808-8CBE-B01B8CEF1924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EEEC6081-C2A3-4984-BAE5-185B824CEDB4}">
            <xm:f>O18&lt;60%*DataInduk!$L$8</xm:f>
            <x14:dxf>
              <font>
                <color rgb="FFC00000"/>
              </font>
            </x14:dxf>
          </x14:cfRule>
          <x14:cfRule type="expression" priority="462" id="{14301A9A-C9DF-44A7-AF3D-200D573E3727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25C7DB0C-2EAB-4DB6-A028-A5D27C05EBA3}">
            <xm:f>O20&lt;60%*DataInduk!$L$8</xm:f>
            <x14:dxf>
              <font>
                <color rgb="FFC00000"/>
              </font>
            </x14:dxf>
          </x14:cfRule>
          <x14:cfRule type="expression" priority="460" id="{7B4966A1-A952-40E3-AE4B-177408DA75F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6759495A-D894-4CE8-AA55-6778CB578339}">
            <xm:f>O21&lt;60%*DataInduk!$L$8</xm:f>
            <x14:dxf>
              <font>
                <color rgb="FFC00000"/>
              </font>
            </x14:dxf>
          </x14:cfRule>
          <x14:cfRule type="expression" priority="458" id="{5450E96A-DC8A-4A60-9651-28431AD4B6CC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89E363F3-4D13-4519-8B18-DD9699D5EE81}">
            <xm:f>O22&lt;60%*DataInduk!$L$8</xm:f>
            <x14:dxf>
              <font>
                <color rgb="FFC00000"/>
              </font>
            </x14:dxf>
          </x14:cfRule>
          <x14:cfRule type="expression" priority="456" id="{38529DB3-9C0A-4AFC-BE38-93570A3FC686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D616B288-DB97-495D-BF4D-7FCC6EF69BD9}">
            <xm:f>O23&lt;60%*DataInduk!$L$8</xm:f>
            <x14:dxf>
              <font>
                <color rgb="FFC00000"/>
              </font>
            </x14:dxf>
          </x14:cfRule>
          <x14:cfRule type="expression" priority="454" id="{C7B8C302-E5B4-45F3-A223-0765E5007701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368D7175-7FE0-4B18-B5C8-37E7C4CA9E7B}">
            <xm:f>O24&lt;60%*DataInduk!$L$8</xm:f>
            <x14:dxf>
              <font>
                <color rgb="FFC00000"/>
              </font>
            </x14:dxf>
          </x14:cfRule>
          <x14:cfRule type="expression" priority="452" id="{D7AC2523-852B-40B2-9FF7-54F64C14E7D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60997603-D5A4-4078-85E9-6A1AF12FA311}">
            <xm:f>O25&lt;60%*DataInduk!$L$8</xm:f>
            <x14:dxf>
              <font>
                <color rgb="FFC00000"/>
              </font>
            </x14:dxf>
          </x14:cfRule>
          <x14:cfRule type="expression" priority="450" id="{A073D5B9-C08A-4F3C-B101-44799FCFDC1C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D44BF95E-F080-444F-94F1-BF97336F35A5}">
            <xm:f>O26&lt;60%*DataInduk!$L$8</xm:f>
            <x14:dxf>
              <font>
                <color rgb="FFC00000"/>
              </font>
            </x14:dxf>
          </x14:cfRule>
          <x14:cfRule type="expression" priority="448" id="{F24BE5FF-FFC4-4027-AAAA-84D3597A53C0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662BE105-6DEA-42F0-BE2A-2CD407C830DE}">
            <xm:f>O27&lt;60%*DataInduk!$L$8</xm:f>
            <x14:dxf>
              <font>
                <color rgb="FFC00000"/>
              </font>
            </x14:dxf>
          </x14:cfRule>
          <x14:cfRule type="expression" priority="446" id="{D84D3CED-1E2F-46C5-A7E5-8CD8EACD31F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2FA2483E-5FFF-45F1-BEAA-8A0268B5F304}">
            <xm:f>O28&lt;60%*DataInduk!$L$8</xm:f>
            <x14:dxf>
              <font>
                <color rgb="FFC00000"/>
              </font>
            </x14:dxf>
          </x14:cfRule>
          <x14:cfRule type="expression" priority="444" id="{D9D0AD65-9A3B-4E3E-B5A3-A28C824241BC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E0CBD061-7A84-4D82-B3DE-A9C399067D58}">
            <xm:f>O29&lt;60%*DataInduk!$L$8</xm:f>
            <x14:dxf>
              <font>
                <color rgb="FFC00000"/>
              </font>
            </x14:dxf>
          </x14:cfRule>
          <x14:cfRule type="expression" priority="442" id="{E14808B4-D515-43BA-9818-DA8FE606A0AC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6393AF10-1328-499F-ACEE-AD10628D4B30}">
            <xm:f>O30&lt;60%*DataInduk!$L$8</xm:f>
            <x14:dxf>
              <font>
                <color rgb="FFC00000"/>
              </font>
            </x14:dxf>
          </x14:cfRule>
          <x14:cfRule type="expression" priority="440" id="{68FB0C70-FDE1-42EF-AC06-727B39C29E88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D871EFA-F9DE-4A2D-89E7-F267C09617D7}">
            <xm:f>O31&lt;60%*DataInduk!$L$8</xm:f>
            <x14:dxf>
              <font>
                <color rgb="FFC00000"/>
              </font>
            </x14:dxf>
          </x14:cfRule>
          <x14:cfRule type="expression" priority="438" id="{3C7A8565-86F6-44CB-89B6-C2977C7BE1BD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AC1927E-8335-45D5-8BDC-75D096C45E6E}">
            <xm:f>O32&lt;60%*DataInduk!$L$8</xm:f>
            <x14:dxf>
              <font>
                <color rgb="FFC00000"/>
              </font>
            </x14:dxf>
          </x14:cfRule>
          <x14:cfRule type="expression" priority="436" id="{4BB8FB00-E57F-4407-B2E6-95662B6A1968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C348C0A-29E3-4652-8317-278A837DD8BB}">
            <xm:f>O33&lt;60%*DataInduk!$L$8</xm:f>
            <x14:dxf>
              <font>
                <color rgb="FFC00000"/>
              </font>
            </x14:dxf>
          </x14:cfRule>
          <x14:cfRule type="expression" priority="434" id="{786B91C1-8F84-44EA-A046-6A87BA3641B6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510D92DE-0D6D-4B08-9B39-0D028D9F23F0}">
            <xm:f>O34&lt;60%*DataInduk!$L$8</xm:f>
            <x14:dxf>
              <font>
                <color rgb="FFC00000"/>
              </font>
            </x14:dxf>
          </x14:cfRule>
          <x14:cfRule type="expression" priority="432" id="{D08E5A4A-015A-4B43-B0BB-6E1FDC39331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2BBED588-BAF5-42D5-94B2-00BEB302C92D}">
            <xm:f>O35&lt;60%*DataInduk!$L$8</xm:f>
            <x14:dxf>
              <font>
                <color rgb="FFC00000"/>
              </font>
            </x14:dxf>
          </x14:cfRule>
          <x14:cfRule type="expression" priority="430" id="{7C3A75C5-921A-41D5-9DB2-85F42D19F01E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BF09C727-092F-41D6-A973-43A8C7BDF55F}">
            <xm:f>O36&lt;60%*DataInduk!$L$8</xm:f>
            <x14:dxf>
              <font>
                <color rgb="FFC00000"/>
              </font>
            </x14:dxf>
          </x14:cfRule>
          <x14:cfRule type="expression" priority="428" id="{517C5294-F254-4D69-A2AF-E0613E77AA01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16724B82-97AE-4E5A-B8C8-1D73EC5690D5}">
            <xm:f>O37&lt;60%*DataInduk!$L$8</xm:f>
            <x14:dxf>
              <font>
                <color rgb="FFC00000"/>
              </font>
            </x14:dxf>
          </x14:cfRule>
          <x14:cfRule type="expression" priority="426" id="{D71D643B-A864-4FD7-A1AF-36B314E7A318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37C8A54D-8666-4699-9220-38029E407707}">
            <xm:f>O38&lt;60%*DataInduk!$L$8</xm:f>
            <x14:dxf>
              <font>
                <color rgb="FFC00000"/>
              </font>
            </x14:dxf>
          </x14:cfRule>
          <x14:cfRule type="expression" priority="424" id="{18690499-E20E-440D-BC6D-9C60F9425B95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B2AB4E7C-F715-4CF7-9571-95E33D425E16}">
            <xm:f>O39&lt;60%*DataInduk!$L$8</xm:f>
            <x14:dxf>
              <font>
                <color rgb="FFC00000"/>
              </font>
            </x14:dxf>
          </x14:cfRule>
          <x14:cfRule type="expression" priority="422" id="{71F36DD4-285A-435A-BC25-9A2D56DCF56F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DFB06795-0033-4F49-B81B-2944FCDED5FB}">
            <xm:f>O40&lt;60%*DataInduk!$L$8</xm:f>
            <x14:dxf>
              <font>
                <color rgb="FFC00000"/>
              </font>
            </x14:dxf>
          </x14:cfRule>
          <x14:cfRule type="expression" priority="420" id="{010D0BC5-61D8-4C7F-B675-D4FC893E75E0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7388E12B-F714-4087-9E62-68F1C188261E}">
            <xm:f>O41&lt;60%*DataInduk!$L$8</xm:f>
            <x14:dxf>
              <font>
                <color rgb="FFC00000"/>
              </font>
            </x14:dxf>
          </x14:cfRule>
          <x14:cfRule type="expression" priority="418" id="{45155C66-1E4D-4508-A4EC-56490EDC25B5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F39F91E2-F430-4CCC-8F74-0A6E06BC3887}">
            <xm:f>O42&lt;60%*DataInduk!$L$8</xm:f>
            <x14:dxf>
              <font>
                <color rgb="FFC00000"/>
              </font>
            </x14:dxf>
          </x14:cfRule>
          <x14:cfRule type="expression" priority="416" id="{C426C99E-1EB4-4D7E-9387-B2082D3EFBC3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2A47C04-2A07-40EE-ABEC-9F16570AE39B}">
            <xm:f>O43&lt;60%*DataInduk!$L$8</xm:f>
            <x14:dxf>
              <font>
                <color rgb="FFC00000"/>
              </font>
            </x14:dxf>
          </x14:cfRule>
          <x14:cfRule type="expression" priority="414" id="{74936B43-A4B6-46F7-9407-48DEF19256D2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7F9D1605-996C-450E-989A-2D9F236BF038}">
            <xm:f>O44&lt;60%*DataInduk!$L$8</xm:f>
            <x14:dxf>
              <font>
                <color rgb="FFC00000"/>
              </font>
            </x14:dxf>
          </x14:cfRule>
          <x14:cfRule type="expression" priority="412" id="{08723D0D-23A8-4EBB-ACDE-3A7DB97B1DF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D292C115-318F-4A4C-8C23-F50D477A4E06}">
            <xm:f>O45&lt;60%*DataInduk!$L$8</xm:f>
            <x14:dxf>
              <font>
                <color rgb="FFC00000"/>
              </font>
            </x14:dxf>
          </x14:cfRule>
          <x14:cfRule type="expression" priority="410" id="{1ABBB620-7223-4C3C-8B86-44D4B3CF9678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B8C91F1F-25CA-4D83-8EC2-32071174ACB1}">
            <xm:f>O46&lt;60%*DataInduk!$L$8</xm:f>
            <x14:dxf>
              <font>
                <color rgb="FFC00000"/>
              </font>
            </x14:dxf>
          </x14:cfRule>
          <x14:cfRule type="expression" priority="408" id="{6852161D-82F3-4416-9DDA-C6DC950D3034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FF326F1-AD8E-4E54-AC9C-00E67879C1EC}">
            <xm:f>O47&lt;60%*DataInduk!$L$8</xm:f>
            <x14:dxf>
              <font>
                <color rgb="FFC00000"/>
              </font>
            </x14:dxf>
          </x14:cfRule>
          <x14:cfRule type="expression" priority="406" id="{F279DB7E-8CBB-47BA-AD58-418E6F943360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B57FF34C-EFAB-44D2-9962-719BC210F340}">
            <xm:f>O48&lt;60%*DataInduk!$L$8</xm:f>
            <x14:dxf>
              <font>
                <color rgb="FFC00000"/>
              </font>
            </x14:dxf>
          </x14:cfRule>
          <x14:cfRule type="expression" priority="404" id="{B4FD09BE-6265-480A-BC36-859F39E07882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C1C64D0C-C4E8-43A4-8B14-E6F64B3D1587}">
            <xm:f>O19&lt;60%*DataInduk!$L$8</xm:f>
            <x14:dxf>
              <font>
                <color rgb="FFC00000"/>
              </font>
            </x14:dxf>
          </x14:cfRule>
          <x14:cfRule type="expression" priority="402" id="{E1C34811-3314-45F6-B84B-F2046B8AADB5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3766A0C8-A86D-40EC-82C0-1C569B19ABC7}">
            <xm:f>S9&lt;60%*DataInduk!$L$12</xm:f>
            <x14:dxf>
              <font>
                <color rgb="FFC00000"/>
              </font>
            </x14:dxf>
          </x14:cfRule>
          <x14:cfRule type="expression" priority="400" id="{8AADD67D-74AC-4EF2-AD27-EF0DAD52F6C5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ACAA32DA-5AEF-4C08-B8E2-39927CAF7EA3}">
            <xm:f>S10&lt;60%*DataInduk!$L$12</xm:f>
            <x14:dxf>
              <font>
                <color rgb="FFC00000"/>
              </font>
            </x14:dxf>
          </x14:cfRule>
          <x14:cfRule type="expression" priority="398" id="{FC7AF2FA-7563-48F7-8945-99F486FB4EB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94EA2C8D-6826-404D-B007-A001012CBA44}">
            <xm:f>S11&lt;60%*DataInduk!$L$12</xm:f>
            <x14:dxf>
              <font>
                <color rgb="FFC00000"/>
              </font>
            </x14:dxf>
          </x14:cfRule>
          <x14:cfRule type="expression" priority="396" id="{A3551BB9-A89F-41ED-A0E6-3D11AF546747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82096E8-2523-4C11-BE63-7D81B643F0A2}">
            <xm:f>S12&lt;60%*DataInduk!$L$12</xm:f>
            <x14:dxf>
              <font>
                <color rgb="FFC00000"/>
              </font>
            </x14:dxf>
          </x14:cfRule>
          <x14:cfRule type="expression" priority="394" id="{55134FDE-F222-4546-8CB7-999B3357DB17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B1350C9-6A47-4733-B9C1-ABFDD1F81AFA}">
            <xm:f>S13&lt;60%*DataInduk!$L$12</xm:f>
            <x14:dxf>
              <font>
                <color rgb="FFC00000"/>
              </font>
            </x14:dxf>
          </x14:cfRule>
          <x14:cfRule type="expression" priority="392" id="{298811EA-FCBF-4FDA-A848-4BCD28AB02F2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CFE5DBFB-54CB-4532-8B31-7EF0585FAE59}">
            <xm:f>S14&lt;60%*DataInduk!$L$12</xm:f>
            <x14:dxf>
              <font>
                <color rgb="FFC00000"/>
              </font>
            </x14:dxf>
          </x14:cfRule>
          <x14:cfRule type="expression" priority="390" id="{5CF2DBD0-09D1-401A-B59A-86C79E30C286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AED8BD1D-A184-4FB1-8FBF-CA28045D11EF}">
            <xm:f>S15&lt;60%*DataInduk!$L$12</xm:f>
            <x14:dxf>
              <font>
                <color rgb="FFC00000"/>
              </font>
            </x14:dxf>
          </x14:cfRule>
          <x14:cfRule type="expression" priority="388" id="{91A7CDCD-A920-4FBB-B561-22FD6C603F82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3A055812-3C5F-40B2-9040-A33BF584B348}">
            <xm:f>S16&lt;60%*DataInduk!$L$12</xm:f>
            <x14:dxf>
              <font>
                <color rgb="FFC00000"/>
              </font>
            </x14:dxf>
          </x14:cfRule>
          <x14:cfRule type="expression" priority="386" id="{D8183344-B2EC-464E-925C-3FAC5A6D313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056A5EA9-5AFC-4C48-AEC7-9FB8104A1042}">
            <xm:f>S17&lt;60%*DataInduk!$L$12</xm:f>
            <x14:dxf>
              <font>
                <color rgb="FFC00000"/>
              </font>
            </x14:dxf>
          </x14:cfRule>
          <x14:cfRule type="expression" priority="384" id="{73928E93-71C4-402E-9FAA-BFB1A7FF537E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E0F31B3F-63CC-4D7E-B603-E648E71F04DD}">
            <xm:f>S18&lt;60%*DataInduk!$L$12</xm:f>
            <x14:dxf>
              <font>
                <color rgb="FFC00000"/>
              </font>
            </x14:dxf>
          </x14:cfRule>
          <x14:cfRule type="expression" priority="382" id="{433B062D-F73F-44A3-BEEB-C63A49B4ECEB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CF791BD1-E125-4E4A-A744-89B4B0269884}">
            <xm:f>S20&lt;60%*DataInduk!$L$12</xm:f>
            <x14:dxf>
              <font>
                <color rgb="FFC00000"/>
              </font>
            </x14:dxf>
          </x14:cfRule>
          <x14:cfRule type="expression" priority="380" id="{A6D3ACE4-C4CD-434D-B175-F7574843C4C4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4AF23B3-30DA-41F4-8754-FC0E2324E522}">
            <xm:f>S21&lt;60%*DataInduk!$L$12</xm:f>
            <x14:dxf>
              <font>
                <color rgb="FFC00000"/>
              </font>
            </x14:dxf>
          </x14:cfRule>
          <x14:cfRule type="expression" priority="378" id="{3CA188A2-359E-4624-A5E4-D20B4C3CD848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7BC1316F-BB94-4819-8DFC-8FD35BA7BAD9}">
            <xm:f>S22&lt;60%*DataInduk!$L$12</xm:f>
            <x14:dxf>
              <font>
                <color rgb="FFC00000"/>
              </font>
            </x14:dxf>
          </x14:cfRule>
          <x14:cfRule type="expression" priority="376" id="{70354F72-EF95-4B1F-8BCE-99CC754C20F1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F67B4D0-9FEC-4871-800A-0EDF2E0E8071}">
            <xm:f>S23&lt;60%*DataInduk!$L$12</xm:f>
            <x14:dxf>
              <font>
                <color rgb="FFC00000"/>
              </font>
            </x14:dxf>
          </x14:cfRule>
          <x14:cfRule type="expression" priority="374" id="{9B5483BA-1CDC-45CD-8E1F-7453BC8B27A9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F5FE3F0-03E1-49C6-A5E0-90D1DE7815A2}">
            <xm:f>S24&lt;60%*DataInduk!$L$12</xm:f>
            <x14:dxf>
              <font>
                <color rgb="FFC00000"/>
              </font>
            </x14:dxf>
          </x14:cfRule>
          <x14:cfRule type="expression" priority="372" id="{A45B4E35-8F59-4CD9-BC63-5ECEF268A90E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6E5BDC33-FE78-458B-8AA5-7588B2ECF613}">
            <xm:f>S25&lt;60%*DataInduk!$L$12</xm:f>
            <x14:dxf>
              <font>
                <color rgb="FFC00000"/>
              </font>
            </x14:dxf>
          </x14:cfRule>
          <x14:cfRule type="expression" priority="370" id="{3FF40384-03F9-42B5-BD7D-73BBCC9E7B43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4C234847-94F8-4F08-B6BE-9D3A8BAEF0DB}">
            <xm:f>S26&lt;60%*DataInduk!$L$12</xm:f>
            <x14:dxf>
              <font>
                <color rgb="FFC00000"/>
              </font>
            </x14:dxf>
          </x14:cfRule>
          <x14:cfRule type="expression" priority="368" id="{A5E8FD06-2AC7-4F25-91F1-734963AE654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BFBF7F09-F617-426B-BB06-E6E3EFA92494}">
            <xm:f>S27&lt;60%*DataInduk!$L$12</xm:f>
            <x14:dxf>
              <font>
                <color rgb="FFC00000"/>
              </font>
            </x14:dxf>
          </x14:cfRule>
          <x14:cfRule type="expression" priority="366" id="{7ACE0CD4-0217-497C-A483-2930774ADB23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D25956EF-4DCB-4F6E-9397-5B77B63A2C93}">
            <xm:f>S28&lt;60%*DataInduk!$L$12</xm:f>
            <x14:dxf>
              <font>
                <color rgb="FFC00000"/>
              </font>
            </x14:dxf>
          </x14:cfRule>
          <x14:cfRule type="expression" priority="364" id="{0E3E61B7-EFD4-447C-BD42-1BF64A1B295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2D3B2767-6396-4EAF-8EC4-B8D3B4C901A0}">
            <xm:f>S29&lt;60%*DataInduk!$L$12</xm:f>
            <x14:dxf>
              <font>
                <color rgb="FFC00000"/>
              </font>
            </x14:dxf>
          </x14:cfRule>
          <x14:cfRule type="expression" priority="362" id="{BBBE9C97-236A-416A-8718-F8773A82357B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472109B8-8137-425E-9F11-A2BFF5F68644}">
            <xm:f>S30&lt;60%*DataInduk!$L$12</xm:f>
            <x14:dxf>
              <font>
                <color rgb="FFC00000"/>
              </font>
            </x14:dxf>
          </x14:cfRule>
          <x14:cfRule type="expression" priority="360" id="{476D959A-8FE6-43CB-82A5-4C201AE27354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68F2B7A6-4763-425F-8365-94012B4E38CA}">
            <xm:f>S31&lt;60%*DataInduk!$L$12</xm:f>
            <x14:dxf>
              <font>
                <color rgb="FFC00000"/>
              </font>
            </x14:dxf>
          </x14:cfRule>
          <x14:cfRule type="expression" priority="358" id="{36D095F8-E172-49AF-BDD8-B53B9955A4A0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8683048-CED5-4816-80BB-BC9D123EE00B}">
            <xm:f>S32&lt;60%*DataInduk!$L$12</xm:f>
            <x14:dxf>
              <font>
                <color rgb="FFC00000"/>
              </font>
            </x14:dxf>
          </x14:cfRule>
          <x14:cfRule type="expression" priority="356" id="{804BA267-514A-4A4C-A944-38BAD1F701B7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6FEA39E3-49CD-4AFF-96D6-F6B8FF459EC3}">
            <xm:f>S33&lt;60%*DataInduk!$L$12</xm:f>
            <x14:dxf>
              <font>
                <color rgb="FFC00000"/>
              </font>
            </x14:dxf>
          </x14:cfRule>
          <x14:cfRule type="expression" priority="354" id="{2F6A3330-D947-475D-9ECE-EA25B4F9C6E6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DA1A80D-3EF8-49F7-AD78-6F932ACD4966}">
            <xm:f>S34&lt;60%*DataInduk!$L$12</xm:f>
            <x14:dxf>
              <font>
                <color rgb="FFC00000"/>
              </font>
            </x14:dxf>
          </x14:cfRule>
          <x14:cfRule type="expression" priority="352" id="{D6B35384-EC99-4699-8DDD-D7DA689E6200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8A42F9DC-4916-425E-B6EE-77075842FE6C}">
            <xm:f>S35&lt;60%*DataInduk!$L$12</xm:f>
            <x14:dxf>
              <font>
                <color rgb="FFC00000"/>
              </font>
            </x14:dxf>
          </x14:cfRule>
          <x14:cfRule type="expression" priority="350" id="{F27B1AF3-9C80-40CC-8581-0404D23C1E63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3093E42C-1140-4D60-9415-8FFB265D9BEA}">
            <xm:f>S36&lt;60%*DataInduk!$L$12</xm:f>
            <x14:dxf>
              <font>
                <color rgb="FFC00000"/>
              </font>
            </x14:dxf>
          </x14:cfRule>
          <x14:cfRule type="expression" priority="348" id="{E7BB8D41-3466-4ADB-BCD4-B59878F4336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60B96CC7-5513-4B25-8CEE-9B1D2ECE4304}">
            <xm:f>S37&lt;60%*DataInduk!$L$12</xm:f>
            <x14:dxf>
              <font>
                <color rgb="FFC00000"/>
              </font>
            </x14:dxf>
          </x14:cfRule>
          <x14:cfRule type="expression" priority="346" id="{D13E9873-2E88-4BF3-9BDA-7F3B0F9A8A7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467ED7E-C4D5-42BE-BB25-3D166280B06F}">
            <xm:f>S38&lt;60%*DataInduk!$L$12</xm:f>
            <x14:dxf>
              <font>
                <color rgb="FFC00000"/>
              </font>
            </x14:dxf>
          </x14:cfRule>
          <x14:cfRule type="expression" priority="344" id="{CA9D6AB0-4D20-4CBF-9790-682FF8C842B8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58B50B09-D895-4795-B64C-69B37DD204F0}">
            <xm:f>S39&lt;60%*DataInduk!$L$12</xm:f>
            <x14:dxf>
              <font>
                <color rgb="FFC00000"/>
              </font>
            </x14:dxf>
          </x14:cfRule>
          <x14:cfRule type="expression" priority="342" id="{8B6AD6DE-7300-4101-9FB6-93A3BEE2A8F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2577CFD-1CD9-4051-8FF9-5D31C65E125A}">
            <xm:f>S40&lt;60%*DataInduk!$L$12</xm:f>
            <x14:dxf>
              <font>
                <color rgb="FFC00000"/>
              </font>
            </x14:dxf>
          </x14:cfRule>
          <x14:cfRule type="expression" priority="340" id="{3EA70861-E123-4A3A-8C7C-852333801AF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15C4FFF3-D4A7-4E99-8D65-6BBF1063E285}">
            <xm:f>S41&lt;60%*DataInduk!$L$12</xm:f>
            <x14:dxf>
              <font>
                <color rgb="FFC00000"/>
              </font>
            </x14:dxf>
          </x14:cfRule>
          <x14:cfRule type="expression" priority="338" id="{B36755EF-E5D6-4E0F-87EF-0F6318380F20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D095B6F9-4EAC-4C91-9469-0636007BAB0C}">
            <xm:f>S42&lt;60%*DataInduk!$L$12</xm:f>
            <x14:dxf>
              <font>
                <color rgb="FFC00000"/>
              </font>
            </x14:dxf>
          </x14:cfRule>
          <x14:cfRule type="expression" priority="336" id="{58BD5550-7BB0-4A97-A9E7-2E7CFC8EF760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6B622CB-4670-4620-A22A-BFD9C7303AC9}">
            <xm:f>S43&lt;60%*DataInduk!$L$12</xm:f>
            <x14:dxf>
              <font>
                <color rgb="FFC00000"/>
              </font>
            </x14:dxf>
          </x14:cfRule>
          <x14:cfRule type="expression" priority="334" id="{2FFE0460-CCB3-4E85-B0F9-AE8F763D512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7D37D2D9-3922-4B04-95B5-8435F726D5B3}">
            <xm:f>S44&lt;60%*DataInduk!$L$12</xm:f>
            <x14:dxf>
              <font>
                <color rgb="FFC00000"/>
              </font>
            </x14:dxf>
          </x14:cfRule>
          <x14:cfRule type="expression" priority="332" id="{78F5DB8B-E03A-442A-9592-9E573482E60C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6DE6CE92-D19E-4314-B9EF-49FF7BC338E6}">
            <xm:f>S45&lt;60%*DataInduk!$L$12</xm:f>
            <x14:dxf>
              <font>
                <color rgb="FFC00000"/>
              </font>
            </x14:dxf>
          </x14:cfRule>
          <x14:cfRule type="expression" priority="330" id="{DCEA35DB-9A26-4B7C-98F7-78E63D9B113B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D6E79E31-6742-45B9-8BC9-493B4D60CDCB}">
            <xm:f>S46&lt;60%*DataInduk!$L$12</xm:f>
            <x14:dxf>
              <font>
                <color rgb="FFC00000"/>
              </font>
            </x14:dxf>
          </x14:cfRule>
          <x14:cfRule type="expression" priority="328" id="{A4BB2214-2CE6-4705-AC49-4528EF83FCF4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9A23AB8E-9D82-4320-A2C1-D189DF3B57F3}">
            <xm:f>S47&lt;60%*DataInduk!$L$12</xm:f>
            <x14:dxf>
              <font>
                <color rgb="FFC00000"/>
              </font>
            </x14:dxf>
          </x14:cfRule>
          <x14:cfRule type="expression" priority="326" id="{1799A51C-CD08-4469-A2B8-EF2EF445FD3D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B3D456F8-192D-4266-9B5A-BB5E2B94DF7A}">
            <xm:f>S48&lt;60%*DataInduk!$L$12</xm:f>
            <x14:dxf>
              <font>
                <color rgb="FFC00000"/>
              </font>
            </x14:dxf>
          </x14:cfRule>
          <x14:cfRule type="expression" priority="324" id="{10639F37-FBA6-4610-9838-D3D99DCC511C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12D69D9B-3606-4C93-87BD-3D3E6673E5D4}">
            <xm:f>S19&lt;60%*DataInduk!$L$12</xm:f>
            <x14:dxf>
              <font>
                <color rgb="FFC00000"/>
              </font>
            </x14:dxf>
          </x14:cfRule>
          <x14:cfRule type="expression" priority="322" id="{65806CE6-847F-45B2-AA3C-30A2B0FBE461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92C740EC-364F-4E59-BC0D-9BC9409D583C}">
            <xm:f>T9&lt;60%*DataInduk!$L$10</xm:f>
            <x14:dxf>
              <font>
                <color rgb="FFC00000"/>
              </font>
            </x14:dxf>
          </x14:cfRule>
          <x14:cfRule type="expression" priority="320" id="{5008DF0A-268E-4E57-B7DD-935D9D089FAD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E6BFFDF5-9CE3-40DA-84A8-38AE83D5C593}">
            <xm:f>T10&lt;60%*DataInduk!$L$10</xm:f>
            <x14:dxf>
              <font>
                <color rgb="FFC00000"/>
              </font>
            </x14:dxf>
          </x14:cfRule>
          <x14:cfRule type="expression" priority="318" id="{E5C3796E-D7D3-4C4D-BE25-06E30B9059FE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A849586F-9A02-4298-94B7-82561881B158}">
            <xm:f>T11&lt;60%*DataInduk!$L$10</xm:f>
            <x14:dxf>
              <font>
                <color rgb="FFC00000"/>
              </font>
            </x14:dxf>
          </x14:cfRule>
          <x14:cfRule type="expression" priority="316" id="{C2F4AEBE-271D-47DC-AAD4-B1ED1E148C07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D5F1C896-456C-4BC2-A16A-0043F9C2C391}">
            <xm:f>T12&lt;60%*DataInduk!$L$10</xm:f>
            <x14:dxf>
              <font>
                <color rgb="FFC00000"/>
              </font>
            </x14:dxf>
          </x14:cfRule>
          <x14:cfRule type="expression" priority="314" id="{A1130AE4-954A-4F97-A9A4-0542F4E969E6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F00D2597-496D-46B7-B04E-CDBF47BC58D0}">
            <xm:f>T13&lt;60%*DataInduk!$L$10</xm:f>
            <x14:dxf>
              <font>
                <color rgb="FFC00000"/>
              </font>
            </x14:dxf>
          </x14:cfRule>
          <x14:cfRule type="expression" priority="312" id="{E053418F-781A-4F0E-BC0F-ED6457A167BE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A894DB6D-2B11-4FAB-84EC-05419D5C1CDA}">
            <xm:f>T14&lt;60%*DataInduk!$L$10</xm:f>
            <x14:dxf>
              <font>
                <color rgb="FFC00000"/>
              </font>
            </x14:dxf>
          </x14:cfRule>
          <x14:cfRule type="expression" priority="310" id="{06FE7608-7C6E-45F0-BDB9-D029956C6367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E57E0BFA-F44F-4EBC-B31B-0FC57155EE9A}">
            <xm:f>T15&lt;60%*DataInduk!$L$10</xm:f>
            <x14:dxf>
              <font>
                <color rgb="FFC00000"/>
              </font>
            </x14:dxf>
          </x14:cfRule>
          <x14:cfRule type="expression" priority="308" id="{CA5EFF7C-4A10-433E-B682-907448603E85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40D5C796-3AA6-41C1-AA09-7A9E9F454FDF}">
            <xm:f>T16&lt;60%*DataInduk!$L$10</xm:f>
            <x14:dxf>
              <font>
                <color rgb="FFC00000"/>
              </font>
            </x14:dxf>
          </x14:cfRule>
          <x14:cfRule type="expression" priority="306" id="{3DAC3431-6526-4C1B-8FBF-6943648C542A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966CA2F4-2C75-43BD-83C7-581CA55D2077}">
            <xm:f>T17&lt;60%*DataInduk!$L$10</xm:f>
            <x14:dxf>
              <font>
                <color rgb="FFC00000"/>
              </font>
            </x14:dxf>
          </x14:cfRule>
          <x14:cfRule type="expression" priority="304" id="{02499C14-FBF5-4098-892B-FB6E1DA1ADD9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C5DCD7E7-CF3F-45A4-B67E-DDAB93BD8C47}">
            <xm:f>T18&lt;60%*DataInduk!$L$10</xm:f>
            <x14:dxf>
              <font>
                <color rgb="FFC00000"/>
              </font>
            </x14:dxf>
          </x14:cfRule>
          <x14:cfRule type="expression" priority="302" id="{4D073DE1-2840-419A-AF55-E8B3D341307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C1536D30-1BE7-4C6B-9F04-9814592DF176}">
            <xm:f>T20&lt;60%*DataInduk!$L$10</xm:f>
            <x14:dxf>
              <font>
                <color rgb="FFC00000"/>
              </font>
            </x14:dxf>
          </x14:cfRule>
          <x14:cfRule type="expression" priority="300" id="{1583F0ED-975C-422D-B705-9F9254226C76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4511E9B1-EC36-437F-B485-48D8D509E3E2}">
            <xm:f>T21&lt;60%*DataInduk!$L$10</xm:f>
            <x14:dxf>
              <font>
                <color rgb="FFC00000"/>
              </font>
            </x14:dxf>
          </x14:cfRule>
          <x14:cfRule type="expression" priority="298" id="{21A6A980-91F9-4A46-A93D-F280C0AC8508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97C1877-0925-4FA2-AF36-CA68E0624222}">
            <xm:f>T22&lt;60%*DataInduk!$L$10</xm:f>
            <x14:dxf>
              <font>
                <color rgb="FFC00000"/>
              </font>
            </x14:dxf>
          </x14:cfRule>
          <x14:cfRule type="expression" priority="296" id="{88295473-D8D0-4DF1-974C-AF0DB19D648C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EA21B39E-1725-4BBD-8182-10248AA8A813}">
            <xm:f>T23&lt;60%*DataInduk!$L$10</xm:f>
            <x14:dxf>
              <font>
                <color rgb="FFC00000"/>
              </font>
            </x14:dxf>
          </x14:cfRule>
          <x14:cfRule type="expression" priority="294" id="{0511EEFF-AD99-4DA2-B99B-AE0A374773C3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9A43D8C0-BE1D-4D44-A402-C537E6D5E17E}">
            <xm:f>T24&lt;60%*DataInduk!$L$10</xm:f>
            <x14:dxf>
              <font>
                <color rgb="FFC00000"/>
              </font>
            </x14:dxf>
          </x14:cfRule>
          <x14:cfRule type="expression" priority="292" id="{D1BAA855-BB04-4548-8D0E-AA7AFB682397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93962A35-0D52-4FFB-957D-695E4610BE33}">
            <xm:f>T25&lt;60%*DataInduk!$L$10</xm:f>
            <x14:dxf>
              <font>
                <color rgb="FFC00000"/>
              </font>
            </x14:dxf>
          </x14:cfRule>
          <x14:cfRule type="expression" priority="290" id="{2AF221BE-277C-4120-ACFA-029B110B7E2D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334782E5-3A2C-4F99-89C6-D340B10278D0}">
            <xm:f>T26&lt;60%*DataInduk!$L$10</xm:f>
            <x14:dxf>
              <font>
                <color rgb="FFC00000"/>
              </font>
            </x14:dxf>
          </x14:cfRule>
          <x14:cfRule type="expression" priority="288" id="{77F31F7F-CAB9-43AC-AFD3-98E252B855C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38E00D41-66A8-46B9-988E-F08B5DDB82C2}">
            <xm:f>T27&lt;60%*DataInduk!$L$10</xm:f>
            <x14:dxf>
              <font>
                <color rgb="FFC00000"/>
              </font>
            </x14:dxf>
          </x14:cfRule>
          <x14:cfRule type="expression" priority="286" id="{5F1D51AA-B67B-4666-8EBF-54D9D284A096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8642AA1-2139-43CC-984A-01EC0C7AD698}">
            <xm:f>T28&lt;60%*DataInduk!$L$10</xm:f>
            <x14:dxf>
              <font>
                <color rgb="FFC00000"/>
              </font>
            </x14:dxf>
          </x14:cfRule>
          <x14:cfRule type="expression" priority="284" id="{1C57A03A-B7C2-4307-9C1A-CC8E2A982CD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F113E8D4-AD16-4A4C-968A-BD64ACE0F212}">
            <xm:f>T29&lt;60%*DataInduk!$L$10</xm:f>
            <x14:dxf>
              <font>
                <color rgb="FFC00000"/>
              </font>
            </x14:dxf>
          </x14:cfRule>
          <x14:cfRule type="expression" priority="282" id="{AC65AB54-F4C3-46BA-985C-2CD74989EAEE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B174ED63-2ECC-442B-875D-F081633A1C05}">
            <xm:f>T30&lt;60%*DataInduk!$L$10</xm:f>
            <x14:dxf>
              <font>
                <color rgb="FFC00000"/>
              </font>
            </x14:dxf>
          </x14:cfRule>
          <x14:cfRule type="expression" priority="280" id="{8BBD9233-EFEB-4952-9A86-A0C7022C7EF2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B2D6851D-0245-4B90-A2F4-FC84075F05DF}">
            <xm:f>T31&lt;60%*DataInduk!$L$10</xm:f>
            <x14:dxf>
              <font>
                <color rgb="FFC00000"/>
              </font>
            </x14:dxf>
          </x14:cfRule>
          <x14:cfRule type="expression" priority="278" id="{E2C0A931-75B2-4B8D-B029-FAEDA65189F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F0D10F64-19E6-4A9A-95E9-F61A7A960CA3}">
            <xm:f>T32&lt;60%*DataInduk!$L$10</xm:f>
            <x14:dxf>
              <font>
                <color rgb="FFC00000"/>
              </font>
            </x14:dxf>
          </x14:cfRule>
          <x14:cfRule type="expression" priority="276" id="{E3C04A6E-A7F1-422F-B030-BBFEED397B77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CE8BBB0C-194D-4503-B01C-7AD2ED0244E4}">
            <xm:f>T33&lt;60%*DataInduk!$L$10</xm:f>
            <x14:dxf>
              <font>
                <color rgb="FFC00000"/>
              </font>
            </x14:dxf>
          </x14:cfRule>
          <x14:cfRule type="expression" priority="274" id="{ABCB797A-6908-4F56-A927-736CD5BB278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16CE7A16-67A0-4901-94FC-986C7AC3B0C1}">
            <xm:f>T34&lt;60%*DataInduk!$L$10</xm:f>
            <x14:dxf>
              <font>
                <color rgb="FFC00000"/>
              </font>
            </x14:dxf>
          </x14:cfRule>
          <x14:cfRule type="expression" priority="272" id="{656523A8-E951-4F97-9289-9755F89B68E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D5B7649-9DE1-4DFE-A5B4-9109EE281FF5}">
            <xm:f>T35&lt;60%*DataInduk!$L$10</xm:f>
            <x14:dxf>
              <font>
                <color rgb="FFC00000"/>
              </font>
            </x14:dxf>
          </x14:cfRule>
          <x14:cfRule type="expression" priority="270" id="{782D6EAE-1F94-48A7-9878-4F282B3E5758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7A90A166-3066-4059-81EC-9B650DC240E9}">
            <xm:f>T36&lt;60%*DataInduk!$L$10</xm:f>
            <x14:dxf>
              <font>
                <color rgb="FFC00000"/>
              </font>
            </x14:dxf>
          </x14:cfRule>
          <x14:cfRule type="expression" priority="268" id="{56E57B01-ECC1-43DF-AFDA-F6950566DD38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5208E306-0E2B-43CE-ADB5-E9796C0DF3F4}">
            <xm:f>T37&lt;60%*DataInduk!$L$10</xm:f>
            <x14:dxf>
              <font>
                <color rgb="FFC00000"/>
              </font>
            </x14:dxf>
          </x14:cfRule>
          <x14:cfRule type="expression" priority="266" id="{C900BE5C-68E7-4913-8E8D-ADD2C73A0017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3C649D33-C853-4ACE-AD04-19FF8925590D}">
            <xm:f>T38&lt;60%*DataInduk!$L$10</xm:f>
            <x14:dxf>
              <font>
                <color rgb="FFC00000"/>
              </font>
            </x14:dxf>
          </x14:cfRule>
          <x14:cfRule type="expression" priority="264" id="{68096E81-5246-491C-B066-36C0E858E0C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3A82BF4D-CE0F-4DB9-9192-5554324BBFD4}">
            <xm:f>T39&lt;60%*DataInduk!$L$10</xm:f>
            <x14:dxf>
              <font>
                <color rgb="FFC00000"/>
              </font>
            </x14:dxf>
          </x14:cfRule>
          <x14:cfRule type="expression" priority="262" id="{9D58476B-84C4-4343-B3DF-BC93C3E7718E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181A8B4E-6C91-47DF-873E-8CC25172CBA2}">
            <xm:f>T40&lt;60%*DataInduk!$L$10</xm:f>
            <x14:dxf>
              <font>
                <color rgb="FFC00000"/>
              </font>
            </x14:dxf>
          </x14:cfRule>
          <x14:cfRule type="expression" priority="260" id="{D65E5CA3-8DEB-42AA-89C6-FDC66FCC47DB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1841822C-197D-407A-B6FE-EF39DAC28654}">
            <xm:f>T41&lt;60%*DataInduk!$L$10</xm:f>
            <x14:dxf>
              <font>
                <color rgb="FFC00000"/>
              </font>
            </x14:dxf>
          </x14:cfRule>
          <x14:cfRule type="expression" priority="258" id="{E44C8E4C-920D-4083-A01C-26ADD4B5ABA5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64C8737C-CB33-474B-A412-1E134778C3F8}">
            <xm:f>T42&lt;60%*DataInduk!$L$10</xm:f>
            <x14:dxf>
              <font>
                <color rgb="FFC00000"/>
              </font>
            </x14:dxf>
          </x14:cfRule>
          <x14:cfRule type="expression" priority="256" id="{699B4B7C-52AC-494E-8281-DC1A91901513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4D08FA7C-A2D3-4CB3-9F98-0FC0CEBB8008}">
            <xm:f>T43&lt;60%*DataInduk!$L$10</xm:f>
            <x14:dxf>
              <font>
                <color rgb="FFC00000"/>
              </font>
            </x14:dxf>
          </x14:cfRule>
          <x14:cfRule type="expression" priority="254" id="{0B56DBA6-3722-4ABA-A5F2-5DF3A5395892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61CE666A-DE99-48CF-A170-11AEC1A08598}">
            <xm:f>T44&lt;60%*DataInduk!$L$10</xm:f>
            <x14:dxf>
              <font>
                <color rgb="FFC00000"/>
              </font>
            </x14:dxf>
          </x14:cfRule>
          <x14:cfRule type="expression" priority="252" id="{0E08F05D-29BA-452B-8720-04FC104FCBD9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ED97DC7A-F6EF-4324-8039-6CB11DEC3767}">
            <xm:f>T45&lt;60%*DataInduk!$L$10</xm:f>
            <x14:dxf>
              <font>
                <color rgb="FFC00000"/>
              </font>
            </x14:dxf>
          </x14:cfRule>
          <x14:cfRule type="expression" priority="250" id="{61ED8F17-0193-4FAC-A3D2-BC9FC2E50AB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D1C8E02-8A5D-4D8F-AA41-51E976047399}">
            <xm:f>T46&lt;60%*DataInduk!$L$10</xm:f>
            <x14:dxf>
              <font>
                <color rgb="FFC00000"/>
              </font>
            </x14:dxf>
          </x14:cfRule>
          <x14:cfRule type="expression" priority="248" id="{648B2309-F612-4BD6-87BD-231C5AF4AB1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D571792-3C40-4E75-9819-447653978CE3}">
            <xm:f>T47&lt;60%*DataInduk!$L$10</xm:f>
            <x14:dxf>
              <font>
                <color rgb="FFC00000"/>
              </font>
            </x14:dxf>
          </x14:cfRule>
          <x14:cfRule type="expression" priority="246" id="{7A9BF3DB-BA5F-4036-9D84-FAE30B20385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C5334C20-BB27-4405-BFC8-BB7CCC42C35B}">
            <xm:f>T48&lt;60%*DataInduk!$L$10</xm:f>
            <x14:dxf>
              <font>
                <color rgb="FFC00000"/>
              </font>
            </x14:dxf>
          </x14:cfRule>
          <x14:cfRule type="expression" priority="244" id="{B080556C-72AE-433A-9903-AD0264A3CD8F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169793B9-F35A-430A-9EAC-EB55717909A5}">
            <xm:f>T19&lt;60%*DataInduk!$L$10</xm:f>
            <x14:dxf>
              <font>
                <color rgb="FFC00000"/>
              </font>
            </x14:dxf>
          </x14:cfRule>
          <x14:cfRule type="expression" priority="242" id="{42436E1B-D758-486D-A978-BF5A0C617CDD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A148AA76-9DB5-4C8E-A30F-F3B6B60052CE}">
            <xm:f>V9&lt;60%*DataInduk!$L$16</xm:f>
            <x14:dxf>
              <font>
                <color rgb="FFC00000"/>
              </font>
            </x14:dxf>
          </x14:cfRule>
          <x14:cfRule type="expression" priority="240" id="{6FD3F836-530C-4164-A0E4-D140F8CA40EE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423EB170-81B1-4D73-9E79-44F6D88F93C5}">
            <xm:f>V10&lt;60%*DataInduk!$L$16</xm:f>
            <x14:dxf>
              <font>
                <color rgb="FFC00000"/>
              </font>
            </x14:dxf>
          </x14:cfRule>
          <x14:cfRule type="expression" priority="238" id="{EBAF3B9D-C5BD-4735-89BD-9D91C9BCB780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D3504417-647D-4616-B48D-7EEA6C9EDB11}">
            <xm:f>V11&lt;60%*DataInduk!$L$16</xm:f>
            <x14:dxf>
              <font>
                <color rgb="FFC00000"/>
              </font>
            </x14:dxf>
          </x14:cfRule>
          <x14:cfRule type="expression" priority="236" id="{83B0304F-8B46-4CAF-97A9-502F2A5366D4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1F0A986F-3F69-4030-B538-755757DC2623}">
            <xm:f>V12&lt;60%*DataInduk!$L$16</xm:f>
            <x14:dxf>
              <font>
                <color rgb="FFC00000"/>
              </font>
            </x14:dxf>
          </x14:cfRule>
          <x14:cfRule type="expression" priority="234" id="{15CF3434-97C9-4F48-87FD-6040904C9D0B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46036ABD-AF79-4731-B062-EC8484DBB640}">
            <xm:f>V13&lt;60%*DataInduk!$L$16</xm:f>
            <x14:dxf>
              <font>
                <color rgb="FFC00000"/>
              </font>
            </x14:dxf>
          </x14:cfRule>
          <x14:cfRule type="expression" priority="232" id="{33AB8137-3631-4E16-857C-0F9B1A74D637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C16A4AA-939F-4A92-9E41-30E5B08F1CF2}">
            <xm:f>V14&lt;60%*DataInduk!$L$16</xm:f>
            <x14:dxf>
              <font>
                <color rgb="FFC00000"/>
              </font>
            </x14:dxf>
          </x14:cfRule>
          <x14:cfRule type="expression" priority="230" id="{321EDC58-890F-45A0-BC2F-2082900FA4A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B33CF415-24D6-4E2D-974D-F4E73CF2FD69}">
            <xm:f>V15&lt;60%*DataInduk!$L$16</xm:f>
            <x14:dxf>
              <font>
                <color rgb="FFC00000"/>
              </font>
            </x14:dxf>
          </x14:cfRule>
          <x14:cfRule type="expression" priority="228" id="{990DC08F-B4F6-4A0E-86F3-EEC696C90FB6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C04CD8BA-6027-4E4F-8EA0-645FE25B3212}">
            <xm:f>V16&lt;60%*DataInduk!$L$16</xm:f>
            <x14:dxf>
              <font>
                <color rgb="FFC00000"/>
              </font>
            </x14:dxf>
          </x14:cfRule>
          <x14:cfRule type="expression" priority="226" id="{783E36FE-0D97-4801-AD85-75459BDA1761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57B81BD5-2D66-4BE5-A4F5-19EFC036D141}">
            <xm:f>V17&lt;60%*DataInduk!$L$16</xm:f>
            <x14:dxf>
              <font>
                <color rgb="FFC00000"/>
              </font>
            </x14:dxf>
          </x14:cfRule>
          <x14:cfRule type="expression" priority="224" id="{5344D8CB-54D5-4035-9214-217972C1A717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469ADF82-4C16-4297-947D-1F86BF942B3E}">
            <xm:f>V18&lt;60%*DataInduk!$L$16</xm:f>
            <x14:dxf>
              <font>
                <color rgb="FFC00000"/>
              </font>
            </x14:dxf>
          </x14:cfRule>
          <x14:cfRule type="expression" priority="222" id="{2FFBA6AB-31B9-4C11-A8A9-0180CAC13C6D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EC3F844B-0CF2-4609-8B0C-F393EAB980C8}">
            <xm:f>V20&lt;60%*DataInduk!$L$16</xm:f>
            <x14:dxf>
              <font>
                <color rgb="FFC00000"/>
              </font>
            </x14:dxf>
          </x14:cfRule>
          <x14:cfRule type="expression" priority="220" id="{A3A681B9-FEDD-45C8-A3F5-1611CC143441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0B6F04CA-E05F-44D1-97C3-6C8F7B08B9D9}">
            <xm:f>V21&lt;60%*DataInduk!$L$16</xm:f>
            <x14:dxf>
              <font>
                <color rgb="FFC00000"/>
              </font>
            </x14:dxf>
          </x14:cfRule>
          <x14:cfRule type="expression" priority="218" id="{BA3A8F7E-56BD-4C49-AAA6-C6490FE1C35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ABF58539-CDD1-4AFB-BBE8-C3D159116052}">
            <xm:f>V22&lt;60%*DataInduk!$L$16</xm:f>
            <x14:dxf>
              <font>
                <color rgb="FFC00000"/>
              </font>
            </x14:dxf>
          </x14:cfRule>
          <x14:cfRule type="expression" priority="216" id="{509C0EB3-311A-42A4-B251-E8F3EA30B68E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CA7DED1-3E68-4CA2-8549-0322BC9DC4C3}">
            <xm:f>V23&lt;60%*DataInduk!$L$16</xm:f>
            <x14:dxf>
              <font>
                <color rgb="FFC00000"/>
              </font>
            </x14:dxf>
          </x14:cfRule>
          <x14:cfRule type="expression" priority="214" id="{1F37CC61-2609-4047-990B-6D4CA38B744C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0898F0D-19D5-4B69-80FE-D2F24EB385BD}">
            <xm:f>V24&lt;60%*DataInduk!$L$16</xm:f>
            <x14:dxf>
              <font>
                <color rgb="FFC00000"/>
              </font>
            </x14:dxf>
          </x14:cfRule>
          <x14:cfRule type="expression" priority="212" id="{8B8A51C7-8890-49C6-B3BF-737948E2B3E3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C16AEBA5-1B63-4E14-9DD2-9271BDE9D2AB}">
            <xm:f>V25&lt;60%*DataInduk!$L$16</xm:f>
            <x14:dxf>
              <font>
                <color rgb="FFC00000"/>
              </font>
            </x14:dxf>
          </x14:cfRule>
          <x14:cfRule type="expression" priority="210" id="{9B56DAA0-3747-4534-9E1C-A188100A9741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2B7FD95-87C9-43C4-9273-DDA94054F625}">
            <xm:f>V26&lt;60%*DataInduk!$L$16</xm:f>
            <x14:dxf>
              <font>
                <color rgb="FFC00000"/>
              </font>
            </x14:dxf>
          </x14:cfRule>
          <x14:cfRule type="expression" priority="208" id="{43E4A917-6DB8-489C-B73D-7BE2DE986D9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190B0B90-1D55-4926-8FD1-92652E3B1ACF}">
            <xm:f>V27&lt;60%*DataInduk!$L$16</xm:f>
            <x14:dxf>
              <font>
                <color rgb="FFC00000"/>
              </font>
            </x14:dxf>
          </x14:cfRule>
          <x14:cfRule type="expression" priority="206" id="{8C4F6EE6-0645-4967-A255-D2E2B89087EF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DED9E54-5E5F-470E-B004-95D1B6865DFC}">
            <xm:f>V28&lt;60%*DataInduk!$L$10</xm:f>
            <x14:dxf>
              <font>
                <color rgb="FFC00000"/>
              </font>
            </x14:dxf>
          </x14:cfRule>
          <x14:cfRule type="expression" priority="204" id="{BE7F5739-811E-4F9D-A6BF-F39B98EFCDD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D8FCBE70-4DB9-4788-805A-B96FE802D443}">
            <xm:f>V29&lt;60%*DataInduk!$L$16</xm:f>
            <x14:dxf>
              <font>
                <color rgb="FFC00000"/>
              </font>
            </x14:dxf>
          </x14:cfRule>
          <x14:cfRule type="expression" priority="202" id="{4B0E0FAE-D3E8-4E04-9DE3-40BE4138A553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73E7BB85-8DB2-4BD6-BBE2-A68EE7A7A816}">
            <xm:f>V30&lt;60%*DataInduk!$L$16</xm:f>
            <x14:dxf>
              <font>
                <color rgb="FFC00000"/>
              </font>
            </x14:dxf>
          </x14:cfRule>
          <x14:cfRule type="expression" priority="200" id="{FF3FDA62-2AF0-402B-9E6B-514C59E260D0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73E73FDA-62DD-49A5-AF93-C5581FC32530}">
            <xm:f>V31&lt;60%*DataInduk!$L$16</xm:f>
            <x14:dxf>
              <font>
                <color rgb="FFC00000"/>
              </font>
            </x14:dxf>
          </x14:cfRule>
          <x14:cfRule type="expression" priority="198" id="{226A54EB-07A9-4854-B06A-DC0C9BEBCFA4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0DADDBDC-C86E-4034-B29C-D97B9E95315D}">
            <xm:f>V32&lt;60%*DataInduk!$L$16</xm:f>
            <x14:dxf>
              <font>
                <color rgb="FFC00000"/>
              </font>
            </x14:dxf>
          </x14:cfRule>
          <x14:cfRule type="expression" priority="196" id="{9CE05B3F-A463-4B80-9EBC-35E0D4DC76DE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E74B64FE-B890-40F4-AF00-7231B06470DB}">
            <xm:f>V33&lt;60%*DataInduk!$L$16</xm:f>
            <x14:dxf>
              <font>
                <color rgb="FFC00000"/>
              </font>
            </x14:dxf>
          </x14:cfRule>
          <x14:cfRule type="expression" priority="194" id="{FC13DBCD-4913-4A04-8594-10EFA04312B3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4DB94A05-B1AA-4DEA-A179-353EC1AA543B}">
            <xm:f>V34&lt;60%*DataInduk!$L$16</xm:f>
            <x14:dxf>
              <font>
                <color rgb="FFC00000"/>
              </font>
            </x14:dxf>
          </x14:cfRule>
          <x14:cfRule type="expression" priority="192" id="{EF8490C5-A10E-4987-8514-F29061C852F1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F40AEF6-52EB-4DEA-89B6-F34B5D61007B}">
            <xm:f>V35&lt;60%*DataInduk!$L$16</xm:f>
            <x14:dxf>
              <font>
                <color rgb="FFC00000"/>
              </font>
            </x14:dxf>
          </x14:cfRule>
          <x14:cfRule type="expression" priority="190" id="{6C37E6C0-6362-4CB4-82D1-439638D4CEB6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ADDD5059-CF1A-4DA5-A8B2-62E7B658DBFB}">
            <xm:f>V36&lt;60%*DataInduk!$L$16</xm:f>
            <x14:dxf>
              <font>
                <color rgb="FFC00000"/>
              </font>
            </x14:dxf>
          </x14:cfRule>
          <x14:cfRule type="expression" priority="188" id="{4D6512B9-5D58-4932-9950-57C35378E0D4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10B6D69-4FDB-4180-9354-096019770F7D}">
            <xm:f>V37&lt;60%*DataInduk!$L$10</xm:f>
            <x14:dxf>
              <font>
                <color rgb="FFC00000"/>
              </font>
            </x14:dxf>
          </x14:cfRule>
          <x14:cfRule type="expression" priority="186" id="{5DD87E94-56FB-4E13-89CE-708F0FDA9D09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0337D2A3-B7E4-45BF-9F63-01ECF1C2DFEA}">
            <xm:f>V38&lt;60%*DataInduk!$L$16</xm:f>
            <x14:dxf>
              <font>
                <color rgb="FFC00000"/>
              </font>
            </x14:dxf>
          </x14:cfRule>
          <x14:cfRule type="expression" priority="184" id="{E09180A2-3CBE-487E-8054-0A0C93852F4D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72C1FDA9-9758-421A-B8DC-C2D0499AFB78}">
            <xm:f>V39&lt;60%*DataInduk!$L$16</xm:f>
            <x14:dxf>
              <font>
                <color rgb="FFC00000"/>
              </font>
            </x14:dxf>
          </x14:cfRule>
          <x14:cfRule type="expression" priority="182" id="{43D538B1-F767-43CC-AB03-DE2ECC062FA5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A0ED6ADF-1915-4DB3-8068-44B1EAC944EC}">
            <xm:f>V40&lt;60%*DataInduk!$L$16</xm:f>
            <x14:dxf>
              <font>
                <color rgb="FFC00000"/>
              </font>
            </x14:dxf>
          </x14:cfRule>
          <x14:cfRule type="expression" priority="180" id="{A3F01B19-C22A-403A-A2D1-C3D7CC3F6074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33B550F-CC64-43A2-9EC7-4BB7987623CD}">
            <xm:f>V41&lt;60%*DataInduk!$L$16</xm:f>
            <x14:dxf>
              <font>
                <color rgb="FFC00000"/>
              </font>
            </x14:dxf>
          </x14:cfRule>
          <x14:cfRule type="expression" priority="178" id="{E936B305-6245-4297-8583-970E01EC6EF1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CE460BE7-AB95-403F-90DB-BD7771DC2D32}">
            <xm:f>V42&lt;60%*DataInduk!$L$16</xm:f>
            <x14:dxf>
              <font>
                <color rgb="FFC00000"/>
              </font>
            </x14:dxf>
          </x14:cfRule>
          <x14:cfRule type="expression" priority="176" id="{D0925F6F-8381-476C-A4F8-770BE884724D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CAF78782-3676-46ED-8B9D-95035651E1CB}">
            <xm:f>V43&lt;60%*DataInduk!$L$16</xm:f>
            <x14:dxf>
              <font>
                <color rgb="FFC00000"/>
              </font>
            </x14:dxf>
          </x14:cfRule>
          <x14:cfRule type="expression" priority="174" id="{9AD94F76-966A-4564-8659-59D0DF3A81FF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7F7D5B5A-EBED-4BF5-9108-8878A677E2F4}">
            <xm:f>V44&lt;60%*DataInduk!$L$16</xm:f>
            <x14:dxf>
              <font>
                <color rgb="FFC00000"/>
              </font>
            </x14:dxf>
          </x14:cfRule>
          <x14:cfRule type="expression" priority="172" id="{2904FA08-C9CE-4D7B-B551-BD4BC3DDA0F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CBE065DB-F0CD-4BFF-9E9B-9775C1E30D83}">
            <xm:f>V45&lt;60%*DataInduk!$L$16</xm:f>
            <x14:dxf>
              <font>
                <color rgb="FFC00000"/>
              </font>
            </x14:dxf>
          </x14:cfRule>
          <x14:cfRule type="expression" priority="170" id="{FFA1DF43-FE42-44E5-A9D1-ED9F6E26093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DB0CC05C-5CFB-4784-853B-963B58C5EF7C}">
            <xm:f>V46&lt;60%*DataInduk!$L$16</xm:f>
            <x14:dxf>
              <font>
                <color rgb="FFC00000"/>
              </font>
            </x14:dxf>
          </x14:cfRule>
          <x14:cfRule type="expression" priority="168" id="{16B846F1-9F42-4215-8052-43AB0678F476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59353D9D-C7C8-4351-B006-B64C6AADEF95}">
            <xm:f>V47&lt;60%*DataInduk!$L$16</xm:f>
            <x14:dxf>
              <font>
                <color rgb="FFC00000"/>
              </font>
            </x14:dxf>
          </x14:cfRule>
          <x14:cfRule type="expression" priority="166" id="{17A3063F-88BF-4733-BDD9-FE6B0075E858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E8631F5A-345A-4E6D-B11A-B3CC61B6D27D}">
            <xm:f>V48&lt;60%*DataInduk!$L$16</xm:f>
            <x14:dxf>
              <font>
                <color rgb="FFC00000"/>
              </font>
            </x14:dxf>
          </x14:cfRule>
          <x14:cfRule type="expression" priority="164" id="{87BC994D-7A9B-42C9-80E6-263562BDFFA1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F3C3EE5D-4D37-4AD1-A0DB-AC978A296779}">
            <xm:f>V19&lt;60%*DataInduk!$L$16</xm:f>
            <x14:dxf>
              <font>
                <color rgb="FFC00000"/>
              </font>
            </x14:dxf>
          </x14:cfRule>
          <x14:cfRule type="expression" priority="162" id="{1F9AFB1B-BBB4-4334-8469-6367DDE876A3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1E240A72-9AAC-4F2E-BDA2-CC0B28EF45AC}">
            <xm:f>W9&lt;60%*DataInduk!$L$18</xm:f>
            <x14:dxf>
              <font>
                <color rgb="FFC00000"/>
              </font>
            </x14:dxf>
          </x14:cfRule>
          <x14:cfRule type="expression" priority="160" id="{86A47DB5-F94D-4FCD-AC13-4AA15E304EF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7F1175A3-7368-45CA-9A09-C3B24873F373}">
            <xm:f>W10&lt;60%*DataInduk!$L$18</xm:f>
            <x14:dxf>
              <font>
                <color rgb="FFC00000"/>
              </font>
            </x14:dxf>
          </x14:cfRule>
          <x14:cfRule type="expression" priority="158" id="{8D5E4B5B-F11F-4436-9629-E32183E480CE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7D905236-3B8F-458D-94F3-5F3D66F83870}">
            <xm:f>W11&lt;60%*DataInduk!$L$18</xm:f>
            <x14:dxf>
              <font>
                <color rgb="FFC00000"/>
              </font>
            </x14:dxf>
          </x14:cfRule>
          <x14:cfRule type="expression" priority="156" id="{BF6F6180-622D-4C47-85CF-8B14B15FE258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62E7204-5215-4805-8C5B-42B16147B6DD}">
            <xm:f>W12&lt;60%*DataInduk!$L$18</xm:f>
            <x14:dxf>
              <font>
                <color rgb="FFC00000"/>
              </font>
            </x14:dxf>
          </x14:cfRule>
          <x14:cfRule type="expression" priority="154" id="{58B4DD73-F4C1-40F2-8D7F-7DFC0011E263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D2B3C83-ADD4-40C6-9FD5-04AA2681349D}">
            <xm:f>W13&lt;60%*DataInduk!$L$18</xm:f>
            <x14:dxf>
              <font>
                <color rgb="FFC00000"/>
              </font>
            </x14:dxf>
          </x14:cfRule>
          <x14:cfRule type="expression" priority="152" id="{E66E97CD-EB31-4A6C-8868-7E768814A42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5E6CE652-BEA3-4B5D-B4D8-65C9B16E29AB}">
            <xm:f>W14&lt;60%*DataInduk!$L$18</xm:f>
            <x14:dxf>
              <font>
                <color rgb="FFC00000"/>
              </font>
            </x14:dxf>
          </x14:cfRule>
          <x14:cfRule type="expression" priority="150" id="{E3DB4B7A-AEB3-4168-84B6-C544A8F3CB77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C9CF216B-3528-4CCA-814F-0A18C2739BF8}">
            <xm:f>W15&lt;60%*DataInduk!$L$18</xm:f>
            <x14:dxf>
              <font>
                <color rgb="FFC00000"/>
              </font>
            </x14:dxf>
          </x14:cfRule>
          <x14:cfRule type="expression" priority="148" id="{47B5E301-A43A-4F7D-BED5-34F67FFA6B33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E8484C63-351A-41C7-B964-B4341704E91A}">
            <xm:f>W16&lt;60%*DataInduk!$L$18</xm:f>
            <x14:dxf>
              <font>
                <color rgb="FFC00000"/>
              </font>
            </x14:dxf>
          </x14:cfRule>
          <x14:cfRule type="expression" priority="146" id="{3845E0DE-59B3-41CC-A6DE-DBDC52938FE6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B387419-0E8F-4DDE-8D1C-7CAE4B24EF06}">
            <xm:f>W17&lt;60%*DataInduk!$L$18</xm:f>
            <x14:dxf>
              <font>
                <color rgb="FFC00000"/>
              </font>
            </x14:dxf>
          </x14:cfRule>
          <x14:cfRule type="expression" priority="144" id="{53048825-0E51-4DD1-A551-7005B4A2CA9E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AD8D5C4F-0E8B-460E-BAB5-395DE1C34F88}">
            <xm:f>W18&lt;60%*DataInduk!$L$18</xm:f>
            <x14:dxf>
              <font>
                <color rgb="FFC00000"/>
              </font>
            </x14:dxf>
          </x14:cfRule>
          <x14:cfRule type="expression" priority="142" id="{89B3FEDF-7911-4C60-B3B4-F4406EA5B312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06C2283B-B4E1-4C47-A82E-CA6549338DA4}">
            <xm:f>W20&lt;60%*DataInduk!$L$18</xm:f>
            <x14:dxf>
              <font>
                <color rgb="FFC00000"/>
              </font>
            </x14:dxf>
          </x14:cfRule>
          <x14:cfRule type="expression" priority="140" id="{C35CAE62-F81C-48A2-BE12-2E48B8540B31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DB61D70F-D2D0-43F1-AFC3-B2778AC97D6E}">
            <xm:f>W21&lt;60%*DataInduk!$L$18</xm:f>
            <x14:dxf>
              <font>
                <color rgb="FFC00000"/>
              </font>
            </x14:dxf>
          </x14:cfRule>
          <x14:cfRule type="expression" priority="138" id="{44368971-6B1D-4A9B-BDAC-A7DA460D5B18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C4845B70-EBC6-43EB-BDCE-5F4AFEBEC7D4}">
            <xm:f>W22&lt;60%*DataInduk!$L$18</xm:f>
            <x14:dxf>
              <font>
                <color rgb="FFC00000"/>
              </font>
            </x14:dxf>
          </x14:cfRule>
          <x14:cfRule type="expression" priority="136" id="{5D994F17-322C-43E4-BB83-8CA23D6C409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7F4BA8E-92AC-451B-9E94-EBFE739F4FD6}">
            <xm:f>W23&lt;60%*DataInduk!$L$18</xm:f>
            <x14:dxf>
              <font>
                <color rgb="FFC00000"/>
              </font>
            </x14:dxf>
          </x14:cfRule>
          <x14:cfRule type="expression" priority="134" id="{A37CAAD4-53D7-4BDD-B9D7-ACB767406CAA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8670DDCB-C37B-49EA-BC4D-16038824BC61}">
            <xm:f>W24&lt;60%*DataInduk!$L$18</xm:f>
            <x14:dxf>
              <font>
                <color rgb="FFC00000"/>
              </font>
            </x14:dxf>
          </x14:cfRule>
          <x14:cfRule type="expression" priority="132" id="{1C3514F0-0468-46F0-B08A-08E8757DAA77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9316CBB1-EEE9-41A4-A559-1CE1515067FE}">
            <xm:f>W25&lt;60%*DataInduk!$L$18</xm:f>
            <x14:dxf>
              <font>
                <color rgb="FFC00000"/>
              </font>
            </x14:dxf>
          </x14:cfRule>
          <x14:cfRule type="expression" priority="130" id="{19019454-A11E-40AE-8627-1CB801E57AB0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990F5145-806F-4185-95CF-90CAA0D893DC}">
            <xm:f>W26&lt;60%*DataInduk!$L$18</xm:f>
            <x14:dxf>
              <font>
                <color rgb="FFC00000"/>
              </font>
            </x14:dxf>
          </x14:cfRule>
          <x14:cfRule type="expression" priority="128" id="{1B42988F-D569-4371-81B3-93B0A72F2A3E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2A23AC9-0862-4648-BB2E-E0843487E9D0}">
            <xm:f>W27&lt;60%*DataInduk!$L$18</xm:f>
            <x14:dxf>
              <font>
                <color rgb="FFC00000"/>
              </font>
            </x14:dxf>
          </x14:cfRule>
          <x14:cfRule type="expression" priority="126" id="{A5A14A3A-353D-479A-869E-B6492AAB1950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E7351D3-D772-453E-8E5B-93876F4845DA}">
            <xm:f>W28&lt;60%*DataInduk!$L$18</xm:f>
            <x14:dxf>
              <font>
                <color rgb="FFC00000"/>
              </font>
            </x14:dxf>
          </x14:cfRule>
          <x14:cfRule type="expression" priority="124" id="{038FB0E0-60A0-4C76-A0C4-936D211084D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4DD4E514-AC38-4790-BBB6-FA98CE37B7F8}">
            <xm:f>W29&lt;60%*DataInduk!$L$18</xm:f>
            <x14:dxf>
              <font>
                <color rgb="FFC00000"/>
              </font>
            </x14:dxf>
          </x14:cfRule>
          <x14:cfRule type="expression" priority="122" id="{4A187459-96CA-471F-B660-3219CDA3C6B7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3ABFB69E-E094-4070-851A-7C1829311D48}">
            <xm:f>W30&lt;60%*DataInduk!$L$18</xm:f>
            <x14:dxf>
              <font>
                <color rgb="FFC00000"/>
              </font>
            </x14:dxf>
          </x14:cfRule>
          <x14:cfRule type="expression" priority="120" id="{1BD3710F-8189-4F4E-9AFA-FE009D27534F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414BBC3D-A9F7-40CD-AAB3-EE49A0EE43C4}">
            <xm:f>W31&lt;60%*DataInduk!$L$18</xm:f>
            <x14:dxf>
              <font>
                <color rgb="FFC00000"/>
              </font>
            </x14:dxf>
          </x14:cfRule>
          <x14:cfRule type="expression" priority="118" id="{68DAEF6F-0BF1-4085-8FF8-C17BE2CA0562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EB61DC65-0146-47F3-96DD-A0D9690DDAC2}">
            <xm:f>W32&lt;60%*DataInduk!$L$18</xm:f>
            <x14:dxf>
              <font>
                <color rgb="FFC00000"/>
              </font>
            </x14:dxf>
          </x14:cfRule>
          <x14:cfRule type="expression" priority="116" id="{FC6ACBE8-F2C1-42F9-AE17-05AD7C329EEC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C350735-3A78-47CB-9E78-86A2919AAA84}">
            <xm:f>W33&lt;60%*DataInduk!$L$18</xm:f>
            <x14:dxf>
              <font>
                <color rgb="FFC00000"/>
              </font>
            </x14:dxf>
          </x14:cfRule>
          <x14:cfRule type="expression" priority="114" id="{ADE14481-8887-4A4B-8711-C98F682D8668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41C6422E-07FB-4E13-8555-4220256CD254}">
            <xm:f>W34&lt;60%*DataInduk!$L$18</xm:f>
            <x14:dxf>
              <font>
                <color rgb="FFC00000"/>
              </font>
            </x14:dxf>
          </x14:cfRule>
          <x14:cfRule type="expression" priority="112" id="{A4B076B4-CDFC-46BA-BF86-3A01B353EBCE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B785454-69E1-4A93-9D9D-E584FC95C32C}">
            <xm:f>W35&lt;60%*DataInduk!$L$18</xm:f>
            <x14:dxf>
              <font>
                <color rgb="FFC00000"/>
              </font>
            </x14:dxf>
          </x14:cfRule>
          <x14:cfRule type="expression" priority="110" id="{174138D3-C5D5-4995-8E52-784B181666EA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8C0FFF7A-63DC-46C4-B4C0-0BF93DF57C1D}">
            <xm:f>W36&lt;60%*DataInduk!$L$18</xm:f>
            <x14:dxf>
              <font>
                <color rgb="FFC00000"/>
              </font>
            </x14:dxf>
          </x14:cfRule>
          <x14:cfRule type="expression" priority="108" id="{5C922A12-FA26-4DA3-B4DE-3E602F805638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A9196108-AF9C-48F3-BE62-DA665C789E6A}">
            <xm:f>W37&lt;60%*DataInduk!$L$18</xm:f>
            <x14:dxf>
              <font>
                <color rgb="FFC00000"/>
              </font>
            </x14:dxf>
          </x14:cfRule>
          <x14:cfRule type="expression" priority="106" id="{F6C2CA1E-87CE-49AC-A6C4-611CFFCB3947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101C84A6-9B1F-455D-9875-4D61C2C1A30A}">
            <xm:f>W38&lt;60%*DataInduk!$L$18</xm:f>
            <x14:dxf>
              <font>
                <color rgb="FFC00000"/>
              </font>
            </x14:dxf>
          </x14:cfRule>
          <x14:cfRule type="expression" priority="104" id="{B808FFA8-CA77-45C0-B90D-41EFF36C4002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2327D79E-AAC8-4971-9A4D-85011D63AA87}">
            <xm:f>W39&lt;60%*DataInduk!$L$18</xm:f>
            <x14:dxf>
              <font>
                <color rgb="FFC00000"/>
              </font>
            </x14:dxf>
          </x14:cfRule>
          <x14:cfRule type="expression" priority="102" id="{21201849-9358-41D9-8D0C-93A677EE21B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E469B85A-07DF-4181-9269-087080E93EF2}">
            <xm:f>W40&lt;60%*DataInduk!$L$18</xm:f>
            <x14:dxf>
              <font>
                <color rgb="FFC00000"/>
              </font>
            </x14:dxf>
          </x14:cfRule>
          <x14:cfRule type="expression" priority="100" id="{297B76E9-3412-41ED-8026-EAB8F1984AB8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4119B1A6-E2DA-4F72-8CEC-56BFB65BCB81}">
            <xm:f>W41&lt;60%*DataInduk!$L$18</xm:f>
            <x14:dxf>
              <font>
                <color rgb="FFC00000"/>
              </font>
            </x14:dxf>
          </x14:cfRule>
          <x14:cfRule type="expression" priority="98" id="{D8664B97-77A0-4C9D-AAAF-CC4A8427A1C6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7B4D4CF5-29E4-4A8E-B7D4-45906DEAE8C5}">
            <xm:f>W42&lt;60%*DataInduk!$L$18</xm:f>
            <x14:dxf>
              <font>
                <color rgb="FFC00000"/>
              </font>
            </x14:dxf>
          </x14:cfRule>
          <x14:cfRule type="expression" priority="96" id="{F7DB68B3-7197-4F22-AAF7-11B0B6CD584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84889A8F-A049-45D5-A5BF-CDAB145B2327}">
            <xm:f>W43&lt;60%*DataInduk!$L$18</xm:f>
            <x14:dxf>
              <font>
                <color rgb="FFC00000"/>
              </font>
            </x14:dxf>
          </x14:cfRule>
          <x14:cfRule type="expression" priority="94" id="{B243E186-088E-4851-AD9E-D2AE4E41DC8A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BA07ADD5-A04E-4AFC-9CFE-4F57DF0C79B3}">
            <xm:f>W44&lt;60%*DataInduk!$L$18</xm:f>
            <x14:dxf>
              <font>
                <color rgb="FFC00000"/>
              </font>
            </x14:dxf>
          </x14:cfRule>
          <x14:cfRule type="expression" priority="92" id="{BC4FF60A-69E8-4D81-AFFA-B23EB5475064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9AE91A00-11A6-4595-A32A-1C3D62288E10}">
            <xm:f>W45&lt;60%*DataInduk!$L$18</xm:f>
            <x14:dxf>
              <font>
                <color rgb="FFC00000"/>
              </font>
            </x14:dxf>
          </x14:cfRule>
          <x14:cfRule type="expression" priority="90" id="{839227A8-3E63-4911-98DC-AF900F7730BF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E555E64A-293D-4FEA-922F-687DF4519025}">
            <xm:f>W46&lt;60%*DataInduk!$L$18</xm:f>
            <x14:dxf>
              <font>
                <color rgb="FFC00000"/>
              </font>
            </x14:dxf>
          </x14:cfRule>
          <x14:cfRule type="expression" priority="88" id="{2B9655D5-BE00-4391-980E-AA43867A4B4C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52BB2B4B-13CD-47ED-8A11-D9420882C1A2}">
            <xm:f>W47&lt;60%*DataInduk!$L$18</xm:f>
            <x14:dxf>
              <font>
                <color rgb="FFC00000"/>
              </font>
            </x14:dxf>
          </x14:cfRule>
          <x14:cfRule type="expression" priority="86" id="{47009B94-474B-4269-ACCE-1CD599E484D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0E4A571C-FDF5-4E18-9B46-81986AA73518}">
            <xm:f>W48&lt;60%*DataInduk!$L$18</xm:f>
            <x14:dxf>
              <font>
                <color rgb="FFC00000"/>
              </font>
            </x14:dxf>
          </x14:cfRule>
          <x14:cfRule type="expression" priority="84" id="{CDC96FC1-EFC2-4F39-9131-B6A141CDE9C1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E329EE34-3B3C-4650-8525-FA1CABE082F8}">
            <xm:f>W19&lt;60%*DataInduk!$L$18</xm:f>
            <x14:dxf>
              <font>
                <color rgb="FFC00000"/>
              </font>
            </x14:dxf>
          </x14:cfRule>
          <x14:cfRule type="expression" priority="82" id="{C941F613-6993-46F6-9794-E8797E2EEC91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 t="str">
        <f>IF(S3="","","SUB")</f>
        <v>SUB</v>
      </c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IF(S3="","",IF(AND(DataInduk!$D$25=DataInduk!$H$25,DataInduk!$D$29=DataInduk!$H$29,DataInduk!$D$31=DataInduk!$H$31,DataInduk!$D$35=7),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IF(S3="","","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))</f>
        <v xml:space="preserve"> Rekap Nilai Pelajaran Maddah2 Santri Kelas 2B Putra</v>
      </c>
      <c r="N5" s="59" t="str">
        <f>IF(S3="","",IF(DataInduk!$H$4="Pesantren","Wali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"&amp;DataInduk!$H$41)</f>
        <v xml:space="preserve">Wali Kelas 2B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IF('DN2'!G9="","",'DN2'!G9)</f>
        <v/>
      </c>
      <c r="C9" s="45"/>
      <c r="D9" s="52" t="str">
        <f>IF('DN2'!N9="","",'DN2'!N9)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9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IF(KD2B!Z9="","",(KD2B!Z9/(IF(OR(DataInduk!$L$8="",DataInduk!$L$8=0),1,DataInduk!$L$8)))*100*(IF(OR(DataInduk!$J$8="",DataInduk!$J$8=0),0.01,DataInduk!$J$8)))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IF('DN2'!G10="","",'DN2'!G10)</f>
        <v/>
      </c>
      <c r="C10" s="47"/>
      <c r="D10" s="48" t="str">
        <f>IF('DN2'!N10="","",'DN2'!N10)</f>
        <v/>
      </c>
      <c r="E10" s="217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IF(KD2B!Z10="","",(KD2B!Z10/(IF(OR(DataInduk!$L$8="",DataInduk!$L$8=0),1,DataInduk!$L$8)))*100*(IF(OR(DataInduk!$J$8="",DataInduk!$J$8=0),0.01,DataInduk!$J$8)))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IF('DN2'!G11="","",'DN2'!G11)</f>
        <v/>
      </c>
      <c r="C11" s="45"/>
      <c r="D11" s="52" t="str">
        <f>IF('DN2'!N11="","",'DN2'!N11)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9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IF(KD2B!Z11="","",(KD2B!Z11/(IF(OR(DataInduk!$L$8="",DataInduk!$L$8=0),1,DataInduk!$L$8)))*100*(IF(OR(DataInduk!$J$8="",DataInduk!$J$8=0),0.01,DataInduk!$J$8)))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IF('DN2'!G12="","",'DN2'!G12)</f>
        <v/>
      </c>
      <c r="C12" s="47"/>
      <c r="D12" s="48" t="str">
        <f>IF('DN2'!N12="","",'DN2'!N12)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IF(KD2B!Z12="","",(KD2B!Z12/(IF(OR(DataInduk!$L$8="",DataInduk!$L$8=0),1,DataInduk!$L$8)))*100*(IF(OR(DataInduk!$J$8="",DataInduk!$J$8=0),0.01,DataInduk!$J$8)))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IF('DN2'!G13="","",'DN2'!G13)</f>
        <v/>
      </c>
      <c r="C13" s="45"/>
      <c r="D13" s="52" t="str">
        <f>IF('DN2'!N13="","",'DN2'!N13)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9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IF(KD2B!Z13="","",(KD2B!Z13/(IF(OR(DataInduk!$L$8="",DataInduk!$L$8=0),1,DataInduk!$L$8)))*100*(IF(OR(DataInduk!$J$8="",DataInduk!$J$8=0),0.01,DataInduk!$J$8)))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IF('DN2'!G14="","",'DN2'!G14)</f>
        <v/>
      </c>
      <c r="C14" s="47"/>
      <c r="D14" s="48" t="str">
        <f>IF('DN2'!N14="","",'DN2'!N14)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IF(KD2B!Z14="","",(KD2B!Z14/(IF(OR(DataInduk!$L$8="",DataInduk!$L$8=0),1,DataInduk!$L$8)))*100*(IF(OR(DataInduk!$J$8="",DataInduk!$J$8=0),0.01,DataInduk!$J$8)))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IF('DN2'!G15="","",'DN2'!G15)</f>
        <v/>
      </c>
      <c r="C15" s="45"/>
      <c r="D15" s="52" t="str">
        <f>IF('DN2'!N15="","",'DN2'!N15)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9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IF(KD2B!Z15="","",(KD2B!Z15/(IF(OR(DataInduk!$L$8="",DataInduk!$L$8=0),1,DataInduk!$L$8)))*100*(IF(OR(DataInduk!$J$8="",DataInduk!$J$8=0),0.01,DataInduk!$J$8)))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IF('DN2'!G16="","",'DN2'!G16)</f>
        <v/>
      </c>
      <c r="C16" s="47"/>
      <c r="D16" s="48" t="str">
        <f>IF('DN2'!N16="","",'DN2'!N16)</f>
        <v/>
      </c>
      <c r="E16" s="220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IF(KD2B!Z16="","",(KD2B!Z16/(IF(OR(DataInduk!$L$8="",DataInduk!$L$8=0),1,DataInduk!$L$8)))*100*(IF(OR(DataInduk!$J$8="",DataInduk!$J$8=0),0.01,DataInduk!$J$8)))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IF('DN2'!G17="","",'DN2'!G17)</f>
        <v/>
      </c>
      <c r="C17" s="45"/>
      <c r="D17" s="52" t="str">
        <f>IF('DN2'!N17="","",'DN2'!N17)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9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IF(KD2B!Z17="","",(KD2B!Z17/(IF(OR(DataInduk!$L$8="",DataInduk!$L$8=0),1,DataInduk!$L$8)))*100*(IF(OR(DataInduk!$J$8="",DataInduk!$J$8=0),0.01,DataInduk!$J$8)))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IF('DN2'!G18="","",'DN2'!G18)</f>
        <v/>
      </c>
      <c r="C18" s="47"/>
      <c r="D18" s="48" t="str">
        <f>IF('DN2'!N18="","",'DN2'!N18)</f>
        <v/>
      </c>
      <c r="E18" s="217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IF(KD2B!Z18="","",(KD2B!Z18/(IF(OR(DataInduk!$L$8="",DataInduk!$L$8=0),1,DataInduk!$L$8)))*100*(IF(OR(DataInduk!$J$8="",DataInduk!$J$8=0),0.01,DataInduk!$J$8)))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IF('DN2'!G19="","",'DN2'!G19)</f>
        <v/>
      </c>
      <c r="C19" s="45"/>
      <c r="D19" s="52" t="str">
        <f>IF('DN2'!N19="","",'DN2'!N19)</f>
        <v/>
      </c>
      <c r="E19" s="219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464"/>
      <c r="M19" s="186"/>
      <c r="N19" s="215"/>
      <c r="O19" s="186"/>
      <c r="P19" s="209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IF(KD2B!Z19="","",(KD2B!Z19/(IF(OR(DataInduk!$L$8="",DataInduk!$L$8=0),1,DataInduk!$L$8)))*100*(IF(OR(DataInduk!$J$8="",DataInduk!$J$8=0),0.01,DataInduk!$J$8)))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IF('DN2'!G20="","",'DN2'!G20)</f>
        <v/>
      </c>
      <c r="C20" s="47"/>
      <c r="D20" s="48" t="str">
        <f>IF('DN2'!N20="","",'DN2'!N20)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IF(KD2B!Z20="","",(KD2B!Z20/(IF(OR(DataInduk!$L$8="",DataInduk!$L$8=0),1,DataInduk!$L$8)))*100*(IF(OR(DataInduk!$J$8="",DataInduk!$J$8=0),0.01,DataInduk!$J$8)))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IF('DN2'!G21="","",'DN2'!G21)</f>
        <v/>
      </c>
      <c r="C21" s="45"/>
      <c r="D21" s="52" t="str">
        <f>IF('DN2'!N21="","",'DN2'!N21)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465"/>
      <c r="M21" s="186"/>
      <c r="N21" s="215"/>
      <c r="O21" s="186"/>
      <c r="P21" s="209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IF(KD2B!Z21="","",(KD2B!Z21/(IF(OR(DataInduk!$L$8="",DataInduk!$L$8=0),1,DataInduk!$L$8)))*100*(IF(OR(DataInduk!$J$8="",DataInduk!$J$8=0),0.01,DataInduk!$J$8)))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IF('DN2'!G22="","",'DN2'!G22)</f>
        <v/>
      </c>
      <c r="C22" s="47"/>
      <c r="D22" s="48" t="str">
        <f>IF('DN2'!N22="","",'DN2'!N22)</f>
        <v/>
      </c>
      <c r="E22" s="217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IF(KD2B!Z22="","",(KD2B!Z22/(IF(OR(DataInduk!$L$8="",DataInduk!$L$8=0),1,DataInduk!$L$8)))*100*(IF(OR(DataInduk!$J$8="",DataInduk!$J$8=0),0.01,DataInduk!$J$8)))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IF('DN2'!G23="","",'DN2'!G23)</f>
        <v/>
      </c>
      <c r="C23" s="45"/>
      <c r="D23" s="52" t="str">
        <f>IF('DN2'!N23="","",'DN2'!N23)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9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IF(KD2B!Z23="","",(KD2B!Z23/(IF(OR(DataInduk!$L$8="",DataInduk!$L$8=0),1,DataInduk!$L$8)))*100*(IF(OR(DataInduk!$J$8="",DataInduk!$J$8=0),0.01,DataInduk!$J$8)))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IF('DN2'!G24="","",'DN2'!G24)</f>
        <v/>
      </c>
      <c r="C24" s="47"/>
      <c r="D24" s="48" t="str">
        <f>IF('DN2'!N24="","",'DN2'!N24)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IF(KD2B!Z24="","",(KD2B!Z24/(IF(OR(DataInduk!$L$8="",DataInduk!$L$8=0),1,DataInduk!$L$8)))*100*(IF(OR(DataInduk!$J$8="",DataInduk!$J$8=0),0.01,DataInduk!$J$8)))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IF('DN2'!G25="","",'DN2'!G25)</f>
        <v/>
      </c>
      <c r="C25" s="45"/>
      <c r="D25" s="52" t="str">
        <f>IF('DN2'!N25="","",'DN2'!N25)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9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IF(KD2B!Z25="","",(KD2B!Z25/(IF(OR(DataInduk!$L$8="",DataInduk!$L$8=0),1,DataInduk!$L$8)))*100*(IF(OR(DataInduk!$J$8="",DataInduk!$J$8=0),0.01,DataInduk!$J$8)))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IF('DN2'!G26="","",'DN2'!G26)</f>
        <v/>
      </c>
      <c r="C26" s="47"/>
      <c r="D26" s="48" t="str">
        <f>IF('DN2'!N26="","",'DN2'!N26)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IF(KD2B!Z26="","",(KD2B!Z26/(IF(OR(DataInduk!$L$8="",DataInduk!$L$8=0),1,DataInduk!$L$8)))*100*(IF(OR(DataInduk!$J$8="",DataInduk!$J$8=0),0.01,DataInduk!$J$8)))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IF('DN2'!G27="","",'DN2'!G27)</f>
        <v/>
      </c>
      <c r="C27" s="45"/>
      <c r="D27" s="52" t="str">
        <f>IF('DN2'!N27="","",'DN2'!N27)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9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IF(KD2B!Z27="","",(KD2B!Z27/(IF(OR(DataInduk!$L$8="",DataInduk!$L$8=0),1,DataInduk!$L$8)))*100*(IF(OR(DataInduk!$J$8="",DataInduk!$J$8=0),0.01,DataInduk!$J$8)))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IF('DN2'!G28="","",'DN2'!G28)</f>
        <v/>
      </c>
      <c r="C28" s="47"/>
      <c r="D28" s="48" t="str">
        <f>IF('DN2'!N28="","",'DN2'!N28)</f>
        <v/>
      </c>
      <c r="E28" s="220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220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IF(KD2B!Z28="","",(KD2B!Z28/(IF(OR(DataInduk!$L$8="",DataInduk!$L$8=0),1,DataInduk!$L$8)))*100*(IF(OR(DataInduk!$J$8="",DataInduk!$J$8=0),0.01,DataInduk!$J$8)))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IF('DN2'!G29="","",'DN2'!G29)</f>
        <v/>
      </c>
      <c r="C29" s="45"/>
      <c r="D29" s="52" t="str">
        <f>IF('DN2'!N29="","",'DN2'!N29)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465"/>
      <c r="M29" s="186"/>
      <c r="N29" s="215"/>
      <c r="O29" s="186"/>
      <c r="P29" s="209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IF(KD2B!Z29="","",(KD2B!Z29/(IF(OR(DataInduk!$L$8="",DataInduk!$L$8=0),1,DataInduk!$L$8)))*100*(IF(OR(DataInduk!$J$8="",DataInduk!$J$8=0),0.01,DataInduk!$J$8)))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IF('DN2'!G30="","",'DN2'!G30)</f>
        <v/>
      </c>
      <c r="C30" s="47"/>
      <c r="D30" s="48" t="str">
        <f>IF('DN2'!N30="","",'DN2'!N30)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IF(KD2B!Z30="","",(KD2B!Z30/(IF(OR(DataInduk!$L$8="",DataInduk!$L$8=0),1,DataInduk!$L$8)))*100*(IF(OR(DataInduk!$J$8="",DataInduk!$J$8=0),0.01,DataInduk!$J$8)))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IF('DN2'!G31="","",'DN2'!G31)</f>
        <v/>
      </c>
      <c r="C31" s="45"/>
      <c r="D31" s="52" t="str">
        <f>IF('DN2'!N31="","",'DN2'!N31)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9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IF(KD2B!Z31="","",(KD2B!Z31/(IF(OR(DataInduk!$L$8="",DataInduk!$L$8=0),1,DataInduk!$L$8)))*100*(IF(OR(DataInduk!$J$8="",DataInduk!$J$8=0),0.01,DataInduk!$J$8)))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IF('DN2'!G32="","",'DN2'!G32)</f>
        <v/>
      </c>
      <c r="C32" s="47"/>
      <c r="D32" s="48" t="str">
        <f>IF('DN2'!N32="","",'DN2'!N32)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IF(KD2B!Z32="","",(KD2B!Z32/(IF(OR(DataInduk!$L$8="",DataInduk!$L$8=0),1,DataInduk!$L$8)))*100*(IF(OR(DataInduk!$J$8="",DataInduk!$J$8=0),0.01,DataInduk!$J$8)))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IF('DN2'!G33="","",'DN2'!G33)</f>
        <v/>
      </c>
      <c r="C33" s="45"/>
      <c r="D33" s="52" t="str">
        <f>IF('DN2'!N33="","",'DN2'!N33)</f>
        <v/>
      </c>
      <c r="E33" s="218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9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IF(KD2B!Z33="","",(KD2B!Z33/(IF(OR(DataInduk!$L$8="",DataInduk!$L$8=0),1,DataInduk!$L$8)))*100*(IF(OR(DataInduk!$J$8="",DataInduk!$J$8=0),0.01,DataInduk!$J$8)))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IF('DN2'!G34="","",'DN2'!G34)</f>
        <v/>
      </c>
      <c r="C34" s="47"/>
      <c r="D34" s="48" t="str">
        <f>IF('DN2'!N34="","",'DN2'!N34)</f>
        <v/>
      </c>
      <c r="E34" s="220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IF(KD2B!Z34="","",(KD2B!Z34/(IF(OR(DataInduk!$L$8="",DataInduk!$L$8=0),1,DataInduk!$L$8)))*100*(IF(OR(DataInduk!$J$8="",DataInduk!$J$8=0),0.01,DataInduk!$J$8)))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IF('DN2'!G35="","",'DN2'!G35)</f>
        <v/>
      </c>
      <c r="C35" s="45"/>
      <c r="D35" s="52" t="str">
        <f>IF('DN2'!N35="","",'DN2'!N35)</f>
        <v/>
      </c>
      <c r="E35" s="219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9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IF(KD2B!Z35="","",(KD2B!Z35/(IF(OR(DataInduk!$L$8="",DataInduk!$L$8=0),1,DataInduk!$L$8)))*100*(IF(OR(DataInduk!$J$8="",DataInduk!$J$8=0),0.01,DataInduk!$J$8)))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IF('DN2'!G36="","",'DN2'!G36)</f>
        <v/>
      </c>
      <c r="C36" s="47"/>
      <c r="D36" s="48" t="str">
        <f>IF('DN2'!N36="","",'DN2'!N36)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IF(KD2B!Z36="","",(KD2B!Z36/(IF(OR(DataInduk!$L$8="",DataInduk!$L$8=0),1,DataInduk!$L$8)))*100*(IF(OR(DataInduk!$J$8="",DataInduk!$J$8=0),0.01,DataInduk!$J$8)))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IF('DN2'!G37="","",'DN2'!G37)</f>
        <v/>
      </c>
      <c r="C37" s="45"/>
      <c r="D37" s="52" t="str">
        <f>IF('DN2'!N37="","",'DN2'!N37)</f>
        <v/>
      </c>
      <c r="E37" s="218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9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IF(KD2B!Z37="","",(KD2B!Z37/(IF(OR(DataInduk!$L$8="",DataInduk!$L$8=0),1,DataInduk!$L$8)))*100*(IF(OR(DataInduk!$J$8="",DataInduk!$J$8=0),0.01,DataInduk!$J$8)))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IF('DN2'!G38="","",'DN2'!G38)</f>
        <v/>
      </c>
      <c r="C38" s="47"/>
      <c r="D38" s="48" t="str">
        <f>IF('DN2'!N38="","",'DN2'!N38)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IF(KD2B!Z38="","",(KD2B!Z38/(IF(OR(DataInduk!$L$8="",DataInduk!$L$8=0),1,DataInduk!$L$8)))*100*(IF(OR(DataInduk!$J$8="",DataInduk!$J$8=0),0.01,DataInduk!$J$8)))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IF('DN2'!G39="","",'DN2'!G39)</f>
        <v/>
      </c>
      <c r="C39" s="45"/>
      <c r="D39" s="52" t="str">
        <f>IF('DN2'!N39="","",'DN2'!N39)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9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IF(KD2B!Z39="","",(KD2B!Z39/(IF(OR(DataInduk!$L$8="",DataInduk!$L$8=0),1,DataInduk!$L$8)))*100*(IF(OR(DataInduk!$J$8="",DataInduk!$J$8=0),0.01,DataInduk!$J$8)))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IF('DN2'!G40="","",'DN2'!G40)</f>
        <v/>
      </c>
      <c r="C40" s="47"/>
      <c r="D40" s="48" t="str">
        <f>IF('DN2'!N40="","",'DN2'!N40)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IF(KD2B!Z40="","",(KD2B!Z40/(IF(OR(DataInduk!$L$8="",DataInduk!$L$8=0),1,DataInduk!$L$8)))*100*(IF(OR(DataInduk!$J$8="",DataInduk!$J$8=0),0.01,DataInduk!$J$8)))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IF('DN2'!G41="","",'DN2'!G41)</f>
        <v/>
      </c>
      <c r="C41" s="45"/>
      <c r="D41" s="52" t="str">
        <f>IF('DN2'!N41="","",'DN2'!N41)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9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IF(KD2B!Z41="","",(KD2B!Z41/(IF(OR(DataInduk!$L$8="",DataInduk!$L$8=0),1,DataInduk!$L$8)))*100*(IF(OR(DataInduk!$J$8="",DataInduk!$J$8=0),0.01,DataInduk!$J$8)))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IF('DN2'!G42="","",'DN2'!G42)</f>
        <v/>
      </c>
      <c r="C42" s="47"/>
      <c r="D42" s="48" t="str">
        <f>IF('DN2'!N42="","",'DN2'!N42)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IF(KD2B!Z42="","",(KD2B!Z42/(IF(OR(DataInduk!$L$8="",DataInduk!$L$8=0),1,DataInduk!$L$8)))*100*(IF(OR(DataInduk!$J$8="",DataInduk!$J$8=0),0.01,DataInduk!$J$8)))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IF('DN2'!G43="","",'DN2'!G43)</f>
        <v/>
      </c>
      <c r="C43" s="45"/>
      <c r="D43" s="52" t="str">
        <f>IF('DN2'!N43="","",'DN2'!N43)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9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IF(KD2B!Z43="","",(KD2B!Z43/(IF(OR(DataInduk!$L$8="",DataInduk!$L$8=0),1,DataInduk!$L$8)))*100*(IF(OR(DataInduk!$J$8="",DataInduk!$J$8=0),0.01,DataInduk!$J$8)))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IF('DN2'!G44="","",'DN2'!G44)</f>
        <v/>
      </c>
      <c r="C44" s="47"/>
      <c r="D44" s="48" t="str">
        <f>IF('DN2'!N44="","",'DN2'!N44)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IF(KD2B!Z44="","",(KD2B!Z44/(IF(OR(DataInduk!$L$8="",DataInduk!$L$8=0),1,DataInduk!$L$8)))*100*(IF(OR(DataInduk!$J$8="",DataInduk!$J$8=0),0.01,DataInduk!$J$8)))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IF('DN2'!G45="","",'DN2'!G45)</f>
        <v/>
      </c>
      <c r="C45" s="45"/>
      <c r="D45" s="52" t="str">
        <f>IF('DN2'!N45="","",'DN2'!N45)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9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IF(KD2B!Z45="","",(KD2B!Z45/(IF(OR(DataInduk!$L$8="",DataInduk!$L$8=0),1,DataInduk!$L$8)))*100*(IF(OR(DataInduk!$J$8="",DataInduk!$J$8=0),0.01,DataInduk!$J$8)))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IF('DN2'!G46="","",'DN2'!G46)</f>
        <v/>
      </c>
      <c r="C46" s="47"/>
      <c r="D46" s="48" t="str">
        <f>IF('DN2'!N46="","",'DN2'!N46)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IF(KD2B!Z46="","",(KD2B!Z46/(IF(OR(DataInduk!$L$8="",DataInduk!$L$8=0),1,DataInduk!$L$8)))*100*(IF(OR(DataInduk!$J$8="",DataInduk!$J$8=0),0.01,DataInduk!$J$8)))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IF('DN2'!G47="","",'DN2'!G47)</f>
        <v/>
      </c>
      <c r="C47" s="45"/>
      <c r="D47" s="52" t="str">
        <f>IF('DN2'!N47="","",'DN2'!N47)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9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IF(KD2B!Z47="","",(KD2B!Z47/(IF(OR(DataInduk!$L$8="",DataInduk!$L$8=0),1,DataInduk!$L$8)))*100*(IF(OR(DataInduk!$J$8="",DataInduk!$J$8=0),0.01,DataInduk!$J$8)))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IF('DN2'!G48="","",'DN2'!G48)</f>
        <v/>
      </c>
      <c r="C48" s="47"/>
      <c r="D48" s="48" t="str">
        <f>IF('DN2'!N48="","",'DN2'!N48)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IF(KD2B!Z48="","",(KD2B!Z48/(IF(OR(DataInduk!$L$8="",DataInduk!$L$8=0),1,DataInduk!$L$8)))*100*(IF(OR(DataInduk!$J$8="",DataInduk!$J$8=0),0.01,DataInduk!$J$8)))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8369" priority="79" stopIfTrue="1">
      <formula>($U$9+$Z$9)&lt;60</formula>
    </cfRule>
    <cfRule type="expression" dxfId="8368" priority="80">
      <formula>($U$9+$Z$9)&lt;80</formula>
    </cfRule>
  </conditionalFormatting>
  <conditionalFormatting sqref="Z10">
    <cfRule type="expression" dxfId="8367" priority="77" stopIfTrue="1">
      <formula>($U$10+$Z$10)&lt;60</formula>
    </cfRule>
    <cfRule type="expression" dxfId="8366" priority="78">
      <formula>($U$10+$Z$10)&lt;80</formula>
    </cfRule>
  </conditionalFormatting>
  <conditionalFormatting sqref="Z11">
    <cfRule type="expression" dxfId="8365" priority="75" stopIfTrue="1">
      <formula>($U$11+$Z$11)&lt;60</formula>
    </cfRule>
    <cfRule type="expression" dxfId="8364" priority="76">
      <formula>($U$11+$Z$11)&lt;80</formula>
    </cfRule>
  </conditionalFormatting>
  <conditionalFormatting sqref="Z12">
    <cfRule type="expression" dxfId="8363" priority="73" stopIfTrue="1">
      <formula>($U$12+$Z$12)&lt;60</formula>
    </cfRule>
    <cfRule type="expression" dxfId="8362" priority="74">
      <formula>($U$12+$Z$12)&lt;80</formula>
    </cfRule>
  </conditionalFormatting>
  <conditionalFormatting sqref="Z13">
    <cfRule type="expression" dxfId="8361" priority="71" stopIfTrue="1">
      <formula>($U$13+$Z$13)&lt;60</formula>
    </cfRule>
    <cfRule type="expression" dxfId="8360" priority="72">
      <formula>($U$13+$Z$13)&lt;80</formula>
    </cfRule>
  </conditionalFormatting>
  <conditionalFormatting sqref="Z14">
    <cfRule type="expression" dxfId="8359" priority="69" stopIfTrue="1">
      <formula>($U$14+$Z$14)&lt;60</formula>
    </cfRule>
    <cfRule type="expression" dxfId="8358" priority="70">
      <formula>($U$14+$Z$14)&lt;80</formula>
    </cfRule>
  </conditionalFormatting>
  <conditionalFormatting sqref="Z15">
    <cfRule type="expression" dxfId="8357" priority="67" stopIfTrue="1">
      <formula>($U$15+$Z$15)&lt;60</formula>
    </cfRule>
    <cfRule type="expression" dxfId="8356" priority="68">
      <formula>($U$15+$Z$15)&lt;80</formula>
    </cfRule>
  </conditionalFormatting>
  <conditionalFormatting sqref="Z16">
    <cfRule type="expression" dxfId="8355" priority="65" stopIfTrue="1">
      <formula>($U$16+$Z$16)&lt;60</formula>
    </cfRule>
    <cfRule type="expression" dxfId="8354" priority="66">
      <formula>($U$16+$Z$16)&lt;80</formula>
    </cfRule>
  </conditionalFormatting>
  <conditionalFormatting sqref="Z17">
    <cfRule type="expression" dxfId="8353" priority="63" stopIfTrue="1">
      <formula>($U$17+$Z$17)&lt;60</formula>
    </cfRule>
    <cfRule type="expression" dxfId="8352" priority="64">
      <formula>($U$17+$Z$17)&lt;80</formula>
    </cfRule>
  </conditionalFormatting>
  <conditionalFormatting sqref="Z18">
    <cfRule type="expression" dxfId="8351" priority="61" stopIfTrue="1">
      <formula>($U$18+$Z$18)&lt;60</formula>
    </cfRule>
    <cfRule type="expression" dxfId="8350" priority="62">
      <formula>($U$18+$Z$18)&lt;80</formula>
    </cfRule>
  </conditionalFormatting>
  <conditionalFormatting sqref="Z19">
    <cfRule type="expression" dxfId="8349" priority="59" stopIfTrue="1">
      <formula>($U$19+$Z$19)&lt;60</formula>
    </cfRule>
    <cfRule type="expression" dxfId="8348" priority="60">
      <formula>($U$19+$Z$19)&lt;80</formula>
    </cfRule>
  </conditionalFormatting>
  <conditionalFormatting sqref="Z20">
    <cfRule type="expression" dxfId="8347" priority="57" stopIfTrue="1">
      <formula>($U$20+$Z$20)&lt;60</formula>
    </cfRule>
    <cfRule type="expression" dxfId="8346" priority="58">
      <formula>($U$20+$Z$20)&lt;80</formula>
    </cfRule>
  </conditionalFormatting>
  <conditionalFormatting sqref="Z21">
    <cfRule type="expression" dxfId="8345" priority="55" stopIfTrue="1">
      <formula>($U$21+$Z$21)&lt;60</formula>
    </cfRule>
    <cfRule type="expression" dxfId="8344" priority="56">
      <formula>($U$21+$Z$21)&lt;80</formula>
    </cfRule>
  </conditionalFormatting>
  <conditionalFormatting sqref="Z22">
    <cfRule type="expression" dxfId="8343" priority="53" stopIfTrue="1">
      <formula>($U$22+$Z$22)&lt;60</formula>
    </cfRule>
    <cfRule type="expression" dxfId="8342" priority="54">
      <formula>($U$22+$Z$22)&lt;80</formula>
    </cfRule>
  </conditionalFormatting>
  <conditionalFormatting sqref="Z23">
    <cfRule type="expression" dxfId="8341" priority="51" stopIfTrue="1">
      <formula>($U$23+$Z$23)&lt;60</formula>
    </cfRule>
    <cfRule type="expression" dxfId="8340" priority="52">
      <formula>($U$23+$Z$23)&lt;80</formula>
    </cfRule>
  </conditionalFormatting>
  <conditionalFormatting sqref="Z24">
    <cfRule type="expression" dxfId="8339" priority="49" stopIfTrue="1">
      <formula>($U$24+$Z$24)&lt;60</formula>
    </cfRule>
    <cfRule type="expression" dxfId="8338" priority="50">
      <formula>($U$24+$Z$24)&lt;80</formula>
    </cfRule>
  </conditionalFormatting>
  <conditionalFormatting sqref="Z25">
    <cfRule type="expression" dxfId="8337" priority="47" stopIfTrue="1">
      <formula>($U$25+$Z$25)&lt;60</formula>
    </cfRule>
    <cfRule type="expression" dxfId="8336" priority="48">
      <formula>($U$25+$Z$25)&lt;80</formula>
    </cfRule>
  </conditionalFormatting>
  <conditionalFormatting sqref="Z26">
    <cfRule type="expression" dxfId="8335" priority="45" stopIfTrue="1">
      <formula>($U$26+$Z$26)&lt;60</formula>
    </cfRule>
    <cfRule type="expression" dxfId="8334" priority="46">
      <formula>($U$26+$Z$26)&lt;80</formula>
    </cfRule>
  </conditionalFormatting>
  <conditionalFormatting sqref="Z27">
    <cfRule type="expression" dxfId="8333" priority="43" stopIfTrue="1">
      <formula>($U$27+$Z$27)&lt;60</formula>
    </cfRule>
    <cfRule type="expression" dxfId="8332" priority="44">
      <formula>($U$27+$Z$27)&lt;80</formula>
    </cfRule>
  </conditionalFormatting>
  <conditionalFormatting sqref="Z28">
    <cfRule type="expression" dxfId="8331" priority="41" stopIfTrue="1">
      <formula>($U$28+$Z$28)&lt;60</formula>
    </cfRule>
    <cfRule type="expression" dxfId="8330" priority="42">
      <formula>($U$28+$Z$28)&lt;80</formula>
    </cfRule>
  </conditionalFormatting>
  <conditionalFormatting sqref="Z29">
    <cfRule type="expression" dxfId="8329" priority="39" stopIfTrue="1">
      <formula>($U$29+$Z$29)&lt;60</formula>
    </cfRule>
    <cfRule type="expression" dxfId="8328" priority="40">
      <formula>($U$29+$Z$29)&lt;80</formula>
    </cfRule>
  </conditionalFormatting>
  <conditionalFormatting sqref="Z30">
    <cfRule type="expression" dxfId="8327" priority="37" stopIfTrue="1">
      <formula>($U$30+$Z$30)&lt;60</formula>
    </cfRule>
    <cfRule type="expression" dxfId="8326" priority="38">
      <formula>($U$30+$Z$30)&lt;80</formula>
    </cfRule>
  </conditionalFormatting>
  <conditionalFormatting sqref="Z31">
    <cfRule type="expression" dxfId="8325" priority="35" stopIfTrue="1">
      <formula>($U$31+$Z$31)&lt;60</formula>
    </cfRule>
    <cfRule type="expression" dxfId="8324" priority="36">
      <formula>($U$31+$Z$31)&lt;80</formula>
    </cfRule>
  </conditionalFormatting>
  <conditionalFormatting sqref="Z32">
    <cfRule type="expression" dxfId="8323" priority="33" stopIfTrue="1">
      <formula>($U$32+$Z$32)&lt;60</formula>
    </cfRule>
    <cfRule type="expression" dxfId="8322" priority="34">
      <formula>($U$32+$Z$32)&lt;80</formula>
    </cfRule>
  </conditionalFormatting>
  <conditionalFormatting sqref="Z33">
    <cfRule type="expression" dxfId="8321" priority="31" stopIfTrue="1">
      <formula>($U$33+$Z$33)&lt;60</formula>
    </cfRule>
    <cfRule type="expression" dxfId="8320" priority="32">
      <formula>($U$33+$Z$33)&lt;80</formula>
    </cfRule>
  </conditionalFormatting>
  <conditionalFormatting sqref="Z34">
    <cfRule type="expression" dxfId="8319" priority="29" stopIfTrue="1">
      <formula>($U$34+$Z$34)&lt;60</formula>
    </cfRule>
    <cfRule type="expression" dxfId="8318" priority="30">
      <formula>($U$34+$Z$34)&lt;80</formula>
    </cfRule>
  </conditionalFormatting>
  <conditionalFormatting sqref="Z35">
    <cfRule type="expression" dxfId="8317" priority="27" stopIfTrue="1">
      <formula>($U$35+$Z$35)&lt;60</formula>
    </cfRule>
    <cfRule type="expression" dxfId="8316" priority="28">
      <formula>($U$35+$Z$35)&lt;80</formula>
    </cfRule>
  </conditionalFormatting>
  <conditionalFormatting sqref="Z36">
    <cfRule type="expression" dxfId="8315" priority="25" stopIfTrue="1">
      <formula>($U$36+$Z$36)&lt;60</formula>
    </cfRule>
    <cfRule type="expression" dxfId="8314" priority="26">
      <formula>($U$36+$Z$36)&lt;80</formula>
    </cfRule>
  </conditionalFormatting>
  <conditionalFormatting sqref="Z37">
    <cfRule type="expression" dxfId="8313" priority="23" stopIfTrue="1">
      <formula>($U$37+$Z$37)&lt;60</formula>
    </cfRule>
    <cfRule type="expression" dxfId="8312" priority="24">
      <formula>($U$37+$Z$37)&lt;80</formula>
    </cfRule>
  </conditionalFormatting>
  <conditionalFormatting sqref="Z38">
    <cfRule type="expression" dxfId="8311" priority="21" stopIfTrue="1">
      <formula>($U$38+$Z$38)&lt;60</formula>
    </cfRule>
    <cfRule type="expression" dxfId="8310" priority="22">
      <formula>($U$38+$Z$38)&lt;80</formula>
    </cfRule>
  </conditionalFormatting>
  <conditionalFormatting sqref="Z39">
    <cfRule type="expression" dxfId="8309" priority="19">
      <formula>($U$39+$Z$39)&lt;60</formula>
    </cfRule>
    <cfRule type="expression" dxfId="8308" priority="20">
      <formula>($U$39+$Z$39)&lt;80</formula>
    </cfRule>
  </conditionalFormatting>
  <conditionalFormatting sqref="Z40">
    <cfRule type="expression" dxfId="8307" priority="17" stopIfTrue="1">
      <formula>($U$40+$Z$40)&lt;60</formula>
    </cfRule>
    <cfRule type="expression" dxfId="8306" priority="18">
      <formula>($U$40+$Z$40)&lt;80</formula>
    </cfRule>
  </conditionalFormatting>
  <conditionalFormatting sqref="Z41">
    <cfRule type="expression" dxfId="8305" priority="15" stopIfTrue="1">
      <formula>($U$41+$Z$41)&lt;60</formula>
    </cfRule>
    <cfRule type="expression" dxfId="8304" priority="16">
      <formula>($U$41+$Z$41)&lt;80</formula>
    </cfRule>
  </conditionalFormatting>
  <conditionalFormatting sqref="Z42">
    <cfRule type="expression" dxfId="8303" priority="13" stopIfTrue="1">
      <formula>($U$42+$Z$42)&lt;60</formula>
    </cfRule>
    <cfRule type="expression" dxfId="8302" priority="14">
      <formula>($U$42+$Z$42)&lt;80</formula>
    </cfRule>
  </conditionalFormatting>
  <conditionalFormatting sqref="Z43">
    <cfRule type="expression" dxfId="8301" priority="11" stopIfTrue="1">
      <formula>($U$43+$Z$43)&lt;60</formula>
    </cfRule>
    <cfRule type="expression" dxfId="8300" priority="12">
      <formula>($U$43+$Z$43)&lt;80</formula>
    </cfRule>
  </conditionalFormatting>
  <conditionalFormatting sqref="Z44">
    <cfRule type="expression" dxfId="8299" priority="9" stopIfTrue="1">
      <formula>($U$44+$Z$44)&lt;60</formula>
    </cfRule>
    <cfRule type="expression" dxfId="8298" priority="10">
      <formula>($U$44+$Z$44)&lt;80</formula>
    </cfRule>
  </conditionalFormatting>
  <conditionalFormatting sqref="Z45">
    <cfRule type="expression" dxfId="8297" priority="7" stopIfTrue="1">
      <formula>($U$45+$Z$45)&lt;60</formula>
    </cfRule>
    <cfRule type="expression" dxfId="8296" priority="8">
      <formula>($U$45+$Z$45)&lt;80</formula>
    </cfRule>
  </conditionalFormatting>
  <conditionalFormatting sqref="Z46">
    <cfRule type="expression" dxfId="8295" priority="5" stopIfTrue="1">
      <formula>($U$46+$Z$46)&lt;60</formula>
    </cfRule>
    <cfRule type="expression" dxfId="8294" priority="6">
      <formula>($U$46+$Z$46)&lt;80</formula>
    </cfRule>
  </conditionalFormatting>
  <conditionalFormatting sqref="Z47">
    <cfRule type="expression" dxfId="8293" priority="3" stopIfTrue="1">
      <formula>($U$47+$Z$47)&lt;60</formula>
    </cfRule>
    <cfRule type="expression" dxfId="8292" priority="4">
      <formula>($U$47+$Z$47)&lt;80</formula>
    </cfRule>
  </conditionalFormatting>
  <conditionalFormatting sqref="Z48">
    <cfRule type="expression" dxfId="8291" priority="1" stopIfTrue="1">
      <formula>($U$48+$Z$48)&lt;60</formula>
    </cfRule>
    <cfRule type="expression" dxfId="82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F73EF732-AEF0-4B2E-9DE1-8C20774A0ADC}">
            <xm:f>$U$9&lt;60%*DataInduk!L14</xm:f>
            <x14:dxf>
              <font>
                <color rgb="FFC00000"/>
              </font>
            </x14:dxf>
          </x14:cfRule>
          <x14:cfRule type="expression" priority="1440" id="{6743C795-3E3A-4CD6-95C6-232FE9E23B86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616FCF98-5B75-4D5F-B197-FE0085AD2E28}">
            <xm:f>$U$10&lt;60%*DataInduk!L14</xm:f>
            <x14:dxf>
              <font>
                <color rgb="FFC00000"/>
              </font>
            </x14:dxf>
          </x14:cfRule>
          <x14:cfRule type="expression" priority="1438" id="{01C9DDB2-7239-4C34-9203-C96278FDA7B0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859E618-AA45-431A-8942-323CB0DBF7E6}">
            <xm:f>$U$11&lt;60%*DataInduk!L14</xm:f>
            <x14:dxf>
              <font>
                <color rgb="FFC00000"/>
              </font>
            </x14:dxf>
          </x14:cfRule>
          <x14:cfRule type="expression" priority="1436" id="{7699D8F5-F4CA-41EF-8869-5E8DF28BC36C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58E16B42-9E45-4489-A45F-CE9B27A2CD04}">
            <xm:f>$U$12&lt;60%*DataInduk!L14</xm:f>
            <x14:dxf>
              <font>
                <color rgb="FFC00000"/>
              </font>
            </x14:dxf>
          </x14:cfRule>
          <x14:cfRule type="expression" priority="1434" id="{EB675BE3-07B0-4D98-A098-20726B4CF1E3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C6B3A00B-04A3-4BE0-BD0F-4DC3B712494C}">
            <xm:f>$U$13&lt;60%*DataInduk!L14</xm:f>
            <x14:dxf>
              <font>
                <color rgb="FFC00000"/>
              </font>
            </x14:dxf>
          </x14:cfRule>
          <x14:cfRule type="expression" priority="1432" id="{84D2962E-1FD3-45B8-994F-FE1DF8CDEBB8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5328646-F2F0-4B19-8539-6F74AFD1463E}">
            <xm:f>$U$14&lt;60%*DataInduk!L14</xm:f>
            <x14:dxf>
              <font>
                <color rgb="FFC00000"/>
              </font>
            </x14:dxf>
          </x14:cfRule>
          <x14:cfRule type="expression" priority="1430" id="{19E38E06-CFB0-483E-8DA7-5F990FCFFFDB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B246A6F5-B890-4937-B790-AD2D2EF649D7}">
            <xm:f>$U$15&lt;60%*DataInduk!L14</xm:f>
            <x14:dxf>
              <font>
                <color rgb="FFC00000"/>
              </font>
            </x14:dxf>
          </x14:cfRule>
          <x14:cfRule type="expression" priority="1428" id="{6E221DB6-6043-4E56-8143-0878DC823EC0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87B697BE-256A-4A7D-8B15-1C889E669973}">
            <xm:f>$U$16&lt;60%*DataInduk!L14</xm:f>
            <x14:dxf>
              <font>
                <color rgb="FFC00000"/>
              </font>
            </x14:dxf>
          </x14:cfRule>
          <x14:cfRule type="expression" priority="1426" id="{5E7FCA7C-6CE6-4A38-B6CF-F0E34B1B464A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D1960A5E-ED1B-4E32-8093-0084196BE7A8}">
            <xm:f>$U$17&lt;60%*DataInduk!L14</xm:f>
            <x14:dxf>
              <font>
                <color rgb="FFC00000"/>
              </font>
            </x14:dxf>
          </x14:cfRule>
          <x14:cfRule type="expression" priority="1424" id="{B09EC77B-F26F-4E68-9E54-BA5FD9D15AE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E9B9282A-446F-496F-A000-6ACE4071ADBA}">
            <xm:f>$U$18&lt;60%*DataInduk!L14</xm:f>
            <x14:dxf>
              <font>
                <color rgb="FFC00000"/>
              </font>
            </x14:dxf>
          </x14:cfRule>
          <x14:cfRule type="expression" priority="1422" id="{B9A22071-5735-4934-A3BE-A30153E0FAA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DF998AE3-A38D-4D4C-A408-5C3017F99773}">
            <xm:f>$U$19&lt;60%*DataInduk!L14</xm:f>
            <x14:dxf>
              <font>
                <color rgb="FFC00000"/>
              </font>
            </x14:dxf>
          </x14:cfRule>
          <x14:cfRule type="expression" priority="1420" id="{6773C286-FD4A-4709-88C7-F50DCFB1E81D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164D48E-C824-49AD-96F5-E2854C402E57}">
            <xm:f>$U$20&lt;60%*DataInduk!L14</xm:f>
            <x14:dxf>
              <font>
                <color rgb="FFC00000"/>
              </font>
            </x14:dxf>
          </x14:cfRule>
          <x14:cfRule type="expression" priority="1418" id="{0294011D-88F4-423F-8BFF-28B34892B012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5ECEE96A-93DA-4FE9-8017-4F4CD77D6E79}">
            <xm:f>$U$21&lt;60%*DataInduk!L14</xm:f>
            <x14:dxf>
              <font>
                <color rgb="FFC00000"/>
              </font>
            </x14:dxf>
          </x14:cfRule>
          <x14:cfRule type="expression" priority="1416" id="{42A84220-24AA-41D8-8077-0158971BEE7B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2374A600-8C0C-4541-AC8F-265F63257319}">
            <xm:f>$U$22&lt;60%*DataInduk!L14</xm:f>
            <x14:dxf>
              <font>
                <color rgb="FFC00000"/>
              </font>
            </x14:dxf>
          </x14:cfRule>
          <x14:cfRule type="expression" priority="1414" id="{906EED89-C2E2-48FF-BB86-6CA4F2D309C1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9331E71D-7788-427B-B26C-E5CA1B88942A}">
            <xm:f>$U$23&lt;60%*DataInduk!L14</xm:f>
            <x14:dxf>
              <font>
                <color rgb="FFC00000"/>
              </font>
            </x14:dxf>
          </x14:cfRule>
          <x14:cfRule type="expression" priority="1412" id="{60D62114-8954-4D18-8EFE-8378E120143F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88B54477-8C11-4099-88EF-6BB2CE5F10ED}">
            <xm:f>$U$24&lt;60%*DataInduk!L14</xm:f>
            <x14:dxf>
              <font>
                <color rgb="FFC00000"/>
              </font>
            </x14:dxf>
          </x14:cfRule>
          <x14:cfRule type="expression" priority="1410" id="{82142EEF-4701-4D9B-8621-4C1119F070C2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F39BCEBE-7DAE-4D44-8FCA-73BF59AD13FA}">
            <xm:f>$U$25&lt;60%*DataInduk!L14</xm:f>
            <x14:dxf>
              <font>
                <color rgb="FFC00000"/>
              </font>
            </x14:dxf>
          </x14:cfRule>
          <x14:cfRule type="expression" priority="1408" id="{1AD63E88-E5C4-48FC-9AD1-8127527E322C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EFF42E88-187B-4A62-BE0E-8D5E335D03A6}">
            <xm:f>$U$26&lt;60%*DataInduk!L14</xm:f>
            <x14:dxf>
              <font>
                <color rgb="FFC00000"/>
              </font>
            </x14:dxf>
          </x14:cfRule>
          <x14:cfRule type="expression" priority="1406" id="{A9F76D9B-5B6B-4B2F-A437-DB8CA6BD05FF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A089C47C-0763-4690-9134-2148E711437B}">
            <xm:f>$U$27&lt;60%*DataInduk!L14</xm:f>
            <x14:dxf>
              <font>
                <color rgb="FFC00000"/>
              </font>
            </x14:dxf>
          </x14:cfRule>
          <x14:cfRule type="expression" priority="1404" id="{0C20A900-A901-4590-9D56-2832E5F05E58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6A3DECA3-3AC5-4827-8D66-F0C03FD9374D}">
            <xm:f>$U$28&lt;60%*DataInduk!L14</xm:f>
            <x14:dxf>
              <font>
                <color rgb="FFC00000"/>
              </font>
            </x14:dxf>
          </x14:cfRule>
          <x14:cfRule type="expression" priority="1402" id="{0A86DBB0-A162-4435-A793-53982C16CE3B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DA787E9-231D-4172-850C-42D69A664B05}">
            <xm:f>$U$29&lt;60%*DataInduk!L14</xm:f>
            <x14:dxf>
              <font>
                <color rgb="FFC00000"/>
              </font>
            </x14:dxf>
          </x14:cfRule>
          <x14:cfRule type="expression" priority="1400" id="{02BD399C-8F1C-4280-8889-BDD387588E52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B3F1EA91-CD02-4234-85F6-D30EBDC0C1A1}">
            <xm:f>$U$30&lt;60%*DataInduk!L14</xm:f>
            <x14:dxf>
              <font>
                <color rgb="FFC00000"/>
              </font>
            </x14:dxf>
          </x14:cfRule>
          <x14:cfRule type="expression" priority="1398" id="{5F2FAF82-25A1-4566-9463-8B07A6E4F01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F4B9E456-0B4E-4D8E-AC3B-124DF5A393F7}">
            <xm:f>$U$31&lt;60%*DataInduk!L14</xm:f>
            <x14:dxf>
              <font>
                <color rgb="FFC00000"/>
              </font>
            </x14:dxf>
          </x14:cfRule>
          <x14:cfRule type="expression" priority="1396" id="{84E8F91B-B584-441B-BF78-F665D132641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EE7A81A4-B550-4EB6-B971-D871AEAD589D}">
            <xm:f>$U$32&lt;60%*DataInduk!L14</xm:f>
            <x14:dxf>
              <font>
                <color rgb="FFC00000"/>
              </font>
            </x14:dxf>
          </x14:cfRule>
          <x14:cfRule type="expression" priority="1394" id="{DD8EE80F-6D58-43C7-A228-6AF1829B0925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8A4F429C-D112-4D54-A7B4-36642696CCAA}">
            <xm:f>$U$33&lt;60%*DataInduk!L14</xm:f>
            <x14:dxf>
              <font>
                <color rgb="FFC00000"/>
              </font>
            </x14:dxf>
          </x14:cfRule>
          <x14:cfRule type="expression" priority="1392" id="{50515D0D-DDFB-4A01-BCB0-6F43CB21727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ABC7E24B-A68D-48F6-9D0F-C308DF4D42C3}">
            <xm:f>$U$34&lt;60%*DataInduk!L14</xm:f>
            <x14:dxf>
              <font>
                <color rgb="FFC00000"/>
              </font>
            </x14:dxf>
          </x14:cfRule>
          <x14:cfRule type="expression" priority="1390" id="{0EC02771-20F0-42C0-A49B-B8A1C1E96C21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FEDA04C9-1293-4E01-B78C-A2F5768ED56A}">
            <xm:f>$U$35&lt;60%*DataInduk!L14</xm:f>
            <x14:dxf>
              <font>
                <color rgb="FFC00000"/>
              </font>
            </x14:dxf>
          </x14:cfRule>
          <x14:cfRule type="expression" priority="1388" id="{E0E16F60-04A7-477A-80EF-270A8EBF25D9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87180FDF-BADC-4893-844C-C2E05956B778}">
            <xm:f>$U$36&lt;60%*DataInduk!L14</xm:f>
            <x14:dxf>
              <font>
                <color rgb="FFC00000"/>
              </font>
            </x14:dxf>
          </x14:cfRule>
          <x14:cfRule type="expression" priority="1386" id="{7FF2611B-0D4D-42A5-9E25-592303F75328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D4830BCF-B895-4D2C-B2E6-3698BD51AC56}">
            <xm:f>$U$37&lt;60%*DataInduk!L14</xm:f>
            <x14:dxf>
              <font>
                <color rgb="FFC00000"/>
              </font>
            </x14:dxf>
          </x14:cfRule>
          <x14:cfRule type="expression" priority="1384" id="{220F1171-40DA-4690-995D-E4A9FA7CADF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4BC3E9EA-CA50-4346-BB59-C6963C4913DE}">
            <xm:f>$U$38&lt;60%*DataInduk!L14</xm:f>
            <x14:dxf>
              <font>
                <color rgb="FFC00000"/>
              </font>
            </x14:dxf>
          </x14:cfRule>
          <x14:cfRule type="expression" priority="1382" id="{14E0A463-9225-4A4C-9160-14C388A89F5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ACB0FF12-99C1-431D-A104-9ECC6C44CCA6}">
            <xm:f>$U$39&lt;60%*DataInduk!L14</xm:f>
            <x14:dxf>
              <font>
                <color rgb="FFC00000"/>
              </font>
            </x14:dxf>
          </x14:cfRule>
          <x14:cfRule type="expression" priority="1380" id="{B7A30AC8-EECC-46F5-83DC-EBEB267CCA28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4A26DD3D-A9BA-4BB4-9C2C-09C77553A331}">
            <xm:f>$U$40&lt;60%*DataInduk!L14</xm:f>
            <x14:dxf>
              <font>
                <color rgb="FFC00000"/>
              </font>
            </x14:dxf>
          </x14:cfRule>
          <x14:cfRule type="expression" priority="1378" id="{FEFE00E8-0A52-4471-A62D-D25511F875EE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388A1E1C-767D-4BBB-8EDB-92FF0DD1114E}">
            <xm:f>$U$41&lt;60%*DataInduk!L14</xm:f>
            <x14:dxf>
              <font>
                <color rgb="FFC00000"/>
              </font>
            </x14:dxf>
          </x14:cfRule>
          <x14:cfRule type="expression" priority="1376" id="{F7D15DCB-35D1-4216-A1AF-F565828C540D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6026A4D7-3DE6-47F9-B705-C9EA8C101F4E}">
            <xm:f>$U$42&lt;60%*DataInduk!L14</xm:f>
            <x14:dxf>
              <font>
                <color rgb="FFC00000"/>
              </font>
            </x14:dxf>
          </x14:cfRule>
          <x14:cfRule type="expression" priority="1374" id="{D7DC417F-4B65-45DE-9A21-7EF5E2B37BA9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235F441B-3A8E-4E90-A50B-ED03036ABA2B}">
            <xm:f>$U$43&lt;60%*DataInduk!L14</xm:f>
            <x14:dxf>
              <font>
                <color rgb="FFC00000"/>
              </font>
            </x14:dxf>
          </x14:cfRule>
          <x14:cfRule type="expression" priority="1372" id="{E782BECB-3AED-4F47-A0F6-11CB3CEFCFE4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FF4B1E78-80B9-444D-BE42-94C6A1990BEA}">
            <xm:f>$U$44&lt;60%*DataInduk!L14</xm:f>
            <x14:dxf>
              <font>
                <color rgb="FFC00000"/>
              </font>
            </x14:dxf>
          </x14:cfRule>
          <x14:cfRule type="expression" priority="1370" id="{D392A9E0-010B-4619-A68F-A2A982E569B4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206125CF-CB71-4174-8A8F-AB79DA49E852}">
            <xm:f>$U$45&lt;60%*DataInduk!L14</xm:f>
            <x14:dxf>
              <font>
                <color rgb="FFC00000"/>
              </font>
            </x14:dxf>
          </x14:cfRule>
          <x14:cfRule type="expression" priority="1368" id="{3888E33F-35B4-4B73-A98F-39FCFF9CEA51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4C40D53-D218-4C26-806B-E91CA65CB404}">
            <xm:f>$U$46&lt;60%*DataInduk!L14</xm:f>
            <x14:dxf>
              <font>
                <color rgb="FFC00000"/>
              </font>
            </x14:dxf>
          </x14:cfRule>
          <x14:cfRule type="expression" priority="1366" id="{3D334214-4BF1-4B07-929C-776795A29C4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75DEE61-3532-46BC-8F02-635078F16700}">
            <xm:f>$U$47&lt;60%*DataInduk!L14</xm:f>
            <x14:dxf>
              <font>
                <color rgb="FFC00000"/>
              </font>
            </x14:dxf>
          </x14:cfRule>
          <x14:cfRule type="expression" priority="1364" id="{00D7E987-1354-44D5-A27B-02177EA3B2F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9D137EEA-6CC1-4974-8905-3DD56D34B4BC}">
            <xm:f>$U$48&lt;60%*DataInduk!L14</xm:f>
            <x14:dxf>
              <font>
                <color rgb="FFC00000"/>
              </font>
            </x14:dxf>
          </x14:cfRule>
          <x14:cfRule type="expression" priority="1362" id="{C1539819-9BFA-4CE5-8868-4D5AEB2144B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A37AFF2-4D81-4FAD-84A4-BE1D50ADC346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E16EE21-9A50-44FD-ADCC-BF9F6922A54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6D486CEC-AB2D-4D37-A0AD-937386C5FB5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B0AF7EEE-BE81-47AD-A437-7AA292D157D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878A3A89-0E3B-4D76-AE65-67DD9A89D279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A2F10D57-0E86-488F-8B84-255F597A8321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E0FA590C-BBA5-497E-BF4B-A2B4CF4E32B2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3F3EF658-E3C6-48D8-8876-6F6FC14AE478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6A19CDC4-0893-4706-91FF-8AB4A213A630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4042023D-C83C-47DE-9161-81DA5D49E89A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84BEC2FB-B224-4A70-9196-FD2178972FCF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7E55C297-3DF0-41CE-A631-13BA7676C956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E9C4D01F-2E1D-45A6-80E8-49C8F2E9246E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0443B064-627C-44F1-9715-7B13A2EEE503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0C9E7920-1028-4E28-B36D-054BB5931F47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49D033A1-0E37-416D-83FB-60D6531BA6D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F28E3014-D439-43F2-8142-A7E4B18C8457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9F3B62F3-5386-40B2-8CB5-9097591F8E8B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8F7D34A1-E96C-4C25-9C79-A63B76939F25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DED3DB3B-64E0-45FD-B81A-A2B44B9D3771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8F72BB74-A5CE-4BE0-920B-74B1384E041A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94839E2C-E238-4E0C-8266-A929BCE4261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48AAD22C-1ADD-435D-9883-2BBE4CC088E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82540A0-3F36-4F45-858F-38E9EA55B7E5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6740F30A-462F-4A53-972B-4B62B91FF15C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E554D5DA-BABA-43CD-9CB6-9B9E1F64F2D1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A8DEACE7-F276-4158-B41B-4392B9C95ECD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E2BF25F2-193C-4D27-9FD8-9D67991E7039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60C86F0B-DCD7-416B-A02F-ADF3A13201AF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9A3E8CEB-072F-489F-90CF-9AF88843E7D5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0E1A2D8A-4251-4BC0-AF9B-7BB99E2D1C3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560E0B8-DB38-43B5-9BC9-03FCC0F14A4C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AF7BDF17-0A71-42F9-88CE-81331888BA5A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498F694B-1339-4277-A3E4-76E281DF2974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078AB5EC-DBD8-4AD2-91CB-E2F089ED329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29CB8762-701B-4311-81A8-F76923ACB71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CAF84F3E-F130-40D2-B4C0-F93E1D3F38FD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02FC38C8-18CD-4B1F-8793-457586E85B78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861A1910-BD05-4EDD-B07B-E37AEE83CF2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BA03F273-7D34-440F-A7DF-25A686F36600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508BF4F2-B66C-4759-9A6E-5EBCA96824F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FFF5556A-8603-4ABA-8D36-B0F737932A1D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3F30886C-4B1D-45ED-AD73-F9E4221C8893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97DCDF61-F1EC-499A-8106-A62EA64F639E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73376F28-F972-48EC-925B-4FF43A4E8322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D908E639-4F8C-429A-8EE6-D75B7A40D04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F1F62EED-72BB-499F-A1CA-98A6F443EB8A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2EFF71FD-6288-4D59-8FDF-DF3770A5E40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A99255E4-420C-412C-AC06-B44FB0EB17A9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A9C83B9B-DAFF-4D96-9564-3EAC55F512D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7AFB8A36-6029-4554-ACE7-6DBF04814D7E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6B0B46BF-CC4E-4CAE-A0C1-953AFE3B2F16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CEBD7796-5493-488D-8783-1A6C14996F43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5AB727C3-9C8E-42E2-824F-BFCDDB86FC8C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785C640C-E7C2-4BC5-9087-59F288BE4512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C8437226-948A-4168-8E02-8FDD1428D768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76045ADE-33E7-4661-85E3-39385BC8BCA3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1A64678C-C6D3-4039-95BE-D5392EB33FD1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6E2431E0-55E2-4497-9454-9B2DD1359FC2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DA8F8DFF-CA5C-4206-91EA-3F2448049311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A7A9CFE8-206C-4791-BFC3-D8ACCDF1DED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B3DB260-B1DC-416E-8814-AF82A1F51FF6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70FF9BA7-0282-4AA6-96D9-6AE188223DE9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338B9247-F3BF-48C4-A789-DA3EB44D4DA9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B8ADBE45-16B8-475B-954A-18F3F18F389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625889B-5FD4-4EBA-8746-D70308649D18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C9AFECB3-A38F-490E-898B-D5AF3C442A59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CF0D690B-40B0-483B-BA2F-A01D47302A7C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BEFA154-7D9C-4B90-B68D-D386F0735BDB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1168D93-6757-4F7A-AEAA-8E9E881EB95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19948FCE-1814-4077-8525-71531F0C737E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57BB5838-5E19-4A4F-8A1F-C6243BE77D10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0C46703F-C557-4361-B893-0611B7913E3D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A01B6E42-F8F9-4493-BE9D-46EC93DC3E1C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92F82EB6-ABEB-4A16-8C9F-6D6477DB495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6E8272E5-E705-499C-A602-4D389DF38A19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6A07B391-2235-4F4A-8EEA-0476152BF3A3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793E8EF-AC72-40AA-9096-4B518426D2FB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00F2909D-2216-4E92-8BE5-682D8476C118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9B3AD0D-8D08-48AD-A91B-38DF2B0E0C8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3346F1C3-012B-4BFB-B7BA-7651B42B5016}">
            <xm:f>$E$9&lt;60%*DataInduk!L6</xm:f>
            <x14:dxf>
              <font>
                <color rgb="FFC00000"/>
              </font>
            </x14:dxf>
          </x14:cfRule>
          <x14:cfRule type="expression" priority="1200" id="{6C103A90-B322-4233-ACD5-C5AD32F5C4C7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FC9EEA70-06DE-4312-84FE-9FD7CC1F95A1}">
            <xm:f>$E$10&lt;60%*DataInduk!L6</xm:f>
            <x14:dxf>
              <font>
                <color rgb="FFC00000"/>
              </font>
            </x14:dxf>
          </x14:cfRule>
          <x14:cfRule type="expression" priority="1198" id="{12F111A3-CDB6-4401-8A54-55576BC98F29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736C15B5-DD4D-41DA-80D6-7961DD9CCBC9}">
            <xm:f>$E$11&lt;60%*DataInduk!L6</xm:f>
            <x14:dxf>
              <font>
                <color rgb="FFC00000"/>
              </font>
            </x14:dxf>
          </x14:cfRule>
          <x14:cfRule type="expression" priority="1196" id="{65F3D4AE-B74D-4405-9584-632E4C3D9AEC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9B282C76-E02D-4FBF-878A-4BB7BD3B2005}">
            <xm:f>$E$12&lt;60%*DataInduk!L6</xm:f>
            <x14:dxf>
              <font>
                <color rgb="FFC00000"/>
              </font>
            </x14:dxf>
          </x14:cfRule>
          <x14:cfRule type="expression" priority="1194" id="{A86168C4-F5FE-4F62-915D-58D38FB8FA51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82F16A10-D7BC-4447-B90A-3CDC726E689D}">
            <xm:f>$E$13&lt;60%*DataInduk!L6</xm:f>
            <x14:dxf>
              <font>
                <color rgb="FFC00000"/>
              </font>
            </x14:dxf>
          </x14:cfRule>
          <x14:cfRule type="expression" priority="1192" id="{B5162C23-90C4-4A9E-BACF-1A638F1E0ED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57C6B18-A4B4-4E7B-B7DF-4A1ED2DD85AD}">
            <xm:f>$E$14&lt;60%*DataInduk!L6</xm:f>
            <x14:dxf>
              <font>
                <color rgb="FFC00000"/>
              </font>
            </x14:dxf>
          </x14:cfRule>
          <x14:cfRule type="expression" priority="1190" id="{06885D48-CECB-4108-9BA3-3BC6AEDF8E01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F079D99C-5094-4C88-8759-6C91187078B3}">
            <xm:f>$E$15&lt;60%*DataInduk!L6</xm:f>
            <x14:dxf>
              <font>
                <color rgb="FFC00000"/>
              </font>
            </x14:dxf>
          </x14:cfRule>
          <x14:cfRule type="expression" priority="1188" id="{1E87BE22-143F-40C3-A1B5-4336EA753066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D3DA1727-286A-4012-81A7-CEAC13F7A386}">
            <xm:f>$E$16&lt;60%*DataInduk!L6</xm:f>
            <x14:dxf>
              <font>
                <color rgb="FFC00000"/>
              </font>
            </x14:dxf>
          </x14:cfRule>
          <x14:cfRule type="expression" priority="1186" id="{E767FE8C-8B75-41AE-BAD7-E964A5730397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51653E70-7FA1-4ACB-BB48-3E3A9E9D99B8}">
            <xm:f>$E$17&lt;60%*DataInduk!L6</xm:f>
            <x14:dxf>
              <font>
                <color rgb="FFC00000"/>
              </font>
            </x14:dxf>
          </x14:cfRule>
          <x14:cfRule type="expression" priority="1184" id="{C860D302-58C7-4BAD-88EB-08D8E1DF8CA8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9CB3573-207E-4884-8839-90DF9A14E815}">
            <xm:f>$E$18&lt;60%*DataInduk!L6</xm:f>
            <x14:dxf>
              <font>
                <color rgb="FFC00000"/>
              </font>
            </x14:dxf>
          </x14:cfRule>
          <x14:cfRule type="expression" priority="1182" id="{94258536-2520-434D-AEAF-198535E67371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BC3C261F-07D4-406C-9DBA-12B54EE036E7}">
            <xm:f>$E$19&lt;60%*DataInduk!L6</xm:f>
            <x14:dxf>
              <font>
                <color rgb="FFC00000"/>
              </font>
            </x14:dxf>
          </x14:cfRule>
          <x14:cfRule type="expression" priority="1180" id="{4F37AF02-7619-4837-AED7-FE59E5B0E5B4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4623136A-B0FF-4086-8C30-6C4666A0D009}">
            <xm:f>$E$20&lt;60%*DataInduk!L6</xm:f>
            <x14:dxf>
              <font>
                <color rgb="FFC00000"/>
              </font>
            </x14:dxf>
          </x14:cfRule>
          <x14:cfRule type="expression" priority="1178" id="{72687681-3488-442E-BBB1-E969F2893621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B2D96D2C-6F23-438E-8746-D04A950BCB9B}">
            <xm:f>$E$21&lt;60%*DataInduk!L6</xm:f>
            <x14:dxf>
              <font>
                <color rgb="FFC00000"/>
              </font>
            </x14:dxf>
          </x14:cfRule>
          <x14:cfRule type="expression" priority="1176" id="{19F11A0C-C29D-47C6-A7B9-A4E1BA0B4467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E9804A22-FCBD-4370-B984-10F930104EA7}">
            <xm:f>$E$22&lt;60%*DataInduk!L6</xm:f>
            <x14:dxf>
              <font>
                <color rgb="FFC00000"/>
              </font>
            </x14:dxf>
          </x14:cfRule>
          <x14:cfRule type="expression" priority="1174" id="{8A8A1D23-0D83-4EA0-A896-1216D1D1F362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63963C0-E99E-4878-A876-5DF2A5E9ACDF}">
            <xm:f>$E$23&lt;60%*DataInduk!L6</xm:f>
            <x14:dxf>
              <font>
                <color rgb="FFC00000"/>
              </font>
            </x14:dxf>
          </x14:cfRule>
          <x14:cfRule type="expression" priority="1172" id="{CFC10632-459D-49C4-8935-07098B65FD26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AAD38B55-12D1-4AF3-8EB0-D23A0B112A3E}">
            <xm:f>$E$24&lt;60%*DataInduk!L6</xm:f>
            <x14:dxf>
              <font>
                <color rgb="FFC00000"/>
              </font>
            </x14:dxf>
          </x14:cfRule>
          <x14:cfRule type="expression" priority="1170" id="{7ADD1E94-8E52-44FF-8056-34997D3FAC43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F4A0C406-1429-48C0-B3FA-D69BDD9D25CA}">
            <xm:f>$E$25&lt;60%*DataInduk!L6</xm:f>
            <x14:dxf>
              <font>
                <color rgb="FFC00000"/>
              </font>
            </x14:dxf>
          </x14:cfRule>
          <x14:cfRule type="expression" priority="1168" id="{96A8A0CA-C6BC-423E-9765-EAA6F7CE7C6E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5676772E-42D2-4686-9637-A6FC18832DD7}">
            <xm:f>$E$26&lt;60%*DataInduk!L6</xm:f>
            <x14:dxf>
              <font>
                <color rgb="FFC00000"/>
              </font>
            </x14:dxf>
          </x14:cfRule>
          <x14:cfRule type="expression" priority="1166" id="{85A953BB-19C7-464C-825B-EFF94EF154D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EC9BB2F6-22E8-4634-B56A-BFEA2EC53064}">
            <xm:f>$E$27&lt;60%*DataInduk!L6</xm:f>
            <x14:dxf>
              <font>
                <color rgb="FFC00000"/>
              </font>
            </x14:dxf>
          </x14:cfRule>
          <x14:cfRule type="expression" priority="1164" id="{36DBCE11-DC4F-4D35-9395-B9154BADE91D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A8C1334A-FE59-4067-B627-8E31FA250F1C}">
            <xm:f>$E$28&lt;60%*DataInduk!L6</xm:f>
            <x14:dxf>
              <font>
                <color rgb="FFC00000"/>
              </font>
            </x14:dxf>
          </x14:cfRule>
          <x14:cfRule type="expression" priority="1162" id="{2BDC95B7-B863-451A-A94F-B8F885DB47E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E85CC99C-7808-4461-8B31-4101FF935974}">
            <xm:f>$E$29&lt;60%*DataInduk!L6</xm:f>
            <x14:dxf>
              <font>
                <color rgb="FFC00000"/>
              </font>
            </x14:dxf>
          </x14:cfRule>
          <x14:cfRule type="expression" priority="1160" id="{26C04F8F-F6D0-4424-88DE-8684EEFEDD0A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F099F1C1-3BD2-4CC9-9587-78F3595A4DEC}">
            <xm:f>$E$30&lt;60%*DataInduk!L6</xm:f>
            <x14:dxf>
              <font>
                <color rgb="FFC00000"/>
              </font>
            </x14:dxf>
          </x14:cfRule>
          <x14:cfRule type="expression" priority="1158" id="{0AE647B7-237A-4381-8550-1E0EB3B13E51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DAF042D-A53F-4168-8D7A-0CAA89F7B484}">
            <xm:f>$E$31&lt;60%*DataInduk!L6</xm:f>
            <x14:dxf>
              <font>
                <color rgb="FFC00000"/>
              </font>
            </x14:dxf>
          </x14:cfRule>
          <x14:cfRule type="expression" priority="1156" id="{27DA5DB7-8B5A-4917-96B1-1287BF28E710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513D3249-2D74-4F2B-86D3-9C22F1777F1A}">
            <xm:f>$E$32&lt;60%*DataInduk!L6</xm:f>
            <x14:dxf>
              <font>
                <color rgb="FFC00000"/>
              </font>
            </x14:dxf>
          </x14:cfRule>
          <x14:cfRule type="expression" priority="1154" id="{9D024455-5081-455C-A03D-12789F28A18B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D5A073A6-F69B-4DDC-85F1-D6B44D836F68}">
            <xm:f>$E$33&lt;60%*DataInduk!L6</xm:f>
            <x14:dxf>
              <font>
                <color rgb="FFC00000"/>
              </font>
            </x14:dxf>
          </x14:cfRule>
          <x14:cfRule type="expression" priority="1152" id="{268E207B-FF8E-441F-B3F1-A74873DE85D6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8ECA29A6-8140-4C3F-BB88-5D54944DB69C}">
            <xm:f>$E$34&lt;60%*DataInduk!L6</xm:f>
            <x14:dxf>
              <font>
                <color rgb="FFC00000"/>
              </font>
            </x14:dxf>
          </x14:cfRule>
          <x14:cfRule type="expression" priority="1150" id="{FFF07D1D-E6CA-45F8-B680-CF99C56A190E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F5A40449-6333-48F6-BF27-5DED52A03474}">
            <xm:f>$E$35&lt;60%*DataInduk!L6</xm:f>
            <x14:dxf>
              <font>
                <color rgb="FFC00000"/>
              </font>
            </x14:dxf>
          </x14:cfRule>
          <x14:cfRule type="expression" priority="1148" id="{1E23F25A-589C-4DF3-A2A8-5398E2929B3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29AD72DB-E605-4270-B581-02F09A911713}">
            <xm:f>$E$36&lt;60%*DataInduk!L6</xm:f>
            <x14:dxf>
              <font>
                <color rgb="FFC00000"/>
              </font>
            </x14:dxf>
          </x14:cfRule>
          <x14:cfRule type="expression" priority="1146" id="{288885DD-AFC3-47FA-AC40-DFD94BDF54E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453B6535-958E-446F-A309-2BE41EC3EA40}">
            <xm:f>$E$37&lt;60%*DataInduk!L6</xm:f>
            <x14:dxf>
              <font>
                <color rgb="FFC00000"/>
              </font>
            </x14:dxf>
          </x14:cfRule>
          <x14:cfRule type="expression" priority="1144" id="{99B07421-F282-4AF2-B1EC-5E33D2FBCEC5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D998C22-A5D5-4D3C-95A3-C1716087663A}">
            <xm:f>$E$38&lt;60%*DataInduk!L6</xm:f>
            <x14:dxf>
              <font>
                <color rgb="FFC00000"/>
              </font>
            </x14:dxf>
          </x14:cfRule>
          <x14:cfRule type="expression" priority="1142" id="{2C53FC09-2C6D-434E-A2D7-5D34846EC22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1E65C3DE-791E-4CAD-A0B5-FA94C6CE4660}">
            <xm:f>$E$39&lt;60%*DataInduk!L6</xm:f>
            <x14:dxf>
              <font>
                <color rgb="FFC00000"/>
              </font>
            </x14:dxf>
          </x14:cfRule>
          <x14:cfRule type="expression" priority="1140" id="{E87DDAE3-BA06-4B7F-9309-D352D8144EC0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4979123-97BB-4E7E-9C52-42D4B0A0AD5C}">
            <xm:f>$E$40&lt;60%*DataInduk!L6</xm:f>
            <x14:dxf>
              <font>
                <color rgb="FFC00000"/>
              </font>
            </x14:dxf>
          </x14:cfRule>
          <x14:cfRule type="expression" priority="1138" id="{CD23652B-A583-4C87-8BD4-E5BA94797A4B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B1F4031C-9E5A-4814-9DB2-1434F0373512}">
            <xm:f>$E$41&lt;60%*DataInduk!L6</xm:f>
            <x14:dxf>
              <font>
                <color rgb="FFC00000"/>
              </font>
            </x14:dxf>
          </x14:cfRule>
          <x14:cfRule type="expression" priority="1136" id="{6F09839E-C618-4014-89E5-D470E2A8F166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BDBD088-82C6-4A34-98D7-252D6CA4F6E7}">
            <xm:f>$E$42&lt;60%*DataInduk!L6</xm:f>
            <x14:dxf>
              <font>
                <color rgb="FFC00000"/>
              </font>
            </x14:dxf>
          </x14:cfRule>
          <x14:cfRule type="expression" priority="1134" id="{C2EFD6DE-BEEF-4045-BF13-EA60F2393DB6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C17AA86B-07FC-4519-AE52-98AB721901EA}">
            <xm:f>$E$43&lt;60%*DataInduk!L6</xm:f>
            <x14:dxf>
              <font>
                <color rgb="FFC00000"/>
              </font>
            </x14:dxf>
          </x14:cfRule>
          <x14:cfRule type="expression" priority="1132" id="{AB0C85B5-32FF-4E77-92DF-103410BE888A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2A7262F5-05B6-4797-AD6E-BC199273257D}">
            <xm:f>$E$44&lt;60%*DataInduk!L6</xm:f>
            <x14:dxf>
              <font>
                <color rgb="FFC00000"/>
              </font>
            </x14:dxf>
          </x14:cfRule>
          <x14:cfRule type="expression" priority="1130" id="{EDA0B5A2-F002-4104-94F2-BDA01326C7E4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6C754033-774E-41D5-AA6A-275AC0F9B7D2}">
            <xm:f>$E$45&lt;60%*DataInduk!L6</xm:f>
            <x14:dxf>
              <font>
                <color rgb="FFC00000"/>
              </font>
            </x14:dxf>
          </x14:cfRule>
          <x14:cfRule type="expression" priority="1128" id="{85E132B3-D56C-4966-A1BA-A14888A75B6F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B34CE123-A628-408F-8089-2C0AC4EA1107}">
            <xm:f>$E$46&lt;60%*DataInduk!L6</xm:f>
            <x14:dxf>
              <font>
                <color rgb="FFC00000"/>
              </font>
            </x14:dxf>
          </x14:cfRule>
          <x14:cfRule type="expression" priority="1126" id="{4ADCA0EE-9CCA-4CE2-9581-3AF8B3CC5314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34082706-3EFD-4F29-889F-B6B5DB6FC389}">
            <xm:f>$E$47&lt;60%*DataInduk!L6</xm:f>
            <x14:dxf>
              <font>
                <color rgb="FFC00000"/>
              </font>
            </x14:dxf>
          </x14:cfRule>
          <x14:cfRule type="expression" priority="1124" id="{C5B89B53-E0A9-4D83-B6CB-C07D2479B11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94D7F467-F352-411C-9281-6088ABB84A39}">
            <xm:f>$E$48&lt;60%*DataInduk!L6</xm:f>
            <x14:dxf>
              <font>
                <color rgb="FFC00000"/>
              </font>
            </x14:dxf>
          </x14:cfRule>
          <x14:cfRule type="expression" priority="1122" id="{55063028-E30C-46EE-8F8C-4FE36CD1F292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0FD05AAA-FC06-4513-B928-297A1FBF0C45}">
            <xm:f>$F$9&lt;60%*DataInduk!L6</xm:f>
            <x14:dxf>
              <font>
                <color rgb="FFC00000"/>
              </font>
            </x14:dxf>
          </x14:cfRule>
          <x14:cfRule type="expression" priority="1120" id="{6862D3F1-8757-45F2-BC0B-902BC73E8C16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741AF13C-279E-4D5E-9F10-8E494A7680FC}">
            <xm:f>$F$10&lt;60%*DataInduk!L6</xm:f>
            <x14:dxf>
              <font>
                <color rgb="FFC00000"/>
              </font>
            </x14:dxf>
          </x14:cfRule>
          <x14:cfRule type="expression" priority="1118" id="{8B0EDE76-516A-4B02-A5F5-0CF1EFC422B9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7AC1C667-2C35-4DA6-B808-8AF952A077D7}">
            <xm:f>$F$11&lt;60%*DataInduk!L6</xm:f>
            <x14:dxf>
              <font>
                <color rgb="FFC00000"/>
              </font>
            </x14:dxf>
          </x14:cfRule>
          <x14:cfRule type="expression" priority="1116" id="{68B9AD0A-06AE-44C8-9027-CE9F11557ECE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4B63F874-0971-4749-BB69-070AC51B7F3E}">
            <xm:f>$F$12&lt;60%*DataInduk!L6</xm:f>
            <x14:dxf>
              <font>
                <color rgb="FFC00000"/>
              </font>
            </x14:dxf>
          </x14:cfRule>
          <x14:cfRule type="expression" priority="1114" id="{CA47DB44-8DCF-4CB5-A890-A0D972901EE5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81136A4B-CE0C-4164-9A0B-9CA4774CC736}">
            <xm:f>$F$13&lt;60%*DataInduk!L6</xm:f>
            <x14:dxf>
              <font>
                <color rgb="FFC00000"/>
              </font>
            </x14:dxf>
          </x14:cfRule>
          <x14:cfRule type="expression" priority="1112" id="{F7EDF148-F20F-41B0-9755-1AFE7AE895A5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012CD1A-1874-46A0-A1D0-CDBD1ED4FE17}">
            <xm:f>$F$14&lt;60%*DataInduk!L6</xm:f>
            <x14:dxf>
              <font>
                <color rgb="FFC00000"/>
              </font>
            </x14:dxf>
          </x14:cfRule>
          <x14:cfRule type="expression" priority="1110" id="{1636AA10-1AA3-487F-B859-78A67A8678B9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65F1441A-594F-4C2B-9B49-E7934C50DB0A}">
            <xm:f>$F$15&lt;60%*DataInduk!L6</xm:f>
            <x14:dxf>
              <font>
                <color rgb="FFC00000"/>
              </font>
            </x14:dxf>
          </x14:cfRule>
          <x14:cfRule type="expression" priority="1108" id="{825F598E-0850-40A3-9DB7-CBAFE254E486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839D045-E746-435C-8043-C06A7B4D2A87}">
            <xm:f>$F$16&lt;60%*DataInduk!L6</xm:f>
            <x14:dxf>
              <font>
                <color rgb="FFC00000"/>
              </font>
            </x14:dxf>
          </x14:cfRule>
          <x14:cfRule type="expression" priority="1106" id="{80E4B0C4-2048-4BEB-BF1E-F04632CA4EE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9D894F5-F7F6-4657-8FC6-6CD37D6A348B}">
            <xm:f>$F$17&lt;60%*DataInduk!L6</xm:f>
            <x14:dxf>
              <font>
                <color rgb="FFC00000"/>
              </font>
            </x14:dxf>
          </x14:cfRule>
          <x14:cfRule type="expression" priority="1104" id="{D5429409-E400-4C09-A7D3-1B4D7477C3EB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32DC8B98-71D3-4E84-B1C1-D7DF35CFCA1F}">
            <xm:f>$F$18&lt;60%*DataInduk!L6</xm:f>
            <x14:dxf>
              <font>
                <color rgb="FFC00000"/>
              </font>
            </x14:dxf>
          </x14:cfRule>
          <x14:cfRule type="expression" priority="1102" id="{71219651-9B89-4706-8CC5-40294DAE5FF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634CE9E-ED4A-46D0-9D89-C7ADF76B15B9}">
            <xm:f>$F$19&lt;60%*DataInduk!L6</xm:f>
            <x14:dxf>
              <font>
                <color rgb="FFC00000"/>
              </font>
            </x14:dxf>
          </x14:cfRule>
          <x14:cfRule type="expression" priority="1100" id="{8B50F893-CE56-43AB-B42C-0C112643505B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407B352C-276D-4859-B8F0-CA165A379836}">
            <xm:f>$F$20&lt;60%*DataInduk!L6</xm:f>
            <x14:dxf>
              <font>
                <color rgb="FFC00000"/>
              </font>
            </x14:dxf>
          </x14:cfRule>
          <x14:cfRule type="expression" priority="1098" id="{006F65C6-DEA2-4B0D-BB28-BAB0029CC2DB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530D78B4-56B3-42A4-A449-7E273FAE6D64}">
            <xm:f>$F$21&lt;60%*DataInduk!L6</xm:f>
            <x14:dxf>
              <font>
                <color rgb="FFC00000"/>
              </font>
            </x14:dxf>
          </x14:cfRule>
          <x14:cfRule type="expression" priority="1096" id="{8D245EC9-2139-463C-8659-53C885BAD6A6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AFD9657-46B0-4ED0-B86C-0B5F8D233C63}">
            <xm:f>$F$22&lt;60%*DataInduk!L6</xm:f>
            <x14:dxf>
              <font>
                <color rgb="FFC00000"/>
              </font>
            </x14:dxf>
          </x14:cfRule>
          <x14:cfRule type="expression" priority="1094" id="{95A99D12-5269-4815-885D-F8B329786E2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68F9FCD1-4218-4295-8453-9C0249B0E843}">
            <xm:f>$F$23&lt;60%*DataInduk!L6</xm:f>
            <x14:dxf>
              <font>
                <color rgb="FFC00000"/>
              </font>
            </x14:dxf>
          </x14:cfRule>
          <x14:cfRule type="expression" priority="1092" id="{38E92B18-5418-4B6D-8005-65590D2C0C2A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DE530F5E-3E85-4307-9CCD-BED5B40A9E39}">
            <xm:f>$F$24&lt;60%*DataInduk!L6</xm:f>
            <x14:dxf>
              <font>
                <color rgb="FFC00000"/>
              </font>
            </x14:dxf>
          </x14:cfRule>
          <x14:cfRule type="expression" priority="1090" id="{28691938-99A3-4484-B2D7-88B6A1E9002B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FFCDFEAF-379E-409D-9F1B-E3883E4C62F8}">
            <xm:f>$F$25&lt;60%*DataInduk!L6</xm:f>
            <x14:dxf>
              <font>
                <color rgb="FFC00000"/>
              </font>
            </x14:dxf>
          </x14:cfRule>
          <x14:cfRule type="expression" priority="1088" id="{6320644F-E353-4150-9F77-1E03AC07203D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D4B88330-C6F8-478C-B58E-9477483E5655}">
            <xm:f>$F$26&lt;60%*DataInduk!L6</xm:f>
            <x14:dxf>
              <font>
                <color rgb="FFC00000"/>
              </font>
            </x14:dxf>
          </x14:cfRule>
          <x14:cfRule type="expression" priority="1086" id="{85D2F5E3-C5F8-431A-AA57-5D260591011F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E38DEBEE-0C61-41DE-A8E8-20AA44D6A1E0}">
            <xm:f>$F$27&lt;60%*DataInduk!L6</xm:f>
            <x14:dxf>
              <font>
                <color rgb="FFC00000"/>
              </font>
            </x14:dxf>
          </x14:cfRule>
          <x14:cfRule type="expression" priority="1084" id="{D226A2B6-79B3-49E2-8E5F-2CC0E3BC15B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E2E9A41A-6400-4BF9-9A0D-C5EDCBECC00B}">
            <xm:f>$F$28&lt;60%*DataInduk!L6</xm:f>
            <x14:dxf>
              <font>
                <color rgb="FFC00000"/>
              </font>
            </x14:dxf>
          </x14:cfRule>
          <x14:cfRule type="expression" priority="1082" id="{6243AA6C-A230-4A51-A129-D25C4702B16D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DD6F1A64-F4F4-4A1A-BC13-74FA9618003E}">
            <xm:f>$F$29&lt;60%*DataInduk!L6</xm:f>
            <x14:dxf>
              <font>
                <color rgb="FFC00000"/>
              </font>
            </x14:dxf>
          </x14:cfRule>
          <x14:cfRule type="expression" priority="1080" id="{E5504604-DA21-4B9B-8127-BA8DBBC0E228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39C1D19C-4BD5-4991-BBA6-A715C7969566}">
            <xm:f>$F$30&lt;60%*DataInduk!L6</xm:f>
            <x14:dxf>
              <font>
                <color rgb="FFC00000"/>
              </font>
            </x14:dxf>
          </x14:cfRule>
          <x14:cfRule type="expression" priority="1078" id="{4FABD84C-5CFA-4866-B0D0-0E44C3041B35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BEC0AAFB-0C34-48CD-8132-B87699DE6EA5}">
            <xm:f>$F$31&lt;60%*DataInduk!L6</xm:f>
            <x14:dxf>
              <font>
                <color rgb="FFC00000"/>
              </font>
            </x14:dxf>
          </x14:cfRule>
          <x14:cfRule type="expression" priority="1076" id="{3AB6C979-D324-45B0-8A99-117D336B3A9D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01AC68F-906F-43BF-8A22-29F2CA92F038}">
            <xm:f>$F$32&lt;60%*DataInduk!L6</xm:f>
            <x14:dxf>
              <font>
                <color rgb="FFC00000"/>
              </font>
            </x14:dxf>
          </x14:cfRule>
          <x14:cfRule type="expression" priority="1074" id="{97B65C5D-44A4-497E-8488-96FDAADED06E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C34DA157-8C46-4E73-8694-D40F54729A75}">
            <xm:f>$F$33&lt;60%*DataInduk!L6</xm:f>
            <x14:dxf>
              <font>
                <color rgb="FFC00000"/>
              </font>
            </x14:dxf>
          </x14:cfRule>
          <x14:cfRule type="expression" priority="1072" id="{E9750864-66F0-41A7-9FF0-0D9D31D0433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37EBE13C-A2D6-41C6-AFB7-6F112C95E126}">
            <xm:f>$F$34&lt;60%*DataInduk!L6</xm:f>
            <x14:dxf>
              <font>
                <color rgb="FFC00000"/>
              </font>
            </x14:dxf>
          </x14:cfRule>
          <x14:cfRule type="expression" priority="1070" id="{F097D3BF-FDB5-479D-AC4F-A93EC8FEAF36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663C47AC-E311-4AB8-A939-A6E31D610907}">
            <xm:f>$F$35&lt;60%*DataInduk!L6</xm:f>
            <x14:dxf>
              <font>
                <color rgb="FFC00000"/>
              </font>
            </x14:dxf>
          </x14:cfRule>
          <x14:cfRule type="expression" priority="1068" id="{19D107EE-9CD5-4B5A-9DCD-F3D0942921B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B3BE7259-7D12-417F-B147-BAE144414999}">
            <xm:f>$F$36&lt;60%*DataInduk!L6</xm:f>
            <x14:dxf>
              <font>
                <color rgb="FFC00000"/>
              </font>
            </x14:dxf>
          </x14:cfRule>
          <x14:cfRule type="expression" priority="1066" id="{3DE168AD-D22C-48E9-9FA7-53846239402C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5201AECE-2CE5-4C16-8097-1CE7FCE6D126}">
            <xm:f>$F$37&lt;60%*DataInduk!L6</xm:f>
            <x14:dxf>
              <font>
                <color rgb="FFC00000"/>
              </font>
            </x14:dxf>
          </x14:cfRule>
          <x14:cfRule type="expression" priority="1064" id="{C1733EEE-EB3B-451F-99A0-8963F1B5387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EA5F57B5-DAA8-4DCE-8AA2-5ADD65A64503}">
            <xm:f>$F$38&lt;60%*DataInduk!L6</xm:f>
            <x14:dxf>
              <font>
                <color rgb="FFC00000"/>
              </font>
            </x14:dxf>
          </x14:cfRule>
          <x14:cfRule type="expression" priority="1062" id="{5338E12A-4F06-4096-BA0A-BD7C3B0E3A4B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8754F354-88F3-49B9-ABEE-E22BD8EE2530}">
            <xm:f>$F$39&lt;60%*DataInduk!L6</xm:f>
            <x14:dxf>
              <font>
                <color rgb="FFC00000"/>
              </font>
            </x14:dxf>
          </x14:cfRule>
          <x14:cfRule type="expression" priority="1060" id="{BA20C23D-53C6-4565-AFF0-FBA21B2A06D7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B02B3DE9-4DCD-41BA-9CB7-401198FC1858}">
            <xm:f>$F$40&lt;60%*DataInduk!L6</xm:f>
            <x14:dxf>
              <font>
                <color rgb="FFC00000"/>
              </font>
            </x14:dxf>
          </x14:cfRule>
          <x14:cfRule type="expression" priority="1058" id="{6024C1D5-CE69-4C4A-ABCB-8251149BE034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5E512110-6F30-478C-BE12-1B034662AD91}">
            <xm:f>$F$41&lt;60%*DataInduk!L6</xm:f>
            <x14:dxf>
              <font>
                <color rgb="FFC00000"/>
              </font>
            </x14:dxf>
          </x14:cfRule>
          <x14:cfRule type="expression" priority="1056" id="{E9475CE2-D4B5-4D50-B01B-D0E0C3C8E37B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00534AD-A176-441F-807C-791F682B4253}">
            <xm:f>$F$42&lt;60%*DataInduk!L6</xm:f>
            <x14:dxf>
              <font>
                <color rgb="FFC00000"/>
              </font>
            </x14:dxf>
          </x14:cfRule>
          <x14:cfRule type="expression" priority="1054" id="{4A4EABCD-7776-4EDC-BB79-679F2E873E6F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C8CCC4C3-4890-4F8A-8A08-E22A7AD00981}">
            <xm:f>$F$43&lt;60%*DataInduk!L6</xm:f>
            <x14:dxf>
              <font>
                <color rgb="FFC00000"/>
              </font>
            </x14:dxf>
          </x14:cfRule>
          <x14:cfRule type="expression" priority="1052" id="{7E9C3272-7E4C-4AB8-BB09-F7CAE6D60C1A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B1942176-3514-4FF9-856B-0CF9DADE1158}">
            <xm:f>$F$44&lt;60%*DataInduk!L6</xm:f>
            <x14:dxf>
              <font>
                <color rgb="FFC00000"/>
              </font>
            </x14:dxf>
          </x14:cfRule>
          <x14:cfRule type="expression" priority="1050" id="{E4763F6F-E32C-4A0E-8C98-4F3751C7EFEF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2CA2B635-38F0-4E67-BF95-7CA7A676A317}">
            <xm:f>$F$45&lt;60%*DataInduk!L6</xm:f>
            <x14:dxf>
              <font>
                <color rgb="FFC00000"/>
              </font>
            </x14:dxf>
          </x14:cfRule>
          <x14:cfRule type="expression" priority="1048" id="{989063B0-C475-4A2D-93DA-E0A28338CB00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BFD33C94-8B88-4A6D-AE43-5F746FED15E9}">
            <xm:f>$F$46&lt;60%*DataInduk!L6</xm:f>
            <x14:dxf>
              <font>
                <color rgb="FFC00000"/>
              </font>
            </x14:dxf>
          </x14:cfRule>
          <x14:cfRule type="expression" priority="1046" id="{939AE337-205B-44DB-9522-87BA165D2EA1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568610E-9E6B-4A63-9760-21D9C9971D7E}">
            <xm:f>$F$47&lt;60%*DataInduk!L6</xm:f>
            <x14:dxf>
              <font>
                <color rgb="FFC00000"/>
              </font>
            </x14:dxf>
          </x14:cfRule>
          <x14:cfRule type="expression" priority="1044" id="{A5F3886B-B1A6-4404-B556-FB2CFB043DE9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7032F9BD-56B7-4709-B258-A1B6977F95AF}">
            <xm:f>$F$48&lt;60%*DataInduk!L6</xm:f>
            <x14:dxf>
              <font>
                <color rgb="FFC00000"/>
              </font>
            </x14:dxf>
          </x14:cfRule>
          <x14:cfRule type="expression" priority="1042" id="{3AB34CA2-4A8C-438E-8A06-3796AA8537C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6F140124-845D-4970-87F3-C3D08C63112E}">
            <xm:f>$G$9&lt;60%*DataInduk!$L$6</xm:f>
            <x14:dxf>
              <font>
                <color rgb="FFC00000"/>
              </font>
            </x14:dxf>
          </x14:cfRule>
          <x14:cfRule type="expression" priority="1040" id="{7172EE94-88CC-4773-BBB7-A90C7431971C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CCB12F9D-DF48-4A36-A450-D6BA2F854202}">
            <xm:f>$G$10&lt;60%*DataInduk!$L$6</xm:f>
            <x14:dxf>
              <font>
                <color rgb="FFC00000"/>
              </font>
            </x14:dxf>
          </x14:cfRule>
          <x14:cfRule type="expression" priority="1038" id="{EBBC2F14-3F89-4E52-8DB5-7BAF573956BF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8978465D-5B28-4AB6-B2F7-02941677777C}">
            <xm:f>$G$11&lt;60%*DataInduk!$L$6</xm:f>
            <x14:dxf>
              <font>
                <color rgb="FFC00000"/>
              </font>
            </x14:dxf>
          </x14:cfRule>
          <x14:cfRule type="expression" priority="1036" id="{382D1EA4-CCD0-4F6E-B875-F0D2DD1E0471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C6F71AA-0A22-4D62-98D0-709B2D57E8F3}">
            <xm:f>$G$12&lt;60%*DataInduk!$L$6</xm:f>
            <x14:dxf>
              <font>
                <color rgb="FFC00000"/>
              </font>
            </x14:dxf>
          </x14:cfRule>
          <x14:cfRule type="expression" priority="1034" id="{9CF12390-3961-4CD6-8596-EE25D688AB20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AEB774C4-7270-416F-AE49-2BD82ED3DCDF}">
            <xm:f>$G$13&lt;60%*DataInduk!$L$6</xm:f>
            <x14:dxf>
              <font>
                <color rgb="FFC00000"/>
              </font>
            </x14:dxf>
          </x14:cfRule>
          <x14:cfRule type="expression" priority="1032" id="{A1B2A231-3C90-4EF1-B0DF-A2FF85572CB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38135DC2-39DE-4ADE-849A-C094E7A1EB16}">
            <xm:f>$G$14&lt;60%*DataInduk!$L$6</xm:f>
            <x14:dxf>
              <font>
                <color rgb="FFC00000"/>
              </font>
            </x14:dxf>
          </x14:cfRule>
          <x14:cfRule type="expression" priority="1030" id="{35D4561E-9B42-4738-B311-264A42F09087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58EFFA9F-7E56-4760-9631-6DB6F4837ED0}">
            <xm:f>$G$15&lt;60%*DataInduk!$L$6</xm:f>
            <x14:dxf>
              <font>
                <color rgb="FFC00000"/>
              </font>
            </x14:dxf>
          </x14:cfRule>
          <x14:cfRule type="expression" priority="1028" id="{2F0E6734-4878-4793-9EB4-720D03893B22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A3D83B9B-B504-42E2-9057-1460A3257A0A}">
            <xm:f>$G$16&lt;60%*DataInduk!$L$6</xm:f>
            <x14:dxf>
              <font>
                <color rgb="FFC00000"/>
              </font>
            </x14:dxf>
          </x14:cfRule>
          <x14:cfRule type="expression" priority="1026" id="{5E49BAC8-DC47-4A58-850D-866D0A74031D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5CAB3B16-28ED-4810-9A5A-DB37C491EA65}">
            <xm:f>$G$17&lt;60%*DataInduk!$L$6</xm:f>
            <x14:dxf>
              <font>
                <color rgb="FFC00000"/>
              </font>
            </x14:dxf>
          </x14:cfRule>
          <x14:cfRule type="expression" priority="1024" id="{899EAE58-A887-44F0-9DFC-9F673EB545FB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14F767D-C975-409B-B898-0FA447249910}">
            <xm:f>$G$18&lt;60%*DataInduk!$L$6</xm:f>
            <x14:dxf>
              <font>
                <color rgb="FFC00000"/>
              </font>
            </x14:dxf>
          </x14:cfRule>
          <x14:cfRule type="expression" priority="1022" id="{4D174AF7-4EDC-469E-8E26-6A83F31E357C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7C4E2317-B696-43EF-B9E7-075566C3209B}">
            <xm:f>$G$19&lt;60%*DataInduk!$L$6</xm:f>
            <x14:dxf>
              <font>
                <color rgb="FFC00000"/>
              </font>
            </x14:dxf>
          </x14:cfRule>
          <x14:cfRule type="expression" priority="1020" id="{F9430507-E883-449C-8D6E-AD377CFDB168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17E7DB16-D1C5-4C6C-946A-227CB146FE45}">
            <xm:f>$G$20&lt;60%*DataInduk!$L$6</xm:f>
            <x14:dxf>
              <font>
                <color rgb="FFC00000"/>
              </font>
            </x14:dxf>
          </x14:cfRule>
          <x14:cfRule type="expression" priority="1018" id="{B4364725-C77A-4019-8141-011467F95065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1E0874E-B3B9-4352-A090-9AD7659C8071}">
            <xm:f>$G$21&lt;60%*DataInduk!$L$6</xm:f>
            <x14:dxf>
              <font>
                <color rgb="FFC00000"/>
              </font>
            </x14:dxf>
          </x14:cfRule>
          <x14:cfRule type="expression" priority="1016" id="{13B25D6D-B2C3-4E72-BE7D-6C1490DD3B63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9143CF45-949D-40D5-BFEE-A3EC19E6A271}">
            <xm:f>$G$22&lt;60%*DataInduk!$L$6</xm:f>
            <x14:dxf>
              <font>
                <color rgb="FFC00000"/>
              </font>
            </x14:dxf>
          </x14:cfRule>
          <x14:cfRule type="expression" priority="1014" id="{672B921B-5795-4C59-83C0-34FD5F1B029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622114C0-027E-43F9-8C0C-70401918F6E4}">
            <xm:f>$G$23&lt;60%*DataInduk!$L$6</xm:f>
            <x14:dxf>
              <font>
                <color rgb="FFC00000"/>
              </font>
            </x14:dxf>
          </x14:cfRule>
          <x14:cfRule type="expression" priority="1012" id="{20F1E8E0-18E5-4D5A-AF7E-EA015DDC3F63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228EB093-7EF5-4AAF-A589-FEA8607FAC43}">
            <xm:f>$G$24&lt;60%*DataInduk!$L$6</xm:f>
            <x14:dxf>
              <font>
                <color rgb="FFC00000"/>
              </font>
            </x14:dxf>
          </x14:cfRule>
          <x14:cfRule type="expression" priority="1010" id="{DCB10F1F-4CAA-49E9-A33E-7601B2EE5609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71A12273-E80F-4F2E-AE4A-0A3F26A87C75}">
            <xm:f>$G$25&lt;60%*DataInduk!$L$6</xm:f>
            <x14:dxf>
              <font>
                <color rgb="FFC00000"/>
              </font>
            </x14:dxf>
          </x14:cfRule>
          <x14:cfRule type="expression" priority="1008" id="{7355BB12-4D58-4274-B440-F559F2220A50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B2EC293C-8B19-43A3-988A-3C6BAB26898A}">
            <xm:f>$G$26&lt;60%*DataInduk!$L$6</xm:f>
            <x14:dxf>
              <font>
                <color rgb="FFC00000"/>
              </font>
            </x14:dxf>
          </x14:cfRule>
          <x14:cfRule type="expression" priority="1006" id="{B6BEBA56-2088-46CF-B79E-A7C2A6D56866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FDED4D53-AE5A-4A3E-8C3E-3ABDF071670B}">
            <xm:f>$G$27&lt;60%*DataInduk!$L$6</xm:f>
            <x14:dxf>
              <font>
                <color rgb="FFC00000"/>
              </font>
            </x14:dxf>
          </x14:cfRule>
          <x14:cfRule type="expression" priority="1004" id="{FF688CFA-CF90-4269-9F1D-FF0F7231BA1B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53A71BF5-CC6E-4D56-A788-547CBE0636A1}">
            <xm:f>$G$28&lt;60%*DataInduk!$L$6</xm:f>
            <x14:dxf>
              <font>
                <color rgb="FFC00000"/>
              </font>
            </x14:dxf>
          </x14:cfRule>
          <x14:cfRule type="expression" priority="1002" id="{B6166375-E879-461D-BC58-BBA9B3453E3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1E89EC26-1795-4962-B167-59245514C5AF}">
            <xm:f>$G$29&lt;60%*DataInduk!$L$6</xm:f>
            <x14:dxf>
              <font>
                <color rgb="FFC00000"/>
              </font>
            </x14:dxf>
          </x14:cfRule>
          <x14:cfRule type="expression" priority="1000" id="{77D912C1-6247-4A33-8A7A-3085B2CB86B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64DFD26D-7849-4171-8381-081AE19B1D15}">
            <xm:f>$G$30&lt;60%*DataInduk!$L$6</xm:f>
            <x14:dxf>
              <font>
                <color rgb="FFC00000"/>
              </font>
            </x14:dxf>
          </x14:cfRule>
          <x14:cfRule type="expression" priority="998" id="{57776B0F-5806-4592-89FF-1DEEB930ECC2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86C3EA84-30D6-4012-88B3-FD0EBC2FA944}">
            <xm:f>$G$31&lt;60%*DataInduk!$L$6</xm:f>
            <x14:dxf>
              <font>
                <color rgb="FFC00000"/>
              </font>
            </x14:dxf>
          </x14:cfRule>
          <x14:cfRule type="expression" priority="996" id="{8B3241D9-6B35-43E1-9236-7C66CA1040DB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669C5506-E5E6-46E2-A9B9-1916577EFFB2}">
            <xm:f>$G$32&lt;60%*DataInduk!$L$6</xm:f>
            <x14:dxf>
              <font>
                <color rgb="FFC00000"/>
              </font>
            </x14:dxf>
          </x14:cfRule>
          <x14:cfRule type="expression" priority="994" id="{A92FA450-653D-4A62-90A8-E0EB6C25CAD6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86EAAD24-CF09-4C19-9AD6-6C46D94B4FDC}">
            <xm:f>$G$33&lt;60%*DataInduk!$L$6</xm:f>
            <x14:dxf>
              <font>
                <color rgb="FFC00000"/>
              </font>
            </x14:dxf>
          </x14:cfRule>
          <x14:cfRule type="expression" priority="992" id="{B1D950FF-BBFD-44F0-A48A-21AE28F20F0D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407EC222-45A8-4736-B1DC-EA0BF3F979CE}">
            <xm:f>$G$34&lt;60%*DataInduk!$L$6</xm:f>
            <x14:dxf>
              <font>
                <color rgb="FFC00000"/>
              </font>
            </x14:dxf>
          </x14:cfRule>
          <x14:cfRule type="expression" priority="990" id="{A97AAD35-786B-44FF-B6BA-7D5B752264A8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F5F8EBDD-4E52-4AB4-948E-E77B1555B5F1}">
            <xm:f>$G$35&lt;60%*DataInduk!$L$6</xm:f>
            <x14:dxf>
              <font>
                <color rgb="FFC00000"/>
              </font>
            </x14:dxf>
          </x14:cfRule>
          <x14:cfRule type="expression" priority="988" id="{FFB3B546-BA10-4A0E-AEF3-DD5297EC6C05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652FBD37-919A-4BE7-BB0E-D563022D4A07}">
            <xm:f>$G$36&lt;60%*DataInduk!$L$6</xm:f>
            <x14:dxf>
              <font>
                <color rgb="FFC00000"/>
              </font>
            </x14:dxf>
          </x14:cfRule>
          <x14:cfRule type="expression" priority="986" id="{36BC558B-17D9-4FC7-9545-2121272056CA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0DC2EF74-B26D-4996-B0B5-76CA18D218E4}">
            <xm:f>$G$37&lt;60%*DataInduk!$L$6</xm:f>
            <x14:dxf>
              <font>
                <color rgb="FFC00000"/>
              </font>
            </x14:dxf>
          </x14:cfRule>
          <x14:cfRule type="expression" priority="984" id="{5A2E363F-DD95-44CE-9522-332097C07A8F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702EFF3F-F51D-444F-95CE-2D9A5768995B}">
            <xm:f>$G$38&lt;60%*DataInduk!$L$6</xm:f>
            <x14:dxf>
              <font>
                <color rgb="FFC00000"/>
              </font>
            </x14:dxf>
          </x14:cfRule>
          <x14:cfRule type="expression" priority="982" id="{4C735BA8-DDDD-40D9-9F74-96324CBE771A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F0657177-AB46-475E-A043-9CEDDCBDD09C}">
            <xm:f>$G$39&lt;60%*DataInduk!$L$6</xm:f>
            <x14:dxf>
              <font>
                <color rgb="FFC00000"/>
              </font>
            </x14:dxf>
          </x14:cfRule>
          <x14:cfRule type="expression" priority="980" id="{4187F01D-1E96-41E3-A295-139DCE0457BB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B047B14-08DD-43B2-8941-FCE1D2224FF2}">
            <xm:f>$G$40&lt;60%*DataInduk!$L$6</xm:f>
            <x14:dxf>
              <font>
                <color rgb="FFC00000"/>
              </font>
            </x14:dxf>
          </x14:cfRule>
          <x14:cfRule type="expression" priority="978" id="{16DED287-2EED-4A5E-8A88-98264C15E73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C661FFA-3869-47CE-B847-C4BBB5846664}">
            <xm:f>$G$41&lt;60%*DataInduk!$L$6</xm:f>
            <x14:dxf>
              <font>
                <color rgb="FFC00000"/>
              </font>
            </x14:dxf>
          </x14:cfRule>
          <x14:cfRule type="expression" priority="976" id="{2352B506-754D-4937-AD83-5502D9DC123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99FB962F-3BDE-4986-BCE8-D923E9F31815}">
            <xm:f>$G$42&lt;60%*DataInduk!$L$6</xm:f>
            <x14:dxf>
              <font>
                <color rgb="FFC00000"/>
              </font>
            </x14:dxf>
          </x14:cfRule>
          <x14:cfRule type="expression" priority="974" id="{03BE09FA-23EF-4278-9664-72C3E3F479B6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6323326C-4FF3-406A-BF35-260689FFF624}">
            <xm:f>$G$43&lt;60%*DataInduk!$L$6</xm:f>
            <x14:dxf>
              <font>
                <color rgb="FFC00000"/>
              </font>
            </x14:dxf>
          </x14:cfRule>
          <x14:cfRule type="expression" priority="972" id="{967D1A12-791E-4373-97F6-D0E9A0E8ABD1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AD3DF0F-BCB4-4648-BA5F-D3A03384C8A4}">
            <xm:f>$G$44&lt;60%*DataInduk!$L$6</xm:f>
            <x14:dxf>
              <font>
                <color rgb="FFC00000"/>
              </font>
            </x14:dxf>
          </x14:cfRule>
          <x14:cfRule type="expression" priority="970" id="{AF51BBFB-0192-41F1-81A8-BA739D31105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03AB14B-D80A-425B-BC9E-6CA51F760613}">
            <xm:f>$G$45&lt;60%*DataInduk!$L$6</xm:f>
            <x14:dxf>
              <font>
                <color rgb="FFC00000"/>
              </font>
            </x14:dxf>
          </x14:cfRule>
          <x14:cfRule type="expression" priority="968" id="{B21F61D3-B8FC-479E-89DE-1A34BBFD376B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8712E11-6004-4290-825D-63A8DD0A5692}">
            <xm:f>$G$46&lt;60%*DataInduk!$L$6</xm:f>
            <x14:dxf>
              <font>
                <color rgb="FFC00000"/>
              </font>
            </x14:dxf>
          </x14:cfRule>
          <x14:cfRule type="expression" priority="966" id="{7E44C622-810A-4A63-A2FB-F9701E35256C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E25EEAD7-B194-4437-B02B-246532A6B62C}">
            <xm:f>$G$47&lt;60%*DataInduk!$L$6</xm:f>
            <x14:dxf>
              <font>
                <color rgb="FFC00000"/>
              </font>
            </x14:dxf>
          </x14:cfRule>
          <x14:cfRule type="expression" priority="964" id="{CAD97D9F-63AD-4F53-8069-092723FB646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DD5C71CE-A897-4800-A1D2-4BDF9DE27669}">
            <xm:f>$G$48&lt;60%*DataInduk!$L$6</xm:f>
            <x14:dxf>
              <font>
                <color rgb="FFC00000"/>
              </font>
            </x14:dxf>
          </x14:cfRule>
          <x14:cfRule type="expression" priority="962" id="{E18F658A-2322-47D0-870C-20DF1E897E3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0E8027AE-0C05-411C-9EDF-D486DC59CD0F}">
            <xm:f>H9&lt;60%*DataInduk!$L$6</xm:f>
            <x14:dxf>
              <font>
                <color rgb="FFC00000"/>
              </font>
            </x14:dxf>
          </x14:cfRule>
          <x14:cfRule type="expression" priority="960" id="{38A77B7B-1C5B-483F-8BC7-1463F2C8B86D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A881DEDB-E5A3-4EE1-90AD-C21AF71C48DD}">
            <xm:f>H10&lt;60%*DataInduk!$L$6</xm:f>
            <x14:dxf>
              <font>
                <color rgb="FFC00000"/>
              </font>
            </x14:dxf>
          </x14:cfRule>
          <x14:cfRule type="expression" priority="958" id="{F0C195B8-4C6F-4E4B-AD59-C416094F867C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DD610BB7-20EB-4E6A-9DE2-65AF8A1E511C}">
            <xm:f>H11&lt;60%*DataInduk!$L$6</xm:f>
            <x14:dxf>
              <font>
                <color rgb="FFC00000"/>
              </font>
            </x14:dxf>
          </x14:cfRule>
          <x14:cfRule type="expression" priority="956" id="{A53B500C-064A-4262-A9E8-C3153B8E94C6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6195A6EE-5FA2-4050-8808-CF511366E4A7}">
            <xm:f>H12&lt;60%*DataInduk!$L$6</xm:f>
            <x14:dxf>
              <font>
                <color rgb="FFC00000"/>
              </font>
            </x14:dxf>
          </x14:cfRule>
          <x14:cfRule type="expression" priority="954" id="{1B3F4772-CCF4-4B1F-B4A1-DA384D2EA0BF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2773463F-B655-4BB9-BC25-B6995F00FBF6}">
            <xm:f>H13&lt;60%*DataInduk!$L$6</xm:f>
            <x14:dxf>
              <font>
                <color rgb="FFC00000"/>
              </font>
            </x14:dxf>
          </x14:cfRule>
          <x14:cfRule type="expression" priority="952" id="{2E087055-5CD0-4F96-B6B5-DA257BD346CB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32E1C85-6BAD-4D75-A193-3B4F9891B762}">
            <xm:f>H14&lt;60%*DataInduk!$L$6</xm:f>
            <x14:dxf>
              <font>
                <color rgb="FFC00000"/>
              </font>
            </x14:dxf>
          </x14:cfRule>
          <x14:cfRule type="expression" priority="950" id="{B0610C5E-0A8D-4140-BC92-406D68DE27FE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143AB0C6-1FC9-4C02-B523-2DD762F3A1A2}">
            <xm:f>H15&lt;60%*DataInduk!$L$6</xm:f>
            <x14:dxf>
              <font>
                <color rgb="FFC00000"/>
              </font>
            </x14:dxf>
          </x14:cfRule>
          <x14:cfRule type="expression" priority="948" id="{CAD31271-D349-4983-B3C4-36985AC4077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52417DAD-BB9C-435B-B7F8-5CAEA24EE90A}">
            <xm:f>H16&lt;60%*DataInduk!$L$6</xm:f>
            <x14:dxf>
              <font>
                <color rgb="FFC00000"/>
              </font>
            </x14:dxf>
          </x14:cfRule>
          <x14:cfRule type="expression" priority="946" id="{A2DB5B70-4F46-43AA-BD25-2F19FFEDAEFC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51FF6E03-A4D4-436F-ABBF-A0AD8D3C4208}">
            <xm:f>H17&lt;60%*DataInduk!$L$6</xm:f>
            <x14:dxf>
              <font>
                <color rgb="FFC00000"/>
              </font>
            </x14:dxf>
          </x14:cfRule>
          <x14:cfRule type="expression" priority="944" id="{B4DCF7D4-BC45-4836-8595-F91054E50E26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EB344E31-F292-4F99-B8D0-6C7A2AD80770}">
            <xm:f>H18&lt;60%*DataInduk!$L$6</xm:f>
            <x14:dxf>
              <font>
                <color rgb="FFC00000"/>
              </font>
            </x14:dxf>
          </x14:cfRule>
          <x14:cfRule type="expression" priority="942" id="{E9D76B83-32F4-4848-83EB-44190A630815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F4208624-50D3-46F5-BF21-4CD52DBE890D}">
            <xm:f>H20&lt;60%*DataInduk!$L$6</xm:f>
            <x14:dxf>
              <font>
                <color rgb="FFC00000"/>
              </font>
            </x14:dxf>
          </x14:cfRule>
          <x14:cfRule type="expression" priority="940" id="{C5B0CCC9-C288-4D7F-B610-D416DA306C6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8D5D5F7-BA14-42A5-9F2F-49128DACA450}">
            <xm:f>H21&lt;60%*DataInduk!$L$6</xm:f>
            <x14:dxf>
              <font>
                <color rgb="FFC00000"/>
              </font>
            </x14:dxf>
          </x14:cfRule>
          <x14:cfRule type="expression" priority="938" id="{E3B8B91B-EB26-4C80-A367-7AE66E9C9221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27CA3255-94E0-4377-9BF1-FFDFF41C6E1B}">
            <xm:f>H22&lt;60%*DataInduk!$L$6</xm:f>
            <x14:dxf>
              <font>
                <color rgb="FFC00000"/>
              </font>
            </x14:dxf>
          </x14:cfRule>
          <x14:cfRule type="expression" priority="936" id="{2941805D-2CB2-4492-A0AF-5E85C7F77AF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EC6E2838-5680-43C1-8A09-DBFFEFDAB531}">
            <xm:f>H23&lt;60%*DataInduk!$L$6</xm:f>
            <x14:dxf>
              <font>
                <color rgb="FFC00000"/>
              </font>
            </x14:dxf>
          </x14:cfRule>
          <x14:cfRule type="expression" priority="934" id="{07241691-749E-411D-8276-B7125F016A2C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2A98609F-7B5B-4AAD-BE98-5C7DE4A27786}">
            <xm:f>H24&lt;60%*DataInduk!$L$6</xm:f>
            <x14:dxf>
              <font>
                <color rgb="FFC00000"/>
              </font>
            </x14:dxf>
          </x14:cfRule>
          <x14:cfRule type="expression" priority="932" id="{F0E09B82-5261-4990-8562-E6B2CA854D45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8FF76FB8-2629-44DD-A12E-487D9C812FF9}">
            <xm:f>H25&lt;60%*DataInduk!$L$6</xm:f>
            <x14:dxf>
              <font>
                <color rgb="FFC00000"/>
              </font>
            </x14:dxf>
          </x14:cfRule>
          <x14:cfRule type="expression" priority="930" id="{BD1D3636-FA9B-4E04-8D9A-E1EE6B4B6F92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5A6E0420-7D50-4160-B2AB-AAB3D813198B}">
            <xm:f>H26&lt;60%*DataInduk!$L$6</xm:f>
            <x14:dxf>
              <font>
                <color rgb="FFC00000"/>
              </font>
            </x14:dxf>
          </x14:cfRule>
          <x14:cfRule type="expression" priority="928" id="{D8C2FE61-16E6-4E65-98F6-4658F43FDDA6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EE25E2DA-B98A-4D4A-9980-36982C0E6410}">
            <xm:f>H27&lt;60%*DataInduk!$L$6</xm:f>
            <x14:dxf>
              <font>
                <color rgb="FFC00000"/>
              </font>
            </x14:dxf>
          </x14:cfRule>
          <x14:cfRule type="expression" priority="926" id="{41928315-7E93-4586-A224-9515230DDD2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21A74E23-31E7-48B5-A562-AF100EDB88F6}">
            <xm:f>H28&lt;60%*DataInduk!$L$6</xm:f>
            <x14:dxf>
              <font>
                <color rgb="FFC00000"/>
              </font>
            </x14:dxf>
          </x14:cfRule>
          <x14:cfRule type="expression" priority="924" id="{72F9DDF0-B4C6-4F82-9F2A-41BC231BB8C7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673E14A1-8D30-4266-B4E1-C9117F707BF9}">
            <xm:f>H29&lt;60%*DataInduk!$L$6</xm:f>
            <x14:dxf>
              <font>
                <color rgb="FFC00000"/>
              </font>
            </x14:dxf>
          </x14:cfRule>
          <x14:cfRule type="expression" priority="922" id="{6FEF382B-A53E-4999-8517-C9086F58D4CC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762916A-DA9B-47F3-BA50-2F8D1AD22CAC}">
            <xm:f>H30&lt;60%*DataInduk!$L$6</xm:f>
            <x14:dxf>
              <font>
                <color rgb="FFC00000"/>
              </font>
            </x14:dxf>
          </x14:cfRule>
          <x14:cfRule type="expression" priority="920" id="{72A51EA1-7A22-457D-985D-D8E89A6685F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7D4942C5-A0B9-46A4-87CD-305BE1F71DB0}">
            <xm:f>H31&lt;60%*DataInduk!$L$6</xm:f>
            <x14:dxf>
              <font>
                <color rgb="FFC00000"/>
              </font>
            </x14:dxf>
          </x14:cfRule>
          <x14:cfRule type="expression" priority="918" id="{C90139E0-19E5-4449-8D53-1FEFD20D92DB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60EF755F-0C84-4081-9FA4-38D1EE43224C}">
            <xm:f>H32&lt;60%*DataInduk!$L$6</xm:f>
            <x14:dxf>
              <font>
                <color rgb="FFC00000"/>
              </font>
            </x14:dxf>
          </x14:cfRule>
          <x14:cfRule type="expression" priority="916" id="{267B4A7D-EE55-45F2-87B9-4F40F48051C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51B2FD0-2DC1-4916-9D48-021F25F556B2}">
            <xm:f>H33&lt;60%*DataInduk!$L$6</xm:f>
            <x14:dxf>
              <font>
                <color rgb="FFC00000"/>
              </font>
            </x14:dxf>
          </x14:cfRule>
          <x14:cfRule type="expression" priority="914" id="{E89653F0-F6DF-4BCE-9231-C3DABA9D0813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CF7048E5-4D11-4191-8FFC-76CE666374E4}">
            <xm:f>H34&lt;60%*DataInduk!$L$6</xm:f>
            <x14:dxf>
              <font>
                <color rgb="FFC00000"/>
              </font>
            </x14:dxf>
          </x14:cfRule>
          <x14:cfRule type="expression" priority="912" id="{AB2BDD8E-9F6A-45E3-A0E8-DE1468809E1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59989C5F-8231-429D-96A6-796D61F06C86}">
            <xm:f>H35&lt;60%*DataInduk!$L$6</xm:f>
            <x14:dxf>
              <font>
                <color rgb="FFC00000"/>
              </font>
            </x14:dxf>
          </x14:cfRule>
          <x14:cfRule type="expression" priority="910" id="{E073F69D-051C-4F59-9CFF-0D95A171859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698EDCC-DFC9-4BC0-B037-39C681E79D6B}">
            <xm:f>H36&lt;60%*DataInduk!$L$6</xm:f>
            <x14:dxf>
              <font>
                <color rgb="FFC00000"/>
              </font>
            </x14:dxf>
          </x14:cfRule>
          <x14:cfRule type="expression" priority="908" id="{9A05E4B2-84E8-4466-AE33-80D1E47528D6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7A8E8305-0094-4760-A2E6-C387E7F3CFB3}">
            <xm:f>H37&lt;60%*DataInduk!$L$6</xm:f>
            <x14:dxf>
              <font>
                <color rgb="FFC00000"/>
              </font>
            </x14:dxf>
          </x14:cfRule>
          <x14:cfRule type="expression" priority="906" id="{6D0B0A59-5EAD-4C37-9D32-49E2ECC237D4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1604CABD-52F4-43B0-A851-A49E3DD08DEB}">
            <xm:f>H38&lt;60%*DataInduk!$L$6</xm:f>
            <x14:dxf>
              <font>
                <color rgb="FFC00000"/>
              </font>
            </x14:dxf>
          </x14:cfRule>
          <x14:cfRule type="expression" priority="904" id="{74C9CE1A-A661-45FE-B809-073209B39B3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7790FC6A-0C2A-4B05-A0A6-231F84BE2C3B}">
            <xm:f>H39&lt;60%*DataInduk!$L$6</xm:f>
            <x14:dxf>
              <font>
                <color rgb="FFC00000"/>
              </font>
            </x14:dxf>
          </x14:cfRule>
          <x14:cfRule type="expression" priority="902" id="{899B2E14-F243-4B1A-B4EA-95E5A9B5C8E6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F4FBF34B-9461-4D28-9C17-76A4BDD99EE6}">
            <xm:f>H40&lt;60%*DataInduk!$L$6</xm:f>
            <x14:dxf>
              <font>
                <color rgb="FFC00000"/>
              </font>
            </x14:dxf>
          </x14:cfRule>
          <x14:cfRule type="expression" priority="900" id="{88A8B873-1FEE-48B7-AA1B-999EF03B7BD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3D08113D-B1DB-4BC7-A896-DFAF5DB95DF6}">
            <xm:f>H41&lt;60%*DataInduk!$L$6</xm:f>
            <x14:dxf>
              <font>
                <color rgb="FFC00000"/>
              </font>
            </x14:dxf>
          </x14:cfRule>
          <x14:cfRule type="expression" priority="898" id="{C8629E3C-0AB6-4391-B990-31876418A4B7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C26BFBD9-40BC-43B7-A5D8-7FD93F7E31A5}">
            <xm:f>H42&lt;60%*DataInduk!$L$6</xm:f>
            <x14:dxf>
              <font>
                <color rgb="FFC00000"/>
              </font>
            </x14:dxf>
          </x14:cfRule>
          <x14:cfRule type="expression" priority="896" id="{EFFBACAE-D765-45B7-9ED8-DC2819A8A7A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66AA0855-7E63-416D-9033-92836872355C}">
            <xm:f>H43&lt;60%*DataInduk!$L$6</xm:f>
            <x14:dxf>
              <font>
                <color rgb="FFC00000"/>
              </font>
            </x14:dxf>
          </x14:cfRule>
          <x14:cfRule type="expression" priority="894" id="{2C907E0C-6102-4F79-9C4E-53A6C3D7E57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87CB6DD5-E0C9-42B3-AEAF-8624A567B58B}">
            <xm:f>H44&lt;60%*DataInduk!$L$6</xm:f>
            <x14:dxf>
              <font>
                <color rgb="FFC00000"/>
              </font>
            </x14:dxf>
          </x14:cfRule>
          <x14:cfRule type="expression" priority="892" id="{0FD1B324-4496-49FC-82C5-F11DB541719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7C5F16FA-D662-496A-BF17-7F079A9F83BD}">
            <xm:f>H45&lt;60%*DataInduk!$L$6</xm:f>
            <x14:dxf>
              <font>
                <color rgb="FFC00000"/>
              </font>
            </x14:dxf>
          </x14:cfRule>
          <x14:cfRule type="expression" priority="890" id="{E9EC81DB-C062-4401-A60F-D7084BAF1595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C9873865-6340-46B7-9492-4DF87E66ADDB}">
            <xm:f>H46&lt;60%*DataInduk!$L$6</xm:f>
            <x14:dxf>
              <font>
                <color rgb="FFC00000"/>
              </font>
            </x14:dxf>
          </x14:cfRule>
          <x14:cfRule type="expression" priority="888" id="{4E499D46-8942-4747-B727-8B01C9B99556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5159DAE5-D1CA-4377-A1EA-88B6881D4A31}">
            <xm:f>H47&lt;60%*DataInduk!$L$6</xm:f>
            <x14:dxf>
              <font>
                <color rgb="FFC00000"/>
              </font>
            </x14:dxf>
          </x14:cfRule>
          <x14:cfRule type="expression" priority="886" id="{C7AF9747-F66F-4CFA-A418-81AD75796E4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04B11408-23A2-4E44-A2D6-2D3E143F77F3}">
            <xm:f>H48&lt;60%*DataInduk!$L$6</xm:f>
            <x14:dxf>
              <font>
                <color rgb="FFC00000"/>
              </font>
            </x14:dxf>
          </x14:cfRule>
          <x14:cfRule type="expression" priority="884" id="{4E127589-666B-4DC6-A579-EEEFAB5348C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8F93755F-53C3-42B6-81D7-2F81EF48505B}">
            <xm:f>H19&lt;60%*DataInduk!$L$6</xm:f>
            <x14:dxf>
              <font>
                <color rgb="FFC00000"/>
              </font>
            </x14:dxf>
          </x14:cfRule>
          <x14:cfRule type="expression" priority="882" id="{D74CCB76-0006-4D49-85B2-5224EB85E82C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39A4AB74-1622-4142-A9CE-B2B4C2B521B0}">
            <xm:f>I9&lt;60%*DataInduk!$L$6</xm:f>
            <x14:dxf>
              <font>
                <color rgb="FFC00000"/>
              </font>
            </x14:dxf>
          </x14:cfRule>
          <x14:cfRule type="expression" priority="880" id="{B582216F-6259-4585-9A4A-61F2F96B25E1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7C993A2B-6AAC-4870-AFD1-45D7575CB122}">
            <xm:f>I10&lt;60%*DataInduk!$L$6</xm:f>
            <x14:dxf>
              <font>
                <color rgb="FFC00000"/>
              </font>
            </x14:dxf>
          </x14:cfRule>
          <x14:cfRule type="expression" priority="878" id="{E2B237B9-B36C-41B1-9D7E-4D946901DC35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4D31347-3A9B-40DD-AC18-8E9B447D25B5}">
            <xm:f>I11&lt;60%*DataInduk!$L$6</xm:f>
            <x14:dxf>
              <font>
                <color rgb="FFC00000"/>
              </font>
            </x14:dxf>
          </x14:cfRule>
          <x14:cfRule type="expression" priority="876" id="{A4BDEAD5-CF6D-43E4-BA58-82B596608614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0391721C-802F-4C05-B803-8DE7F5D0EE9C}">
            <xm:f>I12&lt;60%*DataInduk!$L$6</xm:f>
            <x14:dxf>
              <font>
                <color rgb="FFC00000"/>
              </font>
            </x14:dxf>
          </x14:cfRule>
          <x14:cfRule type="expression" priority="874" id="{782C5534-8346-4AE1-8086-B6C4B6500808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4690484B-D909-4108-9841-04F324FB7DCB}">
            <xm:f>I13&lt;60%*DataInduk!$L$6</xm:f>
            <x14:dxf>
              <font>
                <color rgb="FFC00000"/>
              </font>
            </x14:dxf>
          </x14:cfRule>
          <x14:cfRule type="expression" priority="872" id="{004D40F2-8327-4C77-B94C-B003C2DFF93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45741DF8-5176-45E3-9131-C283F53D8B26}">
            <xm:f>I14&lt;60%*DataInduk!$L$6</xm:f>
            <x14:dxf>
              <font>
                <color rgb="FFC00000"/>
              </font>
            </x14:dxf>
          </x14:cfRule>
          <x14:cfRule type="expression" priority="870" id="{60B39408-A0C3-4455-90E0-1F2AE61FF8C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C1B4444-8B2C-4B78-8874-67DAED3F8279}">
            <xm:f>I15&lt;60%*DataInduk!$L$6</xm:f>
            <x14:dxf>
              <font>
                <color rgb="FFC00000"/>
              </font>
            </x14:dxf>
          </x14:cfRule>
          <x14:cfRule type="expression" priority="868" id="{9DB92F46-266C-4528-BE62-F74B91261242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DE33F6D6-1BFA-49FB-B7EF-5B4FF834E2B5}">
            <xm:f>I16&lt;60%*DataInduk!$L$6</xm:f>
            <x14:dxf>
              <font>
                <color rgb="FFC00000"/>
              </font>
            </x14:dxf>
          </x14:cfRule>
          <x14:cfRule type="expression" priority="866" id="{7B73FB0E-905B-48CA-81A5-9F1E0744C4D3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0D23FED1-2396-4CFF-B78B-075B6BD50A2D}">
            <xm:f>I17&lt;60%*DataInduk!$L$6</xm:f>
            <x14:dxf>
              <font>
                <color rgb="FFC00000"/>
              </font>
            </x14:dxf>
          </x14:cfRule>
          <x14:cfRule type="expression" priority="864" id="{3687AD03-AB14-4CC0-A130-3F35EA3431A5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CE5A9B6F-CFD1-4C3A-8E49-E8711C0FB607}">
            <xm:f>I18&lt;60%*DataInduk!$L$6</xm:f>
            <x14:dxf>
              <font>
                <color rgb="FFC00000"/>
              </font>
            </x14:dxf>
          </x14:cfRule>
          <x14:cfRule type="expression" priority="862" id="{910FB9A1-F362-41FB-8FEF-8AB80135C2CC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27DFF01-7F57-4DE9-B9BE-E791626D8379}">
            <xm:f>I20&lt;60%*DataInduk!$L$6</xm:f>
            <x14:dxf>
              <font>
                <color rgb="FFC00000"/>
              </font>
            </x14:dxf>
          </x14:cfRule>
          <x14:cfRule type="expression" priority="860" id="{983BBE99-F2E8-4992-8A06-1EEB9120B993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A76ABB2F-CD43-41E0-B325-CD2E9F6EA315}">
            <xm:f>I21&lt;60%*DataInduk!$L$6</xm:f>
            <x14:dxf>
              <font>
                <color rgb="FFC00000"/>
              </font>
            </x14:dxf>
          </x14:cfRule>
          <x14:cfRule type="expression" priority="858" id="{412BD0D2-F825-4448-B719-E56F1C490A20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C67F85ED-BC42-4DA6-903F-74088098C189}">
            <xm:f>I22&lt;60%*DataInduk!$L$6</xm:f>
            <x14:dxf>
              <font>
                <color rgb="FFC00000"/>
              </font>
            </x14:dxf>
          </x14:cfRule>
          <x14:cfRule type="expression" priority="856" id="{B096952A-B2ED-4AA5-B1CE-F52D3410EC52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A8105B07-BD87-4360-A946-B6B3CA59CE1B}">
            <xm:f>I23&lt;60%*DataInduk!$L$6</xm:f>
            <x14:dxf>
              <font>
                <color rgb="FFC00000"/>
              </font>
            </x14:dxf>
          </x14:cfRule>
          <x14:cfRule type="expression" priority="854" id="{BB81C64A-52A0-4711-AF7D-2F181700E517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A90FCCC5-08EF-4614-84D0-BCB3286DE477}">
            <xm:f>I24&lt;60%*DataInduk!$L$6</xm:f>
            <x14:dxf>
              <font>
                <color rgb="FFC00000"/>
              </font>
            </x14:dxf>
          </x14:cfRule>
          <x14:cfRule type="expression" priority="852" id="{5CD832E4-6FBB-47BD-BBAD-8766EFB4428F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AF11BDB9-7DC4-45A0-A493-879562A1BD6E}">
            <xm:f>I25&lt;60%*DataInduk!$L$6</xm:f>
            <x14:dxf>
              <font>
                <color rgb="FFC00000"/>
              </font>
            </x14:dxf>
          </x14:cfRule>
          <x14:cfRule type="expression" priority="850" id="{62AC8F4F-6742-4CF6-899D-1A3AC658E590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FB2F5D4D-30ED-48D1-A7F6-AB63E13B6175}">
            <xm:f>I26&lt;60%*DataInduk!$L$6</xm:f>
            <x14:dxf>
              <font>
                <color rgb="FFC00000"/>
              </font>
            </x14:dxf>
          </x14:cfRule>
          <x14:cfRule type="expression" priority="848" id="{B06B8CD9-D4B8-430B-965E-D874CA0D49CB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0BBB9331-CFFE-46C3-A04F-4ED6CE36224A}">
            <xm:f>I27&lt;60%*DataInduk!$L$6</xm:f>
            <x14:dxf>
              <font>
                <color rgb="FFC00000"/>
              </font>
            </x14:dxf>
          </x14:cfRule>
          <x14:cfRule type="expression" priority="846" id="{B45B63BE-0EA3-4CF0-ABB5-9C42CCC24978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14CA1A3A-26F5-4E25-BB3A-03E333DC76EE}">
            <xm:f>I28&lt;60%*DataInduk!$L$6</xm:f>
            <x14:dxf>
              <font>
                <color rgb="FFC00000"/>
              </font>
            </x14:dxf>
          </x14:cfRule>
          <x14:cfRule type="expression" priority="844" id="{B9CAE8B9-8243-48EF-8C39-588F69B317FB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33F26534-CE5C-4666-A7C1-5C7D06088BBE}">
            <xm:f>I29&lt;60%*DataInduk!$L$6</xm:f>
            <x14:dxf>
              <font>
                <color rgb="FFC00000"/>
              </font>
            </x14:dxf>
          </x14:cfRule>
          <x14:cfRule type="expression" priority="842" id="{D2E5EE39-70FF-4A92-9F4D-44F16E01479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02B38804-2044-4C59-837B-D1D7E04814A9}">
            <xm:f>I30&lt;60%*DataInduk!$L$6</xm:f>
            <x14:dxf>
              <font>
                <color rgb="FFC00000"/>
              </font>
            </x14:dxf>
          </x14:cfRule>
          <x14:cfRule type="expression" priority="840" id="{7957B485-9D1A-457F-B788-65DEE820479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7E50DE81-712F-4E8B-A5EB-B1E7E8C43DA4}">
            <xm:f>I31&lt;60%*DataInduk!$L$6</xm:f>
            <x14:dxf>
              <font>
                <color rgb="FFC00000"/>
              </font>
            </x14:dxf>
          </x14:cfRule>
          <x14:cfRule type="expression" priority="838" id="{92E09A51-BB48-4E3F-AE83-59D7D3BFA64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294E6D6C-D9A6-40AE-BE48-E1C6046E0FE9}">
            <xm:f>I32&lt;60%*DataInduk!$L$6</xm:f>
            <x14:dxf>
              <font>
                <color rgb="FFC00000"/>
              </font>
            </x14:dxf>
          </x14:cfRule>
          <x14:cfRule type="expression" priority="836" id="{24E214CF-F8BB-40A0-9883-5AF3FC7F12A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0D9D2407-F1A8-4738-A7A3-1D40CDEB9B72}">
            <xm:f>I33&lt;60%*DataInduk!$L$6</xm:f>
            <x14:dxf>
              <font>
                <color rgb="FFC00000"/>
              </font>
            </x14:dxf>
          </x14:cfRule>
          <x14:cfRule type="expression" priority="834" id="{D68D88A4-6C98-428C-B2A8-3986284E13AE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1C5A816C-B294-46AA-9557-0538F38D7C7C}">
            <xm:f>I34&lt;60%*DataInduk!$L$6</xm:f>
            <x14:dxf>
              <font>
                <color rgb="FFC00000"/>
              </font>
            </x14:dxf>
          </x14:cfRule>
          <x14:cfRule type="expression" priority="832" id="{1ED000F4-1807-4EAB-BB24-75FE018510D2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4D741AE-17F3-4D8B-975A-FCA813564BF2}">
            <xm:f>I35&lt;60%*DataInduk!$L$6</xm:f>
            <x14:dxf>
              <font>
                <color rgb="FFC00000"/>
              </font>
            </x14:dxf>
          </x14:cfRule>
          <x14:cfRule type="expression" priority="830" id="{4B9C7C33-87F0-417F-A24B-2536DAD55A66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13210855-406F-4019-9834-4E0A143833EC}">
            <xm:f>I36&lt;60%*DataInduk!$L$6</xm:f>
            <x14:dxf>
              <font>
                <color rgb="FFC00000"/>
              </font>
            </x14:dxf>
          </x14:cfRule>
          <x14:cfRule type="expression" priority="828" id="{B680D2F2-37ED-46BE-9753-0956ED197104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25C4937E-F628-492D-B8F5-920A5033B9D8}">
            <xm:f>I37&lt;60%*DataInduk!$L$6</xm:f>
            <x14:dxf>
              <font>
                <color rgb="FFC00000"/>
              </font>
            </x14:dxf>
          </x14:cfRule>
          <x14:cfRule type="expression" priority="826" id="{8D2B4784-693A-4459-B921-A1EA8DC9D713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CD32BC18-6752-43BC-8F48-96DFBFB03F22}">
            <xm:f>I38&lt;60%*DataInduk!$L$6</xm:f>
            <x14:dxf>
              <font>
                <color rgb="FFC00000"/>
              </font>
            </x14:dxf>
          </x14:cfRule>
          <x14:cfRule type="expression" priority="824" id="{F02D2978-9B87-4B82-A5AC-2B56439AD5A0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38CFBC56-C339-4A12-881C-1644EC9AE782}">
            <xm:f>I39&lt;60%*DataInduk!$L$6</xm:f>
            <x14:dxf>
              <font>
                <color rgb="FFC00000"/>
              </font>
            </x14:dxf>
          </x14:cfRule>
          <x14:cfRule type="expression" priority="822" id="{309FFD35-CA72-48A4-A7F0-87FAC863D892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5DDBBE6E-9AA1-454F-9214-D8BE62EFAEDE}">
            <xm:f>I40&lt;60%*DataInduk!$L$6</xm:f>
            <x14:dxf>
              <font>
                <color rgb="FFC00000"/>
              </font>
            </x14:dxf>
          </x14:cfRule>
          <x14:cfRule type="expression" priority="820" id="{B1801545-C011-4BEB-BDE0-4A6091D86F3E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04E9DB07-03DE-4949-952C-845A7972A6D4}">
            <xm:f>I41&lt;60%*DataInduk!$L$6</xm:f>
            <x14:dxf>
              <font>
                <color rgb="FFC00000"/>
              </font>
            </x14:dxf>
          </x14:cfRule>
          <x14:cfRule type="expression" priority="818" id="{74BE5C38-4468-427E-ACED-E21C94B5425C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7E801C11-BB66-4407-943E-09C88E4892D5}">
            <xm:f>I42&lt;60%*DataInduk!$L$6</xm:f>
            <x14:dxf>
              <font>
                <color rgb="FFC00000"/>
              </font>
            </x14:dxf>
          </x14:cfRule>
          <x14:cfRule type="expression" priority="816" id="{6322A5DC-38B3-42D4-8156-A7552B7B12A1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699686F-156B-4EC7-9D22-8A94C78C3A8C}">
            <xm:f>I43&lt;60%*DataInduk!$L$6</xm:f>
            <x14:dxf>
              <font>
                <color rgb="FFC00000"/>
              </font>
            </x14:dxf>
          </x14:cfRule>
          <x14:cfRule type="expression" priority="814" id="{1583AD11-1582-4848-9ABD-6F11DDB009C2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D45972BA-EFE1-4356-B1A2-E4114E61C4AA}">
            <xm:f>I44&lt;60%*DataInduk!$L$6</xm:f>
            <x14:dxf>
              <font>
                <color rgb="FFC00000"/>
              </font>
            </x14:dxf>
          </x14:cfRule>
          <x14:cfRule type="expression" priority="812" id="{385D02AB-2975-4829-A970-8D921CF49770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0B33EC15-803B-4BC1-8B7C-BA413DF8BC0C}">
            <xm:f>I45&lt;60%*DataInduk!$L$6</xm:f>
            <x14:dxf>
              <font>
                <color rgb="FFC00000"/>
              </font>
            </x14:dxf>
          </x14:cfRule>
          <x14:cfRule type="expression" priority="810" id="{EE6DA0C8-15F1-4F2C-AE3D-47B5055BA733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E2B67AFB-68E1-43B2-8775-94558323B549}">
            <xm:f>I46&lt;60%*DataInduk!$L$6</xm:f>
            <x14:dxf>
              <font>
                <color rgb="FFC00000"/>
              </font>
            </x14:dxf>
          </x14:cfRule>
          <x14:cfRule type="expression" priority="808" id="{CEAEB824-4C89-457A-AE7F-C6013EDB58D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CC821C5-7D94-4ED6-B51A-430C0485050F}">
            <xm:f>I47&lt;60%*DataInduk!$L$6</xm:f>
            <x14:dxf>
              <font>
                <color rgb="FFC00000"/>
              </font>
            </x14:dxf>
          </x14:cfRule>
          <x14:cfRule type="expression" priority="806" id="{1FB6D5BC-8718-4D4C-ACB8-A921463E99F4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1407E5AA-AABA-4D43-A924-9BCD388370D4}">
            <xm:f>I48&lt;60%*DataInduk!$L$6</xm:f>
            <x14:dxf>
              <font>
                <color rgb="FFC00000"/>
              </font>
            </x14:dxf>
          </x14:cfRule>
          <x14:cfRule type="expression" priority="804" id="{DC2A51A6-FA38-437D-95C3-79D076123634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2725F9EC-7A62-48A0-8B79-B51AF42CBA99}">
            <xm:f>I19&lt;60%*DataInduk!$L$6</xm:f>
            <x14:dxf>
              <font>
                <color rgb="FFC00000"/>
              </font>
            </x14:dxf>
          </x14:cfRule>
          <x14:cfRule type="expression" priority="802" id="{F302A9EB-A57C-4B4A-98ED-58C7F21ECA6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8611525B-D3A2-48DC-8ABA-DC7D093DB5B1}">
            <xm:f>K9&lt;60%*DataInduk!$L$8</xm:f>
            <x14:dxf>
              <font>
                <color rgb="FFC00000"/>
              </font>
            </x14:dxf>
          </x14:cfRule>
          <x14:cfRule type="expression" priority="800" id="{23775B96-D68D-4356-A9DB-EB57D6570026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B98D332-76B9-49D3-8388-2739809D7253}">
            <xm:f>K10&lt;60%*DataInduk!$L$8</xm:f>
            <x14:dxf>
              <font>
                <color rgb="FFC00000"/>
              </font>
            </x14:dxf>
          </x14:cfRule>
          <x14:cfRule type="expression" priority="798" id="{2E49B6E5-7532-490C-B6D5-7296B8D8988C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A336F0F-40D1-4BBD-8D1B-0D5497947102}">
            <xm:f>K11&lt;60%*DataInduk!$L$8</xm:f>
            <x14:dxf>
              <font>
                <color rgb="FFC00000"/>
              </font>
            </x14:dxf>
          </x14:cfRule>
          <x14:cfRule type="expression" priority="796" id="{E05E25D5-C92B-4064-8A39-8BE4AA45801D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45FAA220-AC25-4382-9C8D-196CF079E7D7}">
            <xm:f>K12&lt;60%*DataInduk!$L$8</xm:f>
            <x14:dxf>
              <font>
                <color rgb="FFC00000"/>
              </font>
            </x14:dxf>
          </x14:cfRule>
          <x14:cfRule type="expression" priority="794" id="{12998EE5-90F9-496E-ADF2-B26BAB83A0A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78453035-C937-4BEA-A142-E690CB28EAA5}">
            <xm:f>K13&lt;60%*DataInduk!$L$8</xm:f>
            <x14:dxf>
              <font>
                <color rgb="FFC00000"/>
              </font>
            </x14:dxf>
          </x14:cfRule>
          <x14:cfRule type="expression" priority="792" id="{780CD571-788C-41B9-9709-CA59FE0EC656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28691CBF-E7E0-44C0-839E-94A7E9DF8093}">
            <xm:f>K14&lt;60%*DataInduk!$L$8</xm:f>
            <x14:dxf>
              <font>
                <color rgb="FFC00000"/>
              </font>
            </x14:dxf>
          </x14:cfRule>
          <x14:cfRule type="expression" priority="790" id="{758AEBDA-8AEF-4DB3-A809-1EEB3C287D7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F104AA26-2E6F-41D9-AF18-16A77A720B13}">
            <xm:f>K15&lt;60%*DataInduk!$L$8</xm:f>
            <x14:dxf>
              <font>
                <color rgb="FFC00000"/>
              </font>
            </x14:dxf>
          </x14:cfRule>
          <x14:cfRule type="expression" priority="788" id="{F8D81697-9C16-49CC-9A0E-C102A4DC32DD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10DBA291-4D3F-4D64-97E1-E9BA2473E6B2}">
            <xm:f>K16&lt;60%*DataInduk!$L$8</xm:f>
            <x14:dxf>
              <font>
                <color rgb="FFC00000"/>
              </font>
            </x14:dxf>
          </x14:cfRule>
          <x14:cfRule type="expression" priority="786" id="{4083ECE1-C81B-40D3-977E-4C05AAE52BA4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7BB4FAD-3BC9-49BB-9635-377D5E3A7835}">
            <xm:f>K17&lt;60%*DataInduk!$L$8</xm:f>
            <x14:dxf>
              <font>
                <color rgb="FFC00000"/>
              </font>
            </x14:dxf>
          </x14:cfRule>
          <x14:cfRule type="expression" priority="784" id="{5A0FB93A-7D06-425C-8876-2C4F4F68EE4B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271FEFDF-5A01-4B1A-BB90-C582A77DF218}">
            <xm:f>K18&lt;60%*DataInduk!$L$8</xm:f>
            <x14:dxf>
              <font>
                <color rgb="FFC00000"/>
              </font>
            </x14:dxf>
          </x14:cfRule>
          <x14:cfRule type="expression" priority="782" id="{B5637039-FB4B-41B8-A1F0-0867DBD8CC37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1D9D54A2-F662-4C99-A417-388008478838}">
            <xm:f>K20&lt;60%*DataInduk!$L$8</xm:f>
            <x14:dxf>
              <font>
                <color rgb="FFC00000"/>
              </font>
            </x14:dxf>
          </x14:cfRule>
          <x14:cfRule type="expression" priority="780" id="{FCCF858D-F12D-4B53-B291-A2459F91F972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13CE46F0-C6F8-4F51-BE2C-CBA24A016DDE}">
            <xm:f>K21&lt;60%*DataInduk!$L$8</xm:f>
            <x14:dxf>
              <font>
                <color rgb="FFC00000"/>
              </font>
            </x14:dxf>
          </x14:cfRule>
          <x14:cfRule type="expression" priority="778" id="{60633B83-1B95-4809-BDEA-F94EC5077710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AF4DE907-D3C0-41A0-BCE9-110FBDA5CCE9}">
            <xm:f>K22&lt;60%*DataInduk!$L$8</xm:f>
            <x14:dxf>
              <font>
                <color rgb="FFC00000"/>
              </font>
            </x14:dxf>
          </x14:cfRule>
          <x14:cfRule type="expression" priority="776" id="{5617BD37-944E-4AD4-83AC-1C045AA6BF6B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C46B50AE-0EAD-435F-B72C-96A234D571EA}">
            <xm:f>K23&lt;60%*DataInduk!$L$8</xm:f>
            <x14:dxf>
              <font>
                <color rgb="FFC00000"/>
              </font>
            </x14:dxf>
          </x14:cfRule>
          <x14:cfRule type="expression" priority="774" id="{C51278F8-0952-4A45-A5B1-D4AF5E6FDE7A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9F57C084-AB08-41B5-89BB-A76857366889}">
            <xm:f>K24&lt;60%*DataInduk!$L$8</xm:f>
            <x14:dxf>
              <font>
                <color rgb="FFC00000"/>
              </font>
            </x14:dxf>
          </x14:cfRule>
          <x14:cfRule type="expression" priority="772" id="{66BCD644-4904-4B0D-87E1-147C8EF6D2E5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2AC7B6E-1F85-4386-B474-3576B7B67F92}">
            <xm:f>K25&lt;60%*DataInduk!$L$8</xm:f>
            <x14:dxf>
              <font>
                <color rgb="FFC00000"/>
              </font>
            </x14:dxf>
          </x14:cfRule>
          <x14:cfRule type="expression" priority="770" id="{BD357E1C-8E29-4742-85B1-092E3692FF9C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85360850-875F-413C-BD3C-87F2F8469192}">
            <xm:f>K26&lt;60%*DataInduk!$L$8</xm:f>
            <x14:dxf>
              <font>
                <color rgb="FFC00000"/>
              </font>
            </x14:dxf>
          </x14:cfRule>
          <x14:cfRule type="expression" priority="768" id="{9F3FD426-BD57-4891-A89B-AEE4F1296058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485FE4C5-7F42-452C-B090-0721E9B333F5}">
            <xm:f>K27&lt;60%*DataInduk!$L$8</xm:f>
            <x14:dxf>
              <font>
                <color rgb="FFC00000"/>
              </font>
            </x14:dxf>
          </x14:cfRule>
          <x14:cfRule type="expression" priority="766" id="{242E2FAB-2453-4E1C-80C5-D952D5E6E21C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0D9A7D8E-EB47-47CE-84F0-0E3DFAC1FA0D}">
            <xm:f>K28&lt;60%*DataInduk!$L$8</xm:f>
            <x14:dxf>
              <font>
                <color rgb="FFC00000"/>
              </font>
            </x14:dxf>
          </x14:cfRule>
          <x14:cfRule type="expression" priority="764" id="{BA80E6BE-2AD1-48CE-8511-3A2941B23FA3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F795C628-02C6-45AA-AEC8-B0484AA34CFA}">
            <xm:f>K29&lt;60%*DataInduk!$L$8</xm:f>
            <x14:dxf>
              <font>
                <color rgb="FFC00000"/>
              </font>
            </x14:dxf>
          </x14:cfRule>
          <x14:cfRule type="expression" priority="762" id="{0B22B6B7-4E28-4100-B8F2-1BAC59A79B4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82F88BFC-A088-4FB2-B49B-031A4ED05FCE}">
            <xm:f>K30&lt;60%*DataInduk!$L$8</xm:f>
            <x14:dxf>
              <font>
                <color rgb="FFC00000"/>
              </font>
            </x14:dxf>
          </x14:cfRule>
          <x14:cfRule type="expression" priority="760" id="{7173CF0B-1F47-4268-92D2-BF3FBA4E69D0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CFD5932B-49DF-415C-B9A5-542A0CEACAE1}">
            <xm:f>K31&lt;60%*DataInduk!$L$8</xm:f>
            <x14:dxf>
              <font>
                <color rgb="FFC00000"/>
              </font>
            </x14:dxf>
          </x14:cfRule>
          <x14:cfRule type="expression" priority="758" id="{E500DAFC-56AF-4008-8091-816C4A2D0C3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CA7DC957-DE83-466A-B00B-9017EAB8E33B}">
            <xm:f>K32&lt;60%*DataInduk!$L$8</xm:f>
            <x14:dxf>
              <font>
                <color rgb="FFC00000"/>
              </font>
            </x14:dxf>
          </x14:cfRule>
          <x14:cfRule type="expression" priority="756" id="{1E0A6D2D-B9F4-4D73-BB05-F41BE977698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D084BB88-580D-40F4-9CFB-6D79EA87D711}">
            <xm:f>K33&lt;60%*DataInduk!$L$8</xm:f>
            <x14:dxf>
              <font>
                <color rgb="FFC00000"/>
              </font>
            </x14:dxf>
          </x14:cfRule>
          <x14:cfRule type="expression" priority="754" id="{8EAADA99-AA33-47D4-AD78-F006044E6B2E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BF3FF834-4372-471A-A535-A5D9DFEC348F}">
            <xm:f>K34&lt;60%*DataInduk!$L$8</xm:f>
            <x14:dxf>
              <font>
                <color rgb="FFC00000"/>
              </font>
            </x14:dxf>
          </x14:cfRule>
          <x14:cfRule type="expression" priority="752" id="{0DD4994D-F9A4-4726-A273-8C68BA86F306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D47FFB29-D990-4A4F-AE98-68787F72D61C}">
            <xm:f>K35&lt;60%*DataInduk!$L$8</xm:f>
            <x14:dxf>
              <font>
                <color rgb="FFC00000"/>
              </font>
            </x14:dxf>
          </x14:cfRule>
          <x14:cfRule type="expression" priority="750" id="{D0609FF5-F25E-4332-A3E1-814A269CF0E2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65CDDD4-1F9C-44F0-AC38-7A3B9963E66C}">
            <xm:f>K36&lt;60%*DataInduk!$L$8</xm:f>
            <x14:dxf>
              <font>
                <color rgb="FFC00000"/>
              </font>
            </x14:dxf>
          </x14:cfRule>
          <x14:cfRule type="expression" priority="748" id="{3E9B94CD-59FF-4301-853D-1E31EE22AD5B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D240BAA1-C3EE-4459-A9E7-DD2FD07FB92E}">
            <xm:f>K37&lt;60%*DataInduk!$L$8</xm:f>
            <x14:dxf>
              <font>
                <color rgb="FFC00000"/>
              </font>
            </x14:dxf>
          </x14:cfRule>
          <x14:cfRule type="expression" priority="746" id="{A00C017C-2123-42A0-A5A3-BA6A0C52712D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89E4F4EA-5062-45A9-BF9A-6592EDCC8372}">
            <xm:f>K38&lt;60%*DataInduk!$L$8</xm:f>
            <x14:dxf>
              <font>
                <color rgb="FFC00000"/>
              </font>
            </x14:dxf>
          </x14:cfRule>
          <x14:cfRule type="expression" priority="744" id="{A95BB2AA-02E8-4719-B3EA-34DBF265AFF3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495E88C8-6D49-4877-A8CC-8064D3E286FB}">
            <xm:f>K39&lt;60%*DataInduk!$L$8</xm:f>
            <x14:dxf>
              <font>
                <color rgb="FFC00000"/>
              </font>
            </x14:dxf>
          </x14:cfRule>
          <x14:cfRule type="expression" priority="742" id="{649AEDB9-3C86-44E2-B5BE-7CB68C13E44B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0A61826D-735E-46AD-8EDE-425B982D9859}">
            <xm:f>K40&lt;60%*DataInduk!$L$8</xm:f>
            <x14:dxf>
              <font>
                <color rgb="FFC00000"/>
              </font>
            </x14:dxf>
          </x14:cfRule>
          <x14:cfRule type="expression" priority="740" id="{9FEBF9A5-DCE9-4051-B23F-DB1B3E381E3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D40E1CA3-169D-422D-8AEE-1BFD857683F0}">
            <xm:f>K41&lt;60%*DataInduk!$L$8</xm:f>
            <x14:dxf>
              <font>
                <color rgb="FFC00000"/>
              </font>
            </x14:dxf>
          </x14:cfRule>
          <x14:cfRule type="expression" priority="738" id="{38703392-A935-4F47-BA2E-4E97A7D9B6F8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ED65BDA3-2641-4F98-9F86-1DAEA26F26D1}">
            <xm:f>K42&lt;60%*DataInduk!$L$8</xm:f>
            <x14:dxf>
              <font>
                <color rgb="FFC00000"/>
              </font>
            </x14:dxf>
          </x14:cfRule>
          <x14:cfRule type="expression" priority="736" id="{A8D7214E-62A0-4A56-9ADA-8DD8B7AD4B1C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0B9BB0FA-9B0B-4471-B2AB-A10A22A11CAE}">
            <xm:f>K43&lt;60%*DataInduk!$L$8</xm:f>
            <x14:dxf>
              <font>
                <color rgb="FFC00000"/>
              </font>
            </x14:dxf>
          </x14:cfRule>
          <x14:cfRule type="expression" priority="734" id="{871487E2-FFD6-4A8F-8446-D10A13168754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740A64E1-250C-4706-8C32-76C8FD42416C}">
            <xm:f>K44&lt;60%*DataInduk!$L$8</xm:f>
            <x14:dxf>
              <font>
                <color rgb="FFC00000"/>
              </font>
            </x14:dxf>
          </x14:cfRule>
          <x14:cfRule type="expression" priority="732" id="{F2E8408C-DBF5-4DAD-99FC-54266D05B320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CD05078A-BCF0-4F42-8E88-0DC051959398}">
            <xm:f>K45&lt;60%*DataInduk!$L$8</xm:f>
            <x14:dxf>
              <font>
                <color rgb="FFC00000"/>
              </font>
            </x14:dxf>
          </x14:cfRule>
          <x14:cfRule type="expression" priority="730" id="{607B4031-1DB9-43EC-A329-AB15178B70A9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8CBC564E-B930-4A94-B7E2-801278F74751}">
            <xm:f>K46&lt;60%*DataInduk!$L$8</xm:f>
            <x14:dxf>
              <font>
                <color rgb="FFC00000"/>
              </font>
            </x14:dxf>
          </x14:cfRule>
          <x14:cfRule type="expression" priority="728" id="{BCA5E3DA-B4C8-4B3C-A2BB-E4E7917344F6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875891AF-4356-44F9-A5E9-84D70F604469}">
            <xm:f>K47&lt;60%*DataInduk!$L$8</xm:f>
            <x14:dxf>
              <font>
                <color rgb="FFC00000"/>
              </font>
            </x14:dxf>
          </x14:cfRule>
          <x14:cfRule type="expression" priority="726" id="{B982E4F1-9860-471C-BD1C-9433A80EDA33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4122C49-298B-4F8B-8F87-9736084BC640}">
            <xm:f>K48&lt;60%*DataInduk!$L$8</xm:f>
            <x14:dxf>
              <font>
                <color rgb="FFC00000"/>
              </font>
            </x14:dxf>
          </x14:cfRule>
          <x14:cfRule type="expression" priority="724" id="{6DB07959-0755-4D31-802F-2A0B3D083C8E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D0720DB3-FC1A-4426-A0DF-A2D203508FA6}">
            <xm:f>K19&lt;60%*DataInduk!$L$8</xm:f>
            <x14:dxf>
              <font>
                <color rgb="FFC00000"/>
              </font>
            </x14:dxf>
          </x14:cfRule>
          <x14:cfRule type="expression" priority="722" id="{AE1423C0-5A69-4688-9A4C-299A55CADE5F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FFC374F-07C8-4AF8-9737-1586EA4CF979}">
            <xm:f>L9&lt;60%*DataInduk!$L$8</xm:f>
            <x14:dxf>
              <font>
                <color rgb="FFC00000"/>
              </font>
            </x14:dxf>
          </x14:cfRule>
          <x14:cfRule type="expression" priority="720" id="{E82DEB86-3C23-45B7-871C-DB13AF9AE503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ECDB11C1-2D9F-471B-97F6-9834B6E096BD}">
            <xm:f>L10&lt;60%*DataInduk!$L$8</xm:f>
            <x14:dxf>
              <font>
                <color rgb="FFC00000"/>
              </font>
            </x14:dxf>
          </x14:cfRule>
          <x14:cfRule type="expression" priority="718" id="{BF8BD3BD-E381-4F18-BE11-DFD23069EA1E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39C3B8E0-9064-40EA-98A1-0CFF4D1EF69F}">
            <xm:f>L11&lt;60%*DataInduk!$L$8</xm:f>
            <x14:dxf>
              <font>
                <color rgb="FFC00000"/>
              </font>
            </x14:dxf>
          </x14:cfRule>
          <x14:cfRule type="expression" priority="716" id="{68E62FAF-1195-4DD8-A689-71EB75EC417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DD56E1D-1D43-4691-A550-2CCE71DE0E2F}">
            <xm:f>L12&lt;60%*DataInduk!$L$8</xm:f>
            <x14:dxf>
              <font>
                <color rgb="FFC00000"/>
              </font>
            </x14:dxf>
          </x14:cfRule>
          <x14:cfRule type="expression" priority="714" id="{EA2C142E-DBFE-470A-A763-293D34FC6A1F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3D898784-B2BF-4CEF-9A2B-7D04075D5378}">
            <xm:f>L13&lt;60%*DataInduk!$L$8</xm:f>
            <x14:dxf>
              <font>
                <color rgb="FFC00000"/>
              </font>
            </x14:dxf>
          </x14:cfRule>
          <x14:cfRule type="expression" priority="712" id="{6BBF3541-C9BC-413B-B51C-BA1ED5797932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97A2A602-6763-4D05-AE66-FD4FA69C1143}">
            <xm:f>L14&lt;60%*DataInduk!$L$8</xm:f>
            <x14:dxf>
              <font>
                <color rgb="FFC00000"/>
              </font>
            </x14:dxf>
          </x14:cfRule>
          <x14:cfRule type="expression" priority="710" id="{7D077692-F311-4841-A331-FEA17666652E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C4566BF1-E03F-4E8F-A64D-95C2CBE95CD5}">
            <xm:f>L15&lt;60%*DataInduk!$L$8</xm:f>
            <x14:dxf>
              <font>
                <color rgb="FFC00000"/>
              </font>
            </x14:dxf>
          </x14:cfRule>
          <x14:cfRule type="expression" priority="708" id="{1E65BE06-CB7E-4FE0-866B-6ADE09FD990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C542A85B-447B-4E2D-B30D-ECC2069FE58F}">
            <xm:f>L16&lt;60%*DataInduk!$L$8</xm:f>
            <x14:dxf>
              <font>
                <color rgb="FFC00000"/>
              </font>
            </x14:dxf>
          </x14:cfRule>
          <x14:cfRule type="expression" priority="706" id="{E996C8BB-312B-4569-846F-F3EC7FD10C4E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F3AA5A2F-46DC-4F3E-A1B8-7D48FB2B5EDD}">
            <xm:f>L17&lt;60%*DataInduk!$L$8</xm:f>
            <x14:dxf>
              <font>
                <color rgb="FFC00000"/>
              </font>
            </x14:dxf>
          </x14:cfRule>
          <x14:cfRule type="expression" priority="704" id="{C77A589C-6F95-4038-BE76-CEDC0AD2136C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7D6E326-A75B-49D9-85D7-26F18FA58674}">
            <xm:f>L18&lt;60%*DataInduk!$L$8</xm:f>
            <x14:dxf>
              <font>
                <color rgb="FFC00000"/>
              </font>
            </x14:dxf>
          </x14:cfRule>
          <x14:cfRule type="expression" priority="702" id="{FB2F7612-436A-4C96-A30B-A76CEB456204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D8F265E5-017E-4B77-8C95-60E8A9929B48}">
            <xm:f>L20&lt;60%*DataInduk!$L$8</xm:f>
            <x14:dxf>
              <font>
                <color rgb="FFC00000"/>
              </font>
            </x14:dxf>
          </x14:cfRule>
          <x14:cfRule type="expression" priority="700" id="{E630B35E-9F4D-4A35-9B47-696374556F8A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0E93F8D6-3367-40F1-A774-741E6EF700C6}">
            <xm:f>L21&lt;60%*DataInduk!$L$8</xm:f>
            <x14:dxf>
              <font>
                <color rgb="FFC00000"/>
              </font>
            </x14:dxf>
          </x14:cfRule>
          <x14:cfRule type="expression" priority="698" id="{4021EB4B-7244-44EE-B74E-052636D69599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C44F0896-A39B-4412-8F0D-CB5594D29482}">
            <xm:f>L22&lt;60%*DataInduk!$L$8</xm:f>
            <x14:dxf>
              <font>
                <color rgb="FFC00000"/>
              </font>
            </x14:dxf>
          </x14:cfRule>
          <x14:cfRule type="expression" priority="696" id="{4A315794-0B56-45C7-801F-FAD6C8194355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59A05B9-C7B1-4151-ABF5-882DE0E3E43D}">
            <xm:f>L23&lt;60%*DataInduk!$L$8</xm:f>
            <x14:dxf>
              <font>
                <color rgb="FFC00000"/>
              </font>
            </x14:dxf>
          </x14:cfRule>
          <x14:cfRule type="expression" priority="694" id="{BCC07499-E973-4872-B6FA-CDB9BBD902C1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C9284ED-2959-4172-818E-3DED20288F49}">
            <xm:f>L24&lt;60%*DataInduk!$L$8</xm:f>
            <x14:dxf>
              <font>
                <color rgb="FFC00000"/>
              </font>
            </x14:dxf>
          </x14:cfRule>
          <x14:cfRule type="expression" priority="692" id="{F18018C9-0131-4C6F-B99D-93FAD78F8D28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8015F602-1B6A-4082-BF90-1CE598AF1440}">
            <xm:f>L25&lt;60%*DataInduk!$L$8</xm:f>
            <x14:dxf>
              <font>
                <color rgb="FFC00000"/>
              </font>
            </x14:dxf>
          </x14:cfRule>
          <x14:cfRule type="expression" priority="690" id="{636EF7B2-7898-4894-B2F2-A7EA040B1B54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253BC1-94A4-42A1-9438-89CFA46B94F2}">
            <xm:f>L26&lt;60%*DataInduk!$L$8</xm:f>
            <x14:dxf>
              <font>
                <color rgb="FFC00000"/>
              </font>
            </x14:dxf>
          </x14:cfRule>
          <x14:cfRule type="expression" priority="688" id="{75A0710F-C0DD-4FB2-82ED-69B20EC6B2CC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AEF88B7A-9176-49D2-A3DD-37A903A75706}">
            <xm:f>L27&lt;60%*DataInduk!$L$8</xm:f>
            <x14:dxf>
              <font>
                <color rgb="FFC00000"/>
              </font>
            </x14:dxf>
          </x14:cfRule>
          <x14:cfRule type="expression" priority="686" id="{B0544A74-3C86-417D-AFE8-32B19C342DDE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7C38748-E3E7-4BAE-968D-E0864B2FF3BC}">
            <xm:f>L28&lt;60%*DataInduk!$L$8</xm:f>
            <x14:dxf>
              <font>
                <color rgb="FFC00000"/>
              </font>
            </x14:dxf>
          </x14:cfRule>
          <x14:cfRule type="expression" priority="684" id="{893633FE-3FC3-4620-B4E6-39D371CFB12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C56F1CAD-5B33-4103-9F8A-53EFF81EE428}">
            <xm:f>L29&lt;60%*DataInduk!$L$8</xm:f>
            <x14:dxf>
              <font>
                <color rgb="FFC00000"/>
              </font>
            </x14:dxf>
          </x14:cfRule>
          <x14:cfRule type="expression" priority="682" id="{BEDD758A-0658-49AC-BF67-7BADFA514854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9615514-77DF-47C8-A573-1C3AE4A0F478}">
            <xm:f>L30&lt;60%*DataInduk!$L$8</xm:f>
            <x14:dxf>
              <font>
                <color rgb="FFC00000"/>
              </font>
            </x14:dxf>
          </x14:cfRule>
          <x14:cfRule type="expression" priority="680" id="{FAA56065-D353-41AB-8C7E-A96B0889371B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A6DC61B9-A96C-4C34-9B4A-ACD84159EF3C}">
            <xm:f>L31&lt;60%*DataInduk!$L$8</xm:f>
            <x14:dxf>
              <font>
                <color rgb="FFC00000"/>
              </font>
            </x14:dxf>
          </x14:cfRule>
          <x14:cfRule type="expression" priority="678" id="{AE9E7814-4F97-44A5-A0FC-E52CB8AB8587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08CEF4EA-631D-4BF0-B3B7-242ADE5F4361}">
            <xm:f>L32&lt;60%*DataInduk!$L$8</xm:f>
            <x14:dxf>
              <font>
                <color rgb="FFC00000"/>
              </font>
            </x14:dxf>
          </x14:cfRule>
          <x14:cfRule type="expression" priority="676" id="{5A22B852-A2B2-4EE3-8118-89E34395A919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1A0C58D7-AE50-4456-B6F7-EA5B0F200250}">
            <xm:f>L33&lt;60%*DataInduk!$L$8</xm:f>
            <x14:dxf>
              <font>
                <color rgb="FFC00000"/>
              </font>
            </x14:dxf>
          </x14:cfRule>
          <x14:cfRule type="expression" priority="674" id="{05AA76BF-1F74-4865-9E6A-85A373645B8A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B2786EB6-3C75-4B3A-AF3B-15B3F40E108D}">
            <xm:f>L34&lt;60%*DataInduk!$L$8</xm:f>
            <x14:dxf>
              <font>
                <color rgb="FFC00000"/>
              </font>
            </x14:dxf>
          </x14:cfRule>
          <x14:cfRule type="expression" priority="672" id="{6CA24516-BC14-4AD8-92CC-D3D0A91CF826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78DC0B6A-0ECA-4263-8A89-2F5B3DBEFC48}">
            <xm:f>L35&lt;60%*DataInduk!$L$8</xm:f>
            <x14:dxf>
              <font>
                <color rgb="FFC00000"/>
              </font>
            </x14:dxf>
          </x14:cfRule>
          <x14:cfRule type="expression" priority="670" id="{3287D45A-7039-4887-B363-01877A1A67E4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F2C65E6F-3AA7-4882-B7EE-17B694057547}">
            <xm:f>L36&lt;60%*DataInduk!$L$8</xm:f>
            <x14:dxf>
              <font>
                <color rgb="FFC00000"/>
              </font>
            </x14:dxf>
          </x14:cfRule>
          <x14:cfRule type="expression" priority="668" id="{3A801263-B3EC-4396-9B04-8935E9C08CF4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30BBA7DD-A432-4380-A08A-BB63D1D156EE}">
            <xm:f>L37&lt;60%*DataInduk!$L$8</xm:f>
            <x14:dxf>
              <font>
                <color rgb="FFC00000"/>
              </font>
            </x14:dxf>
          </x14:cfRule>
          <x14:cfRule type="expression" priority="666" id="{B5AEBC61-75CF-454E-A89F-E90B541E45A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B97E81D7-7242-4FFA-A78E-78220C531B63}">
            <xm:f>L38&lt;60%*DataInduk!$L$8</xm:f>
            <x14:dxf>
              <font>
                <color rgb="FFC00000"/>
              </font>
            </x14:dxf>
          </x14:cfRule>
          <x14:cfRule type="expression" priority="664" id="{7609E0E4-3500-49D9-9178-4130CCCC8C73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A277B40-9BE6-4446-8B39-24F6FD78EDD3}">
            <xm:f>L39&lt;60%*DataInduk!$L$8</xm:f>
            <x14:dxf>
              <font>
                <color rgb="FFC00000"/>
              </font>
            </x14:dxf>
          </x14:cfRule>
          <x14:cfRule type="expression" priority="662" id="{743D2074-0905-4381-BAFF-8EF9CC58136F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FB8D0DAC-07AC-4938-8B14-4874D7A11945}">
            <xm:f>L40&lt;60%*DataInduk!$L$8</xm:f>
            <x14:dxf>
              <font>
                <color rgb="FFC00000"/>
              </font>
            </x14:dxf>
          </x14:cfRule>
          <x14:cfRule type="expression" priority="660" id="{9929C35F-C061-4E5B-A18C-85C99776AFAB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232861EF-CE94-4FD6-97CE-9846EA62B5A0}">
            <xm:f>L41&lt;60%*DataInduk!$L$8</xm:f>
            <x14:dxf>
              <font>
                <color rgb="FFC00000"/>
              </font>
            </x14:dxf>
          </x14:cfRule>
          <x14:cfRule type="expression" priority="658" id="{D8B9A14F-0B97-47AB-86F9-BEE053BD1A7A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854AD4E-13F0-4BEB-B422-A39B17A6015E}">
            <xm:f>L42&lt;60%*DataInduk!$L$8</xm:f>
            <x14:dxf>
              <font>
                <color rgb="FFC00000"/>
              </font>
            </x14:dxf>
          </x14:cfRule>
          <x14:cfRule type="expression" priority="656" id="{EEF7213E-12B4-467D-81FB-30A3EE728D2B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678CFE49-CFBF-4F3A-B93F-755386C4F045}">
            <xm:f>L43&lt;60%*DataInduk!$L$8</xm:f>
            <x14:dxf>
              <font>
                <color rgb="FFC00000"/>
              </font>
            </x14:dxf>
          </x14:cfRule>
          <x14:cfRule type="expression" priority="654" id="{8D27B5F6-2E6A-4BB4-A7CE-73C49EC4B8A6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128F48C9-89AC-4409-87C9-6445D05482F6}">
            <xm:f>L44&lt;60%*DataInduk!$L$8</xm:f>
            <x14:dxf>
              <font>
                <color rgb="FFC00000"/>
              </font>
            </x14:dxf>
          </x14:cfRule>
          <x14:cfRule type="expression" priority="652" id="{D321FE43-5664-47D8-94FE-3894047E08E2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1C3A3D3C-2406-460F-9DB1-5E8EF23A213B}">
            <xm:f>L45&lt;60%*DataInduk!$L$8</xm:f>
            <x14:dxf>
              <font>
                <color rgb="FFC00000"/>
              </font>
            </x14:dxf>
          </x14:cfRule>
          <x14:cfRule type="expression" priority="650" id="{110139B2-E4B7-43F3-8E24-FDAFA68ED442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A3A0F0B9-F4A4-45E5-BE94-B279192E24A2}">
            <xm:f>L46&lt;60%*DataInduk!$L$8</xm:f>
            <x14:dxf>
              <font>
                <color rgb="FFC00000"/>
              </font>
            </x14:dxf>
          </x14:cfRule>
          <x14:cfRule type="expression" priority="648" id="{5F874B7F-1424-4BA4-B062-66DA94F307E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E44EC1C7-BED5-408C-90A7-B2B7634A2101}">
            <xm:f>L47&lt;60%*DataInduk!$L$8</xm:f>
            <x14:dxf>
              <font>
                <color rgb="FFC00000"/>
              </font>
            </x14:dxf>
          </x14:cfRule>
          <x14:cfRule type="expression" priority="646" id="{E1C3C37D-9DD4-410F-8F5F-9F0485897075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2215B41D-0073-4733-BFE9-7F1D43D3BEE0}">
            <xm:f>L48&lt;60%*DataInduk!$L$8</xm:f>
            <x14:dxf>
              <font>
                <color rgb="FFC00000"/>
              </font>
            </x14:dxf>
          </x14:cfRule>
          <x14:cfRule type="expression" priority="644" id="{E8C3D3D6-A8AA-4D3C-BABF-145C3F46205C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4FFE1F28-F16D-40CB-B1DD-2DB0F64EC79F}">
            <xm:f>L19&lt;60%*DataInduk!$L$8</xm:f>
            <x14:dxf>
              <font>
                <color rgb="FFC00000"/>
              </font>
            </x14:dxf>
          </x14:cfRule>
          <x14:cfRule type="expression" priority="642" id="{77384953-8346-4FC5-B7E5-78EC200F02F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A6F4F5-8FEF-4981-8FD2-DC3A05591733}">
            <xm:f>M9&lt;60%*DataInduk!$L$8</xm:f>
            <x14:dxf>
              <font>
                <color rgb="FFC00000"/>
              </font>
            </x14:dxf>
          </x14:cfRule>
          <x14:cfRule type="expression" priority="640" id="{C5E6D813-0254-4EEB-8F55-DE4F8E57D523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0F2EC679-5ACD-4063-A6CA-C2BE4F71C280}">
            <xm:f>M10&lt;60%*DataInduk!$L$8</xm:f>
            <x14:dxf>
              <font>
                <color rgb="FFC00000"/>
              </font>
            </x14:dxf>
          </x14:cfRule>
          <x14:cfRule type="expression" priority="638" id="{BE9CF111-D322-495F-B80B-AF1177B743A0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104CBB69-2893-407F-B128-0324B1AF5AB4}">
            <xm:f>M11&lt;60%*DataInduk!$L$8</xm:f>
            <x14:dxf>
              <font>
                <color rgb="FFC00000"/>
              </font>
            </x14:dxf>
          </x14:cfRule>
          <x14:cfRule type="expression" priority="636" id="{C0F677FE-62C9-48FF-8F67-2D3668E42186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959FBC1C-06CD-4B9F-9E38-6A400AE4EF4B}">
            <xm:f>M12&lt;60%*DataInduk!$L$8</xm:f>
            <x14:dxf>
              <font>
                <color rgb="FFC00000"/>
              </font>
            </x14:dxf>
          </x14:cfRule>
          <x14:cfRule type="expression" priority="634" id="{62C19797-D7BA-42D7-B39A-5C2DFDDC73A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2D48D548-24B4-4444-8A7B-518429453D46}">
            <xm:f>M13&lt;60%*DataInduk!$L$8</xm:f>
            <x14:dxf>
              <font>
                <color rgb="FFC00000"/>
              </font>
            </x14:dxf>
          </x14:cfRule>
          <x14:cfRule type="expression" priority="632" id="{DBE8907A-99D9-41F0-B7F6-22EAA2832953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BDB7E3A7-AACB-4136-A6FB-85276C076CEE}">
            <xm:f>M14&lt;60%*DataInduk!$L$8</xm:f>
            <x14:dxf>
              <font>
                <color rgb="FFC00000"/>
              </font>
            </x14:dxf>
          </x14:cfRule>
          <x14:cfRule type="expression" priority="630" id="{3F1FB0BA-1301-4CA9-B7CA-4C5E764F8C54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D41FD09C-AB4E-4A50-8FD9-7CC35DE65456}">
            <xm:f>M15&lt;60%*DataInduk!$L$8</xm:f>
            <x14:dxf>
              <font>
                <color rgb="FFC00000"/>
              </font>
            </x14:dxf>
          </x14:cfRule>
          <x14:cfRule type="expression" priority="628" id="{91027EDE-26D3-435C-ABAC-B8E407197F34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0E7F3FA7-2248-4CBB-A696-011FC03279A2}">
            <xm:f>M16&lt;60%*DataInduk!$L$8</xm:f>
            <x14:dxf>
              <font>
                <color rgb="FFC00000"/>
              </font>
            </x14:dxf>
          </x14:cfRule>
          <x14:cfRule type="expression" priority="626" id="{673D895E-4D09-4555-8BBA-407144A5C11F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7D19CE9B-2953-4D53-B912-F63672308EBE}">
            <xm:f>M17&lt;60%*DataInduk!$L$8</xm:f>
            <x14:dxf>
              <font>
                <color rgb="FFC00000"/>
              </font>
            </x14:dxf>
          </x14:cfRule>
          <x14:cfRule type="expression" priority="624" id="{C7E36E4E-7ADD-4F81-8D05-5991243D1A33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8F455B1D-AE46-4F0B-8745-B3DA5769BB33}">
            <xm:f>M18&lt;60%*DataInduk!$L$8</xm:f>
            <x14:dxf>
              <font>
                <color rgb="FFC00000"/>
              </font>
            </x14:dxf>
          </x14:cfRule>
          <x14:cfRule type="expression" priority="622" id="{C679032E-2E1E-4E23-AEE9-F849A287808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84E37175-6E2E-47E4-AF88-2E76DD1987C2}">
            <xm:f>M20&lt;60%*DataInduk!$L$8</xm:f>
            <x14:dxf>
              <font>
                <color rgb="FFC00000"/>
              </font>
            </x14:dxf>
          </x14:cfRule>
          <x14:cfRule type="expression" priority="620" id="{8E929EB2-E270-46E9-BBCF-B62AD7F3752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78A44E8E-B79F-4C96-BF82-FD710588E1EE}">
            <xm:f>M21&lt;60%*DataInduk!$L$8</xm:f>
            <x14:dxf>
              <font>
                <color rgb="FFC00000"/>
              </font>
            </x14:dxf>
          </x14:cfRule>
          <x14:cfRule type="expression" priority="618" id="{A3C8B341-8ADB-4CA2-A3DE-0277D817C5E8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38E00D30-D09B-40AB-A7DB-D368B138307B}">
            <xm:f>M22&lt;60%*DataInduk!$L$8</xm:f>
            <x14:dxf>
              <font>
                <color rgb="FFC00000"/>
              </font>
            </x14:dxf>
          </x14:cfRule>
          <x14:cfRule type="expression" priority="616" id="{1F03ABE8-D135-4E4A-A35D-233B8F1E3499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795929C8-8209-4573-8E68-670AC93EDEA9}">
            <xm:f>M23&lt;60%*DataInduk!$L$8</xm:f>
            <x14:dxf>
              <font>
                <color rgb="FFC00000"/>
              </font>
            </x14:dxf>
          </x14:cfRule>
          <x14:cfRule type="expression" priority="614" id="{2FF95840-EC0E-48E2-8891-4D2D3B9E032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4961E7DB-C7D5-4CAD-8749-398C81971CE8}">
            <xm:f>M24&lt;60%*DataInduk!$L$8</xm:f>
            <x14:dxf>
              <font>
                <color rgb="FFC00000"/>
              </font>
            </x14:dxf>
          </x14:cfRule>
          <x14:cfRule type="expression" priority="612" id="{80345273-09A6-4F9A-9BCB-003C1E7FC4B2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ED2DE44B-60BA-4F3E-81A8-A18FC7609004}">
            <xm:f>M25&lt;60%*DataInduk!$L$8</xm:f>
            <x14:dxf>
              <font>
                <color rgb="FFC00000"/>
              </font>
            </x14:dxf>
          </x14:cfRule>
          <x14:cfRule type="expression" priority="610" id="{9A504BAE-BBC2-4DBA-B6A7-77730028586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53288316-08E2-4480-A2DE-86D22CC6A98E}">
            <xm:f>M26&lt;60%*DataInduk!$L$8</xm:f>
            <x14:dxf>
              <font>
                <color rgb="FFC00000"/>
              </font>
            </x14:dxf>
          </x14:cfRule>
          <x14:cfRule type="expression" priority="608" id="{BC4DF841-51F3-4C82-BFCB-FBAB95004831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1B6FEC6E-63D0-4D16-BE15-5F3C9209AD48}">
            <xm:f>M27&lt;60%*DataInduk!$L$8</xm:f>
            <x14:dxf>
              <font>
                <color rgb="FFC00000"/>
              </font>
            </x14:dxf>
          </x14:cfRule>
          <x14:cfRule type="expression" priority="606" id="{BC29CB0B-6C5E-45D6-A3EA-69F743502F3D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D2CF9F37-5083-4F78-BEA1-30A90D97EF72}">
            <xm:f>M28&lt;60%*DataInduk!$L$8</xm:f>
            <x14:dxf>
              <font>
                <color rgb="FFC00000"/>
              </font>
            </x14:dxf>
          </x14:cfRule>
          <x14:cfRule type="expression" priority="604" id="{1FF35089-2147-434B-BD73-E39729A4B0F4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52493022-9D0A-4066-8D88-74BF8A73BBDB}">
            <xm:f>M29&lt;60%*DataInduk!$L$8</xm:f>
            <x14:dxf>
              <font>
                <color rgb="FFC00000"/>
              </font>
            </x14:dxf>
          </x14:cfRule>
          <x14:cfRule type="expression" priority="602" id="{73A92AD5-93BF-43F0-92EE-ED42036031E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B58C01CF-8734-4768-B2B5-E783A7864BD1}">
            <xm:f>M30&lt;60%*DataInduk!$L$8</xm:f>
            <x14:dxf>
              <font>
                <color rgb="FFC00000"/>
              </font>
            </x14:dxf>
          </x14:cfRule>
          <x14:cfRule type="expression" priority="600" id="{D51FBD57-C0C5-462B-80E5-51C00F55ABDB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B73E61D5-2855-4B83-824E-328E874040C3}">
            <xm:f>M31&lt;60%*DataInduk!$L$8</xm:f>
            <x14:dxf>
              <font>
                <color rgb="FFC00000"/>
              </font>
            </x14:dxf>
          </x14:cfRule>
          <x14:cfRule type="expression" priority="598" id="{AE7D4544-E0EA-4F94-B98C-C7AB11F17804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6FBF138-7663-477B-93B9-B9B44F14D66A}">
            <xm:f>M32&lt;60%*DataInduk!$L$8</xm:f>
            <x14:dxf>
              <font>
                <color rgb="FFC00000"/>
              </font>
            </x14:dxf>
          </x14:cfRule>
          <x14:cfRule type="expression" priority="596" id="{BA1AE450-E6EF-4679-818A-FD13EDF219F7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3327C25C-242D-477D-BC5B-CF6EE55245D5}">
            <xm:f>M33&lt;60%*DataInduk!$L$8</xm:f>
            <x14:dxf>
              <font>
                <color rgb="FFC00000"/>
              </font>
            </x14:dxf>
          </x14:cfRule>
          <x14:cfRule type="expression" priority="594" id="{795CF03E-4FE6-4DF4-8821-A85587A8C1C4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7379076E-6BDB-4FB0-A1F9-3B6877D38FB4}">
            <xm:f>M34&lt;60%*DataInduk!$L$8</xm:f>
            <x14:dxf>
              <font>
                <color rgb="FFC00000"/>
              </font>
            </x14:dxf>
          </x14:cfRule>
          <x14:cfRule type="expression" priority="592" id="{4BE8BE9E-1786-457E-8133-0BA72F1CD783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C36994C-C983-4CD1-9BD9-8D8D0F56E72E}">
            <xm:f>M35&lt;60%*DataInduk!$L$8</xm:f>
            <x14:dxf>
              <font>
                <color rgb="FFC00000"/>
              </font>
            </x14:dxf>
          </x14:cfRule>
          <x14:cfRule type="expression" priority="590" id="{0702EAF4-0D2A-4428-B7FA-B6D397808A0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DC13E6ED-9908-4C92-A03D-6941EAF8B4C8}">
            <xm:f>M36&lt;60%*DataInduk!$L$8</xm:f>
            <x14:dxf>
              <font>
                <color rgb="FFC00000"/>
              </font>
            </x14:dxf>
          </x14:cfRule>
          <x14:cfRule type="expression" priority="588" id="{5B45B0B7-C4AF-4AC0-A62D-110D97615A10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26E6D9FB-119C-4631-AAEB-306A70D9575E}">
            <xm:f>M37&lt;60%*DataInduk!$L$8</xm:f>
            <x14:dxf>
              <font>
                <color rgb="FFC00000"/>
              </font>
            </x14:dxf>
          </x14:cfRule>
          <x14:cfRule type="expression" priority="586" id="{9FE967AF-276F-4497-8C56-11E705AB54B8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5BB29FAA-DB49-4874-9092-5EF282C5726F}">
            <xm:f>M38&lt;60%*DataInduk!$L$8</xm:f>
            <x14:dxf>
              <font>
                <color rgb="FFC00000"/>
              </font>
            </x14:dxf>
          </x14:cfRule>
          <x14:cfRule type="expression" priority="584" id="{2F2B62EF-2E4F-46F6-B5BC-33F7E65BA321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8C90E82E-450D-437E-9787-AFD82249E353}">
            <xm:f>M39&lt;60%*DataInduk!$L$8</xm:f>
            <x14:dxf>
              <font>
                <color rgb="FFC00000"/>
              </font>
            </x14:dxf>
          </x14:cfRule>
          <x14:cfRule type="expression" priority="582" id="{2A695E8E-7C0C-4C60-98C7-2F8018999C77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B1E86DDD-24F4-4CFE-B26B-F9D20FE73D6A}">
            <xm:f>M40&lt;60%*DataInduk!$L$8</xm:f>
            <x14:dxf>
              <font>
                <color rgb="FFC00000"/>
              </font>
            </x14:dxf>
          </x14:cfRule>
          <x14:cfRule type="expression" priority="580" id="{5E8875E7-409E-49A1-BA88-EB63E94FC22A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AAD50CA3-D60E-4C20-8D97-1AEA914BD084}">
            <xm:f>M41&lt;60%*DataInduk!$L$8</xm:f>
            <x14:dxf>
              <font>
                <color rgb="FFC00000"/>
              </font>
            </x14:dxf>
          </x14:cfRule>
          <x14:cfRule type="expression" priority="578" id="{B58BF885-CDE9-41D7-A07A-A53BEB0D8090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72C4990A-631E-4C5A-A1F3-868668F898BA}">
            <xm:f>M42&lt;60%*DataInduk!$L$8</xm:f>
            <x14:dxf>
              <font>
                <color rgb="FFC00000"/>
              </font>
            </x14:dxf>
          </x14:cfRule>
          <x14:cfRule type="expression" priority="576" id="{05F71635-AAE1-4209-A772-0FDE795C1E56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0656E1B4-A03B-428C-A57A-CC896905B3A9}">
            <xm:f>M43&lt;60%*DataInduk!$L$8</xm:f>
            <x14:dxf>
              <font>
                <color rgb="FFC00000"/>
              </font>
            </x14:dxf>
          </x14:cfRule>
          <x14:cfRule type="expression" priority="574" id="{51C54B1B-C5D9-45A3-99B2-C2EF9C794417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A08AA15D-ACE3-4E6C-8EA9-204C3420DD18}">
            <xm:f>M44&lt;60%*DataInduk!$L$8</xm:f>
            <x14:dxf>
              <font>
                <color rgb="FFC00000"/>
              </font>
            </x14:dxf>
          </x14:cfRule>
          <x14:cfRule type="expression" priority="572" id="{4471D404-ACFF-43C3-A236-20F7AE92A1B3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DE6D71BF-700A-48AF-97C9-F7EF8B868DFE}">
            <xm:f>M45&lt;60%*DataInduk!$L$8</xm:f>
            <x14:dxf>
              <font>
                <color rgb="FFC00000"/>
              </font>
            </x14:dxf>
          </x14:cfRule>
          <x14:cfRule type="expression" priority="570" id="{B2DEB2E2-7D48-4C1A-8B31-979043F5246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074B114D-27F0-4D1C-AA60-FF2B2F55302D}">
            <xm:f>M46&lt;60%*DataInduk!$L$8</xm:f>
            <x14:dxf>
              <font>
                <color rgb="FFC00000"/>
              </font>
            </x14:dxf>
          </x14:cfRule>
          <x14:cfRule type="expression" priority="568" id="{7582EBF1-9FC2-4A8C-9A9C-EE07CFC5BA9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A9DFADD0-7B12-4F17-811A-470782ECC152}">
            <xm:f>M47&lt;60%*DataInduk!$L$8</xm:f>
            <x14:dxf>
              <font>
                <color rgb="FFC00000"/>
              </font>
            </x14:dxf>
          </x14:cfRule>
          <x14:cfRule type="expression" priority="566" id="{81BB3360-7F86-49CB-8895-222E9DE81157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0260F752-1C5D-430E-B02C-F38F30143CA9}">
            <xm:f>M48&lt;60%*DataInduk!$L$8</xm:f>
            <x14:dxf>
              <font>
                <color rgb="FFC00000"/>
              </font>
            </x14:dxf>
          </x14:cfRule>
          <x14:cfRule type="expression" priority="564" id="{AFF44377-8DF1-48B1-8F81-81E3207E0903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31E4435B-82F9-4C13-AD2B-A9E3FB691A3C}">
            <xm:f>M19&lt;60%*DataInduk!$L$8</xm:f>
            <x14:dxf>
              <font>
                <color rgb="FFC00000"/>
              </font>
            </x14:dxf>
          </x14:cfRule>
          <x14:cfRule type="expression" priority="562" id="{6BBE0FE0-3EE1-4E41-9B1F-8303098F978D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2CA496A8-4148-41C5-83B2-7897B7046F5F}">
            <xm:f>N9&lt;60%*DataInduk!$L$8</xm:f>
            <x14:dxf>
              <font>
                <color rgb="FFC00000"/>
              </font>
            </x14:dxf>
          </x14:cfRule>
          <x14:cfRule type="expression" priority="560" id="{9FD7183E-ED0C-4C04-8F05-2A68FFC03153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D9CD2C3F-A77D-4943-895C-D558083CA999}">
            <xm:f>N10&lt;60%*DataInduk!$L$8</xm:f>
            <x14:dxf>
              <font>
                <color rgb="FFC00000"/>
              </font>
            </x14:dxf>
          </x14:cfRule>
          <x14:cfRule type="expression" priority="558" id="{E2A7BCF4-A4E0-478B-81EA-3EC5EFF487FD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333D9CA-45C8-422E-92F1-6691F4262824}">
            <xm:f>N11&lt;60%*DataInduk!$L$8</xm:f>
            <x14:dxf>
              <font>
                <color rgb="FFC00000"/>
              </font>
            </x14:dxf>
          </x14:cfRule>
          <x14:cfRule type="expression" priority="556" id="{FF5BCB3D-B7E7-46B9-94E2-F86E88EF4D6A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ED40131-B67B-4C77-B829-72CE0984D77B}">
            <xm:f>N12&lt;60%*DataInduk!$L$8</xm:f>
            <x14:dxf>
              <font>
                <color rgb="FFC00000"/>
              </font>
            </x14:dxf>
          </x14:cfRule>
          <x14:cfRule type="expression" priority="554" id="{D14329E3-015D-4C8D-B695-A2AA2FC840AA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97DCE7DA-2FE3-4862-A7D4-72282C9EDA62}">
            <xm:f>N13&lt;60%*DataInduk!$L$8</xm:f>
            <x14:dxf>
              <font>
                <color rgb="FFC00000"/>
              </font>
            </x14:dxf>
          </x14:cfRule>
          <x14:cfRule type="expression" priority="552" id="{947722F5-818C-4BCE-A8DD-64B9C4EEBA3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F78E667E-E5B4-4B29-BE87-3711C09F3091}">
            <xm:f>N14&lt;60%*DataInduk!$L$8</xm:f>
            <x14:dxf>
              <font>
                <color rgb="FFC00000"/>
              </font>
            </x14:dxf>
          </x14:cfRule>
          <x14:cfRule type="expression" priority="550" id="{C42E3CFD-44F0-41AA-8DE2-3089B4CE51F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6E43884C-09DE-4798-9985-7AEA75C3B03E}">
            <xm:f>N15&lt;60%*DataInduk!$L$8</xm:f>
            <x14:dxf>
              <font>
                <color rgb="FFC00000"/>
              </font>
            </x14:dxf>
          </x14:cfRule>
          <x14:cfRule type="expression" priority="548" id="{FA952F88-F6D6-4703-870A-1BF0C41F42F8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5E4E71F3-EC6A-44E8-8538-E973AC621537}">
            <xm:f>N16&lt;60%*DataInduk!$L$8</xm:f>
            <x14:dxf>
              <font>
                <color rgb="FFC00000"/>
              </font>
            </x14:dxf>
          </x14:cfRule>
          <x14:cfRule type="expression" priority="546" id="{BF81983C-5ABC-4299-B21E-11F16F1D2B5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63E122D0-2C32-42D8-B6B9-EE128BFBE9CE}">
            <xm:f>N17&lt;60%*DataInduk!$L$8</xm:f>
            <x14:dxf>
              <font>
                <color rgb="FFC00000"/>
              </font>
            </x14:dxf>
          </x14:cfRule>
          <x14:cfRule type="expression" priority="544" id="{D98CCE79-BF56-4167-A013-D579EC43A73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F3019AE3-EFB2-42DF-9F5B-A227A7D02AE1}">
            <xm:f>N18&lt;60%*DataInduk!$L$8</xm:f>
            <x14:dxf>
              <font>
                <color rgb="FFC00000"/>
              </font>
            </x14:dxf>
          </x14:cfRule>
          <x14:cfRule type="expression" priority="542" id="{6D0A6CD9-D591-4B2A-874F-00CE74C5613D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2DB708CE-A5D7-4781-AF40-40BD6AF8803A}">
            <xm:f>N20&lt;60%*DataInduk!$L$8</xm:f>
            <x14:dxf>
              <font>
                <color rgb="FFC00000"/>
              </font>
            </x14:dxf>
          </x14:cfRule>
          <x14:cfRule type="expression" priority="540" id="{B1899474-FAA8-4CC0-BA4C-9E690482F7D8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29EAEE0-04B1-46D5-9270-8F89D60683BB}">
            <xm:f>N21&lt;60%*DataInduk!$L$8</xm:f>
            <x14:dxf>
              <font>
                <color rgb="FFC00000"/>
              </font>
            </x14:dxf>
          </x14:cfRule>
          <x14:cfRule type="expression" priority="538" id="{D76864D1-9040-4EF9-8939-834189533198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9359D629-6B83-4F94-A817-A522D049C589}">
            <xm:f>N22&lt;60%*DataInduk!$L$8</xm:f>
            <x14:dxf>
              <font>
                <color rgb="FFC00000"/>
              </font>
            </x14:dxf>
          </x14:cfRule>
          <x14:cfRule type="expression" priority="536" id="{A6A7609A-1CE1-46F8-AD84-0F93D4001715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B29EA3D7-539A-436D-AE27-126EFE946E8A}">
            <xm:f>N23&lt;60%*DataInduk!$L$8</xm:f>
            <x14:dxf>
              <font>
                <color rgb="FFC00000"/>
              </font>
            </x14:dxf>
          </x14:cfRule>
          <x14:cfRule type="expression" priority="534" id="{C6E719A8-E2A2-45EE-8802-E3D055404B03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F6690FDC-CBE9-47CE-8138-7A7F4FBD065D}">
            <xm:f>N24&lt;60%*DataInduk!$L$8</xm:f>
            <x14:dxf>
              <font>
                <color rgb="FFC00000"/>
              </font>
            </x14:dxf>
          </x14:cfRule>
          <x14:cfRule type="expression" priority="532" id="{E58D4559-0214-4A14-AF4D-5274AB7D71E0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95F6DC03-5615-4665-979C-F5B7F4B90240}">
            <xm:f>N25&lt;60%*DataInduk!$L$8</xm:f>
            <x14:dxf>
              <font>
                <color rgb="FFC00000"/>
              </font>
            </x14:dxf>
          </x14:cfRule>
          <x14:cfRule type="expression" priority="530" id="{768FB4AF-7C41-48C3-BE4A-9668DE481C1C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0CA89279-ABB0-4B6B-B1C0-C07E607C3DCC}">
            <xm:f>N26&lt;60%*DataInduk!$L$8</xm:f>
            <x14:dxf>
              <font>
                <color rgb="FFC00000"/>
              </font>
            </x14:dxf>
          </x14:cfRule>
          <x14:cfRule type="expression" priority="528" id="{5F11E4D3-8AF0-4713-976A-71E75E58ADB0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ACB26F22-8BB4-4481-8B2E-ACD8CA8A55F4}">
            <xm:f>N27&lt;60%*DataInduk!$L$8</xm:f>
            <x14:dxf>
              <font>
                <color rgb="FFC00000"/>
              </font>
            </x14:dxf>
          </x14:cfRule>
          <x14:cfRule type="expression" priority="526" id="{B180A08A-042A-432E-81B1-7BFF16AD8F1C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B70AC2CB-A8D3-42DB-BF24-7A7763489234}">
            <xm:f>N28&lt;60%*DataInduk!$L$8</xm:f>
            <x14:dxf>
              <font>
                <color rgb="FFC00000"/>
              </font>
            </x14:dxf>
          </x14:cfRule>
          <x14:cfRule type="expression" priority="524" id="{90736DA1-4321-40D4-BA1A-447265E1348B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0475C419-01C9-4F93-9FFB-15C7849463A1}">
            <xm:f>N29&lt;60%*DataInduk!$L$8</xm:f>
            <x14:dxf>
              <font>
                <color rgb="FFC00000"/>
              </font>
            </x14:dxf>
          </x14:cfRule>
          <x14:cfRule type="expression" priority="522" id="{D30465B3-752B-439D-B7D4-AD5D0A4BF26D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A56D2A6C-2590-476D-A96A-C7638DF522F9}">
            <xm:f>N30&lt;60%*DataInduk!$L$8</xm:f>
            <x14:dxf>
              <font>
                <color rgb="FFC00000"/>
              </font>
            </x14:dxf>
          </x14:cfRule>
          <x14:cfRule type="expression" priority="520" id="{41234FB0-4CAB-4F81-AB2E-6F17B81E282E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5AA403DD-4908-4548-B56D-224273B5DC56}">
            <xm:f>N31&lt;60%*DataInduk!$L$8</xm:f>
            <x14:dxf>
              <font>
                <color rgb="FFC00000"/>
              </font>
            </x14:dxf>
          </x14:cfRule>
          <x14:cfRule type="expression" priority="518" id="{EED7AF53-5766-4A8C-A07D-5F2B2472C082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CD80AC97-CD7E-4DC6-B121-2AF3D24ED4EE}">
            <xm:f>N32&lt;60%*DataInduk!$L$8</xm:f>
            <x14:dxf>
              <font>
                <color rgb="FFC00000"/>
              </font>
            </x14:dxf>
          </x14:cfRule>
          <x14:cfRule type="expression" priority="516" id="{0D2E9A21-834C-49CD-99B1-B297DB0ABD62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838391FD-2E12-438F-A722-D27C15E06201}">
            <xm:f>N33&lt;60%*DataInduk!$L$8</xm:f>
            <x14:dxf>
              <font>
                <color rgb="FFC00000"/>
              </font>
            </x14:dxf>
          </x14:cfRule>
          <x14:cfRule type="expression" priority="514" id="{CC3292F5-C07C-4B94-894B-F5FEED52CD3F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36A0A640-672E-4DAB-9687-879CBDD421FC}">
            <xm:f>N34&lt;60%*DataInduk!$L$8</xm:f>
            <x14:dxf>
              <font>
                <color rgb="FFC00000"/>
              </font>
            </x14:dxf>
          </x14:cfRule>
          <x14:cfRule type="expression" priority="512" id="{E095E64A-D22F-4906-82D8-D8B20352ECBD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516E971E-1D44-4D08-A105-33DC7876BCF7}">
            <xm:f>N35&lt;60%*DataInduk!$L$8</xm:f>
            <x14:dxf>
              <font>
                <color rgb="FFC00000"/>
              </font>
            </x14:dxf>
          </x14:cfRule>
          <x14:cfRule type="expression" priority="510" id="{9D293D91-8114-4377-AD45-D19010D39F9C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C6A1DF6-67D5-4CC5-A945-84D849EF9407}">
            <xm:f>N36&lt;60%*DataInduk!$L$8</xm:f>
            <x14:dxf>
              <font>
                <color rgb="FFC00000"/>
              </font>
            </x14:dxf>
          </x14:cfRule>
          <x14:cfRule type="expression" priority="508" id="{104A15FD-407C-4529-8650-C1C380DDA6B0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5C35B942-5BD1-40BD-94F5-0835B6B14D5B}">
            <xm:f>N37&lt;60%*DataInduk!$L$8</xm:f>
            <x14:dxf>
              <font>
                <color rgb="FFC00000"/>
              </font>
            </x14:dxf>
          </x14:cfRule>
          <x14:cfRule type="expression" priority="506" id="{57990591-B9C0-4DC8-88C6-578102C16152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EBE03DF1-8D92-471B-9389-74822603DEF9}">
            <xm:f>N38&lt;60%*DataInduk!$L$8</xm:f>
            <x14:dxf>
              <font>
                <color rgb="FFC00000"/>
              </font>
            </x14:dxf>
          </x14:cfRule>
          <x14:cfRule type="expression" priority="504" id="{6219D250-1549-43F2-890C-F76115074F57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DB5DA775-F25F-40BE-A02D-B0732971E8B9}">
            <xm:f>N39&lt;60%*DataInduk!$L$8</xm:f>
            <x14:dxf>
              <font>
                <color rgb="FFC00000"/>
              </font>
            </x14:dxf>
          </x14:cfRule>
          <x14:cfRule type="expression" priority="502" id="{49F4421C-02C3-41AA-A37C-CAA153D4C12A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2A9AE61D-04C8-4009-9631-69A2141FEF05}">
            <xm:f>N40&lt;60%*DataInduk!$L$8</xm:f>
            <x14:dxf>
              <font>
                <color rgb="FFC00000"/>
              </font>
            </x14:dxf>
          </x14:cfRule>
          <x14:cfRule type="expression" priority="500" id="{B1F71A68-8A02-4549-B882-CDF90E59E002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8B9BECFF-C7BE-4DCC-AED3-3538F4BFC9A4}">
            <xm:f>N41&lt;60%*DataInduk!$L$8</xm:f>
            <x14:dxf>
              <font>
                <color rgb="FFC00000"/>
              </font>
            </x14:dxf>
          </x14:cfRule>
          <x14:cfRule type="expression" priority="498" id="{A9606548-5463-413F-A6B0-78094BCC7147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2AF0C43E-8B99-42F9-B51F-4392FADA3B51}">
            <xm:f>N42&lt;60%*DataInduk!$L$8</xm:f>
            <x14:dxf>
              <font>
                <color rgb="FFC00000"/>
              </font>
            </x14:dxf>
          </x14:cfRule>
          <x14:cfRule type="expression" priority="496" id="{781EC2CF-A445-4383-B2D5-0957D16DD2EA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1738ABB-EE07-42EF-ABBB-C2385BF8B5DA}">
            <xm:f>N43&lt;60%*DataInduk!$L$8</xm:f>
            <x14:dxf>
              <font>
                <color rgb="FFC00000"/>
              </font>
            </x14:dxf>
          </x14:cfRule>
          <x14:cfRule type="expression" priority="494" id="{3638CBA1-878E-4027-898B-C72FB0B097A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C74BE2F2-DE00-4F25-B3CD-CB42EAC3AFE6}">
            <xm:f>N44&lt;60%*DataInduk!$L$8</xm:f>
            <x14:dxf>
              <font>
                <color rgb="FFC00000"/>
              </font>
            </x14:dxf>
          </x14:cfRule>
          <x14:cfRule type="expression" priority="492" id="{49EBDAB9-6978-49F7-8588-D149E16A7B9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53448F2-E6E9-4315-9199-728451845604}">
            <xm:f>N45&lt;60%*DataInduk!$L$8</xm:f>
            <x14:dxf>
              <font>
                <color rgb="FFC00000"/>
              </font>
            </x14:dxf>
          </x14:cfRule>
          <x14:cfRule type="expression" priority="490" id="{A52E14C3-A28D-4F88-BFF6-84E471E7DE0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FB8EEC7B-8239-4A4C-B4C0-E1AE0970991D}">
            <xm:f>N46&lt;60%*DataInduk!$L$8</xm:f>
            <x14:dxf>
              <font>
                <color rgb="FFC00000"/>
              </font>
            </x14:dxf>
          </x14:cfRule>
          <x14:cfRule type="expression" priority="488" id="{7AB2EC63-9374-465F-8087-FA3D8FE30F6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126DECFC-AC77-4A7C-949D-477975030AC0}">
            <xm:f>N47&lt;60%*DataInduk!$L$8</xm:f>
            <x14:dxf>
              <font>
                <color rgb="FFC00000"/>
              </font>
            </x14:dxf>
          </x14:cfRule>
          <x14:cfRule type="expression" priority="486" id="{BF02B800-9872-4764-963C-B3A5889A9AF7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098395C3-A0C3-4DC2-AE84-F395B2B28D06}">
            <xm:f>N48&lt;60%*DataInduk!$L$8</xm:f>
            <x14:dxf>
              <font>
                <color rgb="FFC00000"/>
              </font>
            </x14:dxf>
          </x14:cfRule>
          <x14:cfRule type="expression" priority="484" id="{ECD9ED01-3A50-4BB4-B87D-7C90DFDCB807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BBEF4067-8E44-4292-B9DE-5E8D4910DD28}">
            <xm:f>N19&lt;60%*DataInduk!$L$8</xm:f>
            <x14:dxf>
              <font>
                <color rgb="FFC00000"/>
              </font>
            </x14:dxf>
          </x14:cfRule>
          <x14:cfRule type="expression" priority="482" id="{97F2E09D-B105-4892-8462-ABDBE8FF9A5B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BB833BBA-879F-4D77-960D-205F78BF730C}">
            <xm:f>O9&lt;60%*DataInduk!$L$8</xm:f>
            <x14:dxf>
              <font>
                <color rgb="FFC00000"/>
              </font>
            </x14:dxf>
          </x14:cfRule>
          <x14:cfRule type="expression" priority="480" id="{5427021A-3719-4423-B069-2AE68ED1673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2D477552-4DE6-42E7-B3DF-B4462F304699}">
            <xm:f>O10&lt;60%*DataInduk!$L$8</xm:f>
            <x14:dxf>
              <font>
                <color rgb="FFC00000"/>
              </font>
            </x14:dxf>
          </x14:cfRule>
          <x14:cfRule type="expression" priority="478" id="{573DC9CA-758F-46F0-AFB7-7F4072DB2BF1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D289941C-0392-4232-AB12-0AACC9477CB8}">
            <xm:f>O11&lt;60%*DataInduk!$L$8</xm:f>
            <x14:dxf>
              <font>
                <color rgb="FFC00000"/>
              </font>
            </x14:dxf>
          </x14:cfRule>
          <x14:cfRule type="expression" priority="476" id="{3E780A6D-F258-4901-9ABA-09CE07213774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7024E41A-8070-4305-8206-5338942D7690}">
            <xm:f>O12&lt;60%*DataInduk!$L$8</xm:f>
            <x14:dxf>
              <font>
                <color rgb="FFC00000"/>
              </font>
            </x14:dxf>
          </x14:cfRule>
          <x14:cfRule type="expression" priority="474" id="{593DB212-0CA1-4956-A770-43BA49E8EE83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7EC7611-9486-4C6C-92B0-7A6697CF263E}">
            <xm:f>O13&lt;60%*DataInduk!$L$8</xm:f>
            <x14:dxf>
              <font>
                <color rgb="FFC00000"/>
              </font>
            </x14:dxf>
          </x14:cfRule>
          <x14:cfRule type="expression" priority="472" id="{DB20879B-FD6D-4C7D-A8BF-D4A9FA63ECE3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46112E50-9FF8-452A-936A-1AE89483E7AC}">
            <xm:f>O14&lt;60%*DataInduk!$L$8</xm:f>
            <x14:dxf>
              <font>
                <color rgb="FFC00000"/>
              </font>
            </x14:dxf>
          </x14:cfRule>
          <x14:cfRule type="expression" priority="470" id="{2A56AB0F-A17F-4A8E-9FF4-524BE90120F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6F804FE5-F4FB-4845-9A59-09373D80918D}">
            <xm:f>O15&lt;60%*DataInduk!$L$8</xm:f>
            <x14:dxf>
              <font>
                <color rgb="FFC00000"/>
              </font>
            </x14:dxf>
          </x14:cfRule>
          <x14:cfRule type="expression" priority="468" id="{D4DE1C85-2EC0-492B-81D8-8C8D796ECD79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AF367C19-214A-4785-8D06-816D8E23B288}">
            <xm:f>O16&lt;60%*DataInduk!$L$8</xm:f>
            <x14:dxf>
              <font>
                <color rgb="FFC00000"/>
              </font>
            </x14:dxf>
          </x14:cfRule>
          <x14:cfRule type="expression" priority="466" id="{C71DBEB8-BF22-4FC6-BA1A-16A838585A5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359B30E-58BA-4838-A3F4-F94E2271D7C2}">
            <xm:f>O17&lt;60%*DataInduk!$L$8</xm:f>
            <x14:dxf>
              <font>
                <color rgb="FFC00000"/>
              </font>
            </x14:dxf>
          </x14:cfRule>
          <x14:cfRule type="expression" priority="464" id="{3C05923B-F709-4178-829E-C9864B50AD96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8AD6A50F-5042-4A5F-921C-DFED7E572BD7}">
            <xm:f>O18&lt;60%*DataInduk!$L$8</xm:f>
            <x14:dxf>
              <font>
                <color rgb="FFC00000"/>
              </font>
            </x14:dxf>
          </x14:cfRule>
          <x14:cfRule type="expression" priority="462" id="{C651B0DD-9A4F-492B-AE42-85A5FC0E0DD4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1197426B-EB19-4980-87A0-E25EFE7C03C1}">
            <xm:f>O20&lt;60%*DataInduk!$L$8</xm:f>
            <x14:dxf>
              <font>
                <color rgb="FFC00000"/>
              </font>
            </x14:dxf>
          </x14:cfRule>
          <x14:cfRule type="expression" priority="460" id="{605EC2F4-F405-42DD-BB6C-A025FCA79A3A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06C5F54-6768-42B6-AF43-8E8B5ECF00B9}">
            <xm:f>O21&lt;60%*DataInduk!$L$8</xm:f>
            <x14:dxf>
              <font>
                <color rgb="FFC00000"/>
              </font>
            </x14:dxf>
          </x14:cfRule>
          <x14:cfRule type="expression" priority="458" id="{4722C693-DB02-4567-9F03-1FD839825379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4861B898-4CCC-4A0B-852D-8E3EEE623FBA}">
            <xm:f>O22&lt;60%*DataInduk!$L$8</xm:f>
            <x14:dxf>
              <font>
                <color rgb="FFC00000"/>
              </font>
            </x14:dxf>
          </x14:cfRule>
          <x14:cfRule type="expression" priority="456" id="{BF7399AA-38DD-4759-B28B-95882330BFF5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92774F10-43EB-40B6-ABC8-CF637FAF360F}">
            <xm:f>O23&lt;60%*DataInduk!$L$8</xm:f>
            <x14:dxf>
              <font>
                <color rgb="FFC00000"/>
              </font>
            </x14:dxf>
          </x14:cfRule>
          <x14:cfRule type="expression" priority="454" id="{265E7ECC-5FEE-4523-B2BA-C7FB8A0E6F1C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10662449-589A-4E3D-9C79-9575B6CB48B7}">
            <xm:f>O24&lt;60%*DataInduk!$L$8</xm:f>
            <x14:dxf>
              <font>
                <color rgb="FFC00000"/>
              </font>
            </x14:dxf>
          </x14:cfRule>
          <x14:cfRule type="expression" priority="452" id="{3EDFFF7A-5E21-491E-863B-A3411CB8DF0E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CF86672A-3B9E-457F-8C82-345F2186E4B2}">
            <xm:f>O25&lt;60%*DataInduk!$L$8</xm:f>
            <x14:dxf>
              <font>
                <color rgb="FFC00000"/>
              </font>
            </x14:dxf>
          </x14:cfRule>
          <x14:cfRule type="expression" priority="450" id="{57DA05A7-CFE3-491D-84BC-404E559D3009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CC4C1B90-B6B9-4C03-A454-C5393F006319}">
            <xm:f>O26&lt;60%*DataInduk!$L$8</xm:f>
            <x14:dxf>
              <font>
                <color rgb="FFC00000"/>
              </font>
            </x14:dxf>
          </x14:cfRule>
          <x14:cfRule type="expression" priority="448" id="{B9C05CAD-D70F-42F7-B3C7-ED9E278E1ABB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B61E2D2D-89A2-4135-9D84-AED3529695DD}">
            <xm:f>O27&lt;60%*DataInduk!$L$8</xm:f>
            <x14:dxf>
              <font>
                <color rgb="FFC00000"/>
              </font>
            </x14:dxf>
          </x14:cfRule>
          <x14:cfRule type="expression" priority="446" id="{D0069254-86D2-42BC-9698-873056135FCF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4F2EF05C-E3D5-435F-8744-FEB06BFA654C}">
            <xm:f>O28&lt;60%*DataInduk!$L$8</xm:f>
            <x14:dxf>
              <font>
                <color rgb="FFC00000"/>
              </font>
            </x14:dxf>
          </x14:cfRule>
          <x14:cfRule type="expression" priority="444" id="{23EF796C-EB34-48C3-98E1-E2DACAFDEC4B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6233C488-2D61-4314-9C71-98897DE8864D}">
            <xm:f>O29&lt;60%*DataInduk!$L$8</xm:f>
            <x14:dxf>
              <font>
                <color rgb="FFC00000"/>
              </font>
            </x14:dxf>
          </x14:cfRule>
          <x14:cfRule type="expression" priority="442" id="{E192BF1E-B0C8-4D15-B74C-D8061BE15C53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F9EE2B7-89C9-4D1A-9BCC-3D2A430B1CEA}">
            <xm:f>O30&lt;60%*DataInduk!$L$8</xm:f>
            <x14:dxf>
              <font>
                <color rgb="FFC00000"/>
              </font>
            </x14:dxf>
          </x14:cfRule>
          <x14:cfRule type="expression" priority="440" id="{3370A693-3587-4375-AD1A-175840512B8E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6EA2AE34-92E7-4F2E-B78E-D59856EA94F5}">
            <xm:f>O31&lt;60%*DataInduk!$L$8</xm:f>
            <x14:dxf>
              <font>
                <color rgb="FFC00000"/>
              </font>
            </x14:dxf>
          </x14:cfRule>
          <x14:cfRule type="expression" priority="438" id="{9ECCFF87-7CC7-4471-BE33-CFC6231299D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3B6B0520-6C2F-480E-9605-0ECA15ED0402}">
            <xm:f>O32&lt;60%*DataInduk!$L$8</xm:f>
            <x14:dxf>
              <font>
                <color rgb="FFC00000"/>
              </font>
            </x14:dxf>
          </x14:cfRule>
          <x14:cfRule type="expression" priority="436" id="{6DBC49E7-3F73-45C0-A59D-8ECE15ECD6CE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F8ABD0F-BB42-4D4A-BFD4-9E31EBC7313B}">
            <xm:f>O33&lt;60%*DataInduk!$L$8</xm:f>
            <x14:dxf>
              <font>
                <color rgb="FFC00000"/>
              </font>
            </x14:dxf>
          </x14:cfRule>
          <x14:cfRule type="expression" priority="434" id="{17181010-CDAA-43A8-95E5-2DCD108FF8F8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E62B06AF-2C23-42BA-8A00-0D2477BE12AA}">
            <xm:f>O34&lt;60%*DataInduk!$L$8</xm:f>
            <x14:dxf>
              <font>
                <color rgb="FFC00000"/>
              </font>
            </x14:dxf>
          </x14:cfRule>
          <x14:cfRule type="expression" priority="432" id="{5BEEA60F-1095-4F25-8D34-9F6B0F156D72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0EDCCE3D-05FC-493B-8192-1D19B78C83CF}">
            <xm:f>O35&lt;60%*DataInduk!$L$8</xm:f>
            <x14:dxf>
              <font>
                <color rgb="FFC00000"/>
              </font>
            </x14:dxf>
          </x14:cfRule>
          <x14:cfRule type="expression" priority="430" id="{CF100FDB-2288-4F52-BFB4-A585089BD0D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DA4AE8CA-6766-4D15-B983-3A1133832A58}">
            <xm:f>O36&lt;60%*DataInduk!$L$8</xm:f>
            <x14:dxf>
              <font>
                <color rgb="FFC00000"/>
              </font>
            </x14:dxf>
          </x14:cfRule>
          <x14:cfRule type="expression" priority="428" id="{AB2A6662-36BF-4379-9EE9-3292FED9E18A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CC5F8E2C-8A77-4D3A-A311-AFA06FAAC054}">
            <xm:f>O37&lt;60%*DataInduk!$L$8</xm:f>
            <x14:dxf>
              <font>
                <color rgb="FFC00000"/>
              </font>
            </x14:dxf>
          </x14:cfRule>
          <x14:cfRule type="expression" priority="426" id="{13F11F5B-304B-4C80-85C7-3E8C886BADC8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9421E54-43B8-4B7E-9A6A-4DAE3B5EECB3}">
            <xm:f>O38&lt;60%*DataInduk!$L$8</xm:f>
            <x14:dxf>
              <font>
                <color rgb="FFC00000"/>
              </font>
            </x14:dxf>
          </x14:cfRule>
          <x14:cfRule type="expression" priority="424" id="{DDD30D35-74F7-4E8F-AB81-1570A48892A5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9FF58658-9D82-4F84-A6B1-041021ABFA6E}">
            <xm:f>O39&lt;60%*DataInduk!$L$8</xm:f>
            <x14:dxf>
              <font>
                <color rgb="FFC00000"/>
              </font>
            </x14:dxf>
          </x14:cfRule>
          <x14:cfRule type="expression" priority="422" id="{837E1459-189C-47CC-8CB2-B89192FE95AF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AFC7664F-24BC-4664-9433-AA4A7E44C426}">
            <xm:f>O40&lt;60%*DataInduk!$L$8</xm:f>
            <x14:dxf>
              <font>
                <color rgb="FFC00000"/>
              </font>
            </x14:dxf>
          </x14:cfRule>
          <x14:cfRule type="expression" priority="420" id="{0FB2D4D2-E358-4046-863B-11C33506471D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C01CB502-B59A-4E82-BC8E-E4AB654C4497}">
            <xm:f>O41&lt;60%*DataInduk!$L$8</xm:f>
            <x14:dxf>
              <font>
                <color rgb="FFC00000"/>
              </font>
            </x14:dxf>
          </x14:cfRule>
          <x14:cfRule type="expression" priority="418" id="{B0798C5E-371F-4F78-AB15-F19E3F59F883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168299C0-D228-4675-8309-53B4AA3F63F6}">
            <xm:f>O42&lt;60%*DataInduk!$L$8</xm:f>
            <x14:dxf>
              <font>
                <color rgb="FFC00000"/>
              </font>
            </x14:dxf>
          </x14:cfRule>
          <x14:cfRule type="expression" priority="416" id="{F27F414C-51A0-4B07-B52A-E0DCB65181A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4228ABCA-FD7A-48D5-8762-52EB42168094}">
            <xm:f>O43&lt;60%*DataInduk!$L$8</xm:f>
            <x14:dxf>
              <font>
                <color rgb="FFC00000"/>
              </font>
            </x14:dxf>
          </x14:cfRule>
          <x14:cfRule type="expression" priority="414" id="{67C35342-D005-47AB-B44D-FDCD37C7892D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BB6926D2-AAD7-4CB3-BA57-728D351D3DC7}">
            <xm:f>O44&lt;60%*DataInduk!$L$8</xm:f>
            <x14:dxf>
              <font>
                <color rgb="FFC00000"/>
              </font>
            </x14:dxf>
          </x14:cfRule>
          <x14:cfRule type="expression" priority="412" id="{BAEAE16E-CE42-4435-835D-15CDBD888219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72330573-8213-4164-9ADC-CAA231A61DE1}">
            <xm:f>O45&lt;60%*DataInduk!$L$8</xm:f>
            <x14:dxf>
              <font>
                <color rgb="FFC00000"/>
              </font>
            </x14:dxf>
          </x14:cfRule>
          <x14:cfRule type="expression" priority="410" id="{2B0F7B65-EECA-49D7-9D33-05A2375F99DE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FC5AFC8C-E3CB-41B2-B5C9-3F82C886DE60}">
            <xm:f>O46&lt;60%*DataInduk!$L$8</xm:f>
            <x14:dxf>
              <font>
                <color rgb="FFC00000"/>
              </font>
            </x14:dxf>
          </x14:cfRule>
          <x14:cfRule type="expression" priority="408" id="{2D990825-AEA1-45EB-8256-0FD15CDA73BD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2FEDE63C-68A3-45DF-9E02-9825B1CB01FD}">
            <xm:f>O47&lt;60%*DataInduk!$L$8</xm:f>
            <x14:dxf>
              <font>
                <color rgb="FFC00000"/>
              </font>
            </x14:dxf>
          </x14:cfRule>
          <x14:cfRule type="expression" priority="406" id="{A466C172-BBC4-4D14-B4E9-3313D1CAFB3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2E99FEBF-2EFD-47FF-B116-2B9DDC3B3BE9}">
            <xm:f>O48&lt;60%*DataInduk!$L$8</xm:f>
            <x14:dxf>
              <font>
                <color rgb="FFC00000"/>
              </font>
            </x14:dxf>
          </x14:cfRule>
          <x14:cfRule type="expression" priority="404" id="{01DB608D-C762-4547-8236-B18FB3F02A93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63B69A03-F943-4998-99A7-D8D20F82103B}">
            <xm:f>O19&lt;60%*DataInduk!$L$8</xm:f>
            <x14:dxf>
              <font>
                <color rgb="FFC00000"/>
              </font>
            </x14:dxf>
          </x14:cfRule>
          <x14:cfRule type="expression" priority="402" id="{B4C6136A-0E0E-481D-B5D4-323CDBEB3435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2C5E5516-6F21-4C1B-96EB-FA96AE266493}">
            <xm:f>S9&lt;60%*DataInduk!$L$12</xm:f>
            <x14:dxf>
              <font>
                <color rgb="FFC00000"/>
              </font>
            </x14:dxf>
          </x14:cfRule>
          <x14:cfRule type="expression" priority="400" id="{61C8FB58-DED4-42BA-8BCD-1DFFE80AAD36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4E99E113-B67B-41F4-9CB2-B331D4899126}">
            <xm:f>S10&lt;60%*DataInduk!$L$12</xm:f>
            <x14:dxf>
              <font>
                <color rgb="FFC00000"/>
              </font>
            </x14:dxf>
          </x14:cfRule>
          <x14:cfRule type="expression" priority="398" id="{2A165862-0AB7-4873-AEF2-7A6D6293234D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9504E03-999C-4374-B5B3-41E5A801768F}">
            <xm:f>S11&lt;60%*DataInduk!$L$12</xm:f>
            <x14:dxf>
              <font>
                <color rgb="FFC00000"/>
              </font>
            </x14:dxf>
          </x14:cfRule>
          <x14:cfRule type="expression" priority="396" id="{0BCECB42-929F-42E9-81E0-DE9E4EA52B34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47299F45-99EC-4ED7-8529-4E80F538DAFA}">
            <xm:f>S12&lt;60%*DataInduk!$L$12</xm:f>
            <x14:dxf>
              <font>
                <color rgb="FFC00000"/>
              </font>
            </x14:dxf>
          </x14:cfRule>
          <x14:cfRule type="expression" priority="394" id="{D4155EA6-8B62-4D8E-9D18-8D5DE90A755E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CD5C8EC-5528-4DCD-A228-76C046ADA9F0}">
            <xm:f>S13&lt;60%*DataInduk!$L$12</xm:f>
            <x14:dxf>
              <font>
                <color rgb="FFC00000"/>
              </font>
            </x14:dxf>
          </x14:cfRule>
          <x14:cfRule type="expression" priority="392" id="{92D8EE1B-4179-41C5-A7D4-32FED82CA66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E5F933BA-9809-49F8-9F23-880BE6359402}">
            <xm:f>S14&lt;60%*DataInduk!$L$12</xm:f>
            <x14:dxf>
              <font>
                <color rgb="FFC00000"/>
              </font>
            </x14:dxf>
          </x14:cfRule>
          <x14:cfRule type="expression" priority="390" id="{12E470B7-39E1-476C-A51F-DAD030D9AFC4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D01AE7DB-4E38-4FEF-9E5C-48CBA9B7C5A9}">
            <xm:f>S15&lt;60%*DataInduk!$L$12</xm:f>
            <x14:dxf>
              <font>
                <color rgb="FFC00000"/>
              </font>
            </x14:dxf>
          </x14:cfRule>
          <x14:cfRule type="expression" priority="388" id="{EEF385CE-481C-4A58-B434-CD708A741741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F9C6F7B6-A739-4436-B4B0-23190BB77008}">
            <xm:f>S16&lt;60%*DataInduk!$L$12</xm:f>
            <x14:dxf>
              <font>
                <color rgb="FFC00000"/>
              </font>
            </x14:dxf>
          </x14:cfRule>
          <x14:cfRule type="expression" priority="386" id="{1F0C9CC6-ADA1-47FB-98AC-FDF23B6989D5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A4330E28-B19F-497F-A1CB-C8C94E1ADA7A}">
            <xm:f>S17&lt;60%*DataInduk!$L$12</xm:f>
            <x14:dxf>
              <font>
                <color rgb="FFC00000"/>
              </font>
            </x14:dxf>
          </x14:cfRule>
          <x14:cfRule type="expression" priority="384" id="{1FE1D563-07B2-45EF-B7D7-8D04556A6D6C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7A1A854-6AD7-438C-8B27-2A07B46C2011}">
            <xm:f>S18&lt;60%*DataInduk!$L$12</xm:f>
            <x14:dxf>
              <font>
                <color rgb="FFC00000"/>
              </font>
            </x14:dxf>
          </x14:cfRule>
          <x14:cfRule type="expression" priority="382" id="{5561062B-D64C-4ACB-8D52-59A4BF20B5FA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572418CC-EAB8-4B25-936D-FB3D48BC770E}">
            <xm:f>S20&lt;60%*DataInduk!$L$12</xm:f>
            <x14:dxf>
              <font>
                <color rgb="FFC00000"/>
              </font>
            </x14:dxf>
          </x14:cfRule>
          <x14:cfRule type="expression" priority="380" id="{D2A0060A-E7E8-46BB-BCB1-B120614F8A8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883CAC5-6622-43E7-A2DE-1E321D38D21B}">
            <xm:f>S21&lt;60%*DataInduk!$L$12</xm:f>
            <x14:dxf>
              <font>
                <color rgb="FFC00000"/>
              </font>
            </x14:dxf>
          </x14:cfRule>
          <x14:cfRule type="expression" priority="378" id="{3F3E99DC-AA86-4E9D-BA1B-CB6D0EA554D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92FA679C-255B-4CA3-9510-435DCC038BAA}">
            <xm:f>S22&lt;60%*DataInduk!$L$12</xm:f>
            <x14:dxf>
              <font>
                <color rgb="FFC00000"/>
              </font>
            </x14:dxf>
          </x14:cfRule>
          <x14:cfRule type="expression" priority="376" id="{71406868-F2C3-41CF-9EA5-89660A3E1062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8F79D3F0-1A1F-4801-9C8B-9D87DF183A0D}">
            <xm:f>S23&lt;60%*DataInduk!$L$12</xm:f>
            <x14:dxf>
              <font>
                <color rgb="FFC00000"/>
              </font>
            </x14:dxf>
          </x14:cfRule>
          <x14:cfRule type="expression" priority="374" id="{FFB3882E-FAF4-4993-B3B0-93F3A34D2F7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D5AB4466-D9D7-4A20-BED5-F7D4205BF009}">
            <xm:f>S24&lt;60%*DataInduk!$L$12</xm:f>
            <x14:dxf>
              <font>
                <color rgb="FFC00000"/>
              </font>
            </x14:dxf>
          </x14:cfRule>
          <x14:cfRule type="expression" priority="372" id="{18C4FC79-AE9D-4D07-840E-6F7205D3A57C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A2C50F79-9FD5-4CC6-9BB8-AAA3035E287F}">
            <xm:f>S25&lt;60%*DataInduk!$L$12</xm:f>
            <x14:dxf>
              <font>
                <color rgb="FFC00000"/>
              </font>
            </x14:dxf>
          </x14:cfRule>
          <x14:cfRule type="expression" priority="370" id="{C7352071-6FC6-41D9-A422-FAC012B8F81C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9EAEE196-C7E9-4901-8FBA-7518DAD4588A}">
            <xm:f>S26&lt;60%*DataInduk!$L$12</xm:f>
            <x14:dxf>
              <font>
                <color rgb="FFC00000"/>
              </font>
            </x14:dxf>
          </x14:cfRule>
          <x14:cfRule type="expression" priority="368" id="{1C9E615F-B285-4EE2-AF1D-1531816294DB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2D4561C6-F4D1-4109-8D42-9FD8110AF087}">
            <xm:f>S27&lt;60%*DataInduk!$L$12</xm:f>
            <x14:dxf>
              <font>
                <color rgb="FFC00000"/>
              </font>
            </x14:dxf>
          </x14:cfRule>
          <x14:cfRule type="expression" priority="366" id="{3DEA1A55-64B4-41FC-8C55-C13B726F7AD0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EC90222F-1577-4E9B-AA52-2B2A0C96DDEC}">
            <xm:f>S28&lt;60%*DataInduk!$L$12</xm:f>
            <x14:dxf>
              <font>
                <color rgb="FFC00000"/>
              </font>
            </x14:dxf>
          </x14:cfRule>
          <x14:cfRule type="expression" priority="364" id="{49C4C6F2-717A-482F-9949-8E3612FF2A8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D1018B76-C723-4CD2-AE9C-1CBD6BDEDDBC}">
            <xm:f>S29&lt;60%*DataInduk!$L$12</xm:f>
            <x14:dxf>
              <font>
                <color rgb="FFC00000"/>
              </font>
            </x14:dxf>
          </x14:cfRule>
          <x14:cfRule type="expression" priority="362" id="{680DE1C6-A891-4575-85D0-0A690D2D577D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65E2C217-C986-4D45-9E83-1C2F4745253B}">
            <xm:f>S30&lt;60%*DataInduk!$L$12</xm:f>
            <x14:dxf>
              <font>
                <color rgb="FFC00000"/>
              </font>
            </x14:dxf>
          </x14:cfRule>
          <x14:cfRule type="expression" priority="360" id="{1C3F5CD6-8803-4649-BBCE-B7DDF521287E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F9A0238-BD71-494E-901F-D741021F4751}">
            <xm:f>S31&lt;60%*DataInduk!$L$12</xm:f>
            <x14:dxf>
              <font>
                <color rgb="FFC00000"/>
              </font>
            </x14:dxf>
          </x14:cfRule>
          <x14:cfRule type="expression" priority="358" id="{945A7790-0F1B-4AC0-A71C-7E8C0FAFA93D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461483B-FFE3-499E-8837-522DD5B9D674}">
            <xm:f>S32&lt;60%*DataInduk!$L$12</xm:f>
            <x14:dxf>
              <font>
                <color rgb="FFC00000"/>
              </font>
            </x14:dxf>
          </x14:cfRule>
          <x14:cfRule type="expression" priority="356" id="{5F6A8CF5-1948-41B4-B6D6-6754EB191999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682306C-6F0C-4B3C-85EE-6137E302485A}">
            <xm:f>S33&lt;60%*DataInduk!$L$12</xm:f>
            <x14:dxf>
              <font>
                <color rgb="FFC00000"/>
              </font>
            </x14:dxf>
          </x14:cfRule>
          <x14:cfRule type="expression" priority="354" id="{CF241535-00ED-4D87-88F4-47E88DCCE79F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B343111-DD38-4F86-BA4A-33C564F9CD09}">
            <xm:f>S34&lt;60%*DataInduk!$L$12</xm:f>
            <x14:dxf>
              <font>
                <color rgb="FFC00000"/>
              </font>
            </x14:dxf>
          </x14:cfRule>
          <x14:cfRule type="expression" priority="352" id="{D0AFE582-8456-4458-BFA1-FC5A4C4286E5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F793DCEB-2A24-477D-8D5B-002524071205}">
            <xm:f>S35&lt;60%*DataInduk!$L$12</xm:f>
            <x14:dxf>
              <font>
                <color rgb="FFC00000"/>
              </font>
            </x14:dxf>
          </x14:cfRule>
          <x14:cfRule type="expression" priority="350" id="{6C279F23-3CF7-4570-8551-52CF41563E64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CB56896-37FF-43AA-97F5-2BDBA64D4A83}">
            <xm:f>S36&lt;60%*DataInduk!$L$12</xm:f>
            <x14:dxf>
              <font>
                <color rgb="FFC00000"/>
              </font>
            </x14:dxf>
          </x14:cfRule>
          <x14:cfRule type="expression" priority="348" id="{BEB32289-553B-4C43-B232-272E30B109EA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00CCDEDB-6506-4F1A-8C65-58376D54CE47}">
            <xm:f>S37&lt;60%*DataInduk!$L$12</xm:f>
            <x14:dxf>
              <font>
                <color rgb="FFC00000"/>
              </font>
            </x14:dxf>
          </x14:cfRule>
          <x14:cfRule type="expression" priority="346" id="{9A34AFAD-78E8-4BE5-A0FB-0B7AB349370C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20806CCA-0683-4710-9BCC-8AB3036A2097}">
            <xm:f>S38&lt;60%*DataInduk!$L$12</xm:f>
            <x14:dxf>
              <font>
                <color rgb="FFC00000"/>
              </font>
            </x14:dxf>
          </x14:cfRule>
          <x14:cfRule type="expression" priority="344" id="{2C445A0C-3ABE-4374-8A19-0F44D5A9E0AF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E7280171-543E-4A80-95FD-3C69D293A01A}">
            <xm:f>S39&lt;60%*DataInduk!$L$12</xm:f>
            <x14:dxf>
              <font>
                <color rgb="FFC00000"/>
              </font>
            </x14:dxf>
          </x14:cfRule>
          <x14:cfRule type="expression" priority="342" id="{66769645-D474-4BA0-B8BE-90815BE0F8F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5325554-4690-4D1D-A43E-6CC570D3221F}">
            <xm:f>S40&lt;60%*DataInduk!$L$12</xm:f>
            <x14:dxf>
              <font>
                <color rgb="FFC00000"/>
              </font>
            </x14:dxf>
          </x14:cfRule>
          <x14:cfRule type="expression" priority="340" id="{6D39EA2C-76F1-4672-9E7F-D36937175B42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67A49821-0C22-4AC4-9358-B12A4C6AE7CE}">
            <xm:f>S41&lt;60%*DataInduk!$L$12</xm:f>
            <x14:dxf>
              <font>
                <color rgb="FFC00000"/>
              </font>
            </x14:dxf>
          </x14:cfRule>
          <x14:cfRule type="expression" priority="338" id="{0484C543-8AA0-4A49-B268-D447AD64B1CA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53C784B4-D517-4A33-A4EE-C4C40B6E77F1}">
            <xm:f>S42&lt;60%*DataInduk!$L$12</xm:f>
            <x14:dxf>
              <font>
                <color rgb="FFC00000"/>
              </font>
            </x14:dxf>
          </x14:cfRule>
          <x14:cfRule type="expression" priority="336" id="{9D97A110-9C93-4320-B206-D6A2DBA27EF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989BC7A-4DE7-4E32-B0FF-CB674779FD67}">
            <xm:f>S43&lt;60%*DataInduk!$L$12</xm:f>
            <x14:dxf>
              <font>
                <color rgb="FFC00000"/>
              </font>
            </x14:dxf>
          </x14:cfRule>
          <x14:cfRule type="expression" priority="334" id="{C10A3DF3-D3AF-4C28-A988-C21F4EA82A6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99CD830-0659-497E-8469-27CFA3DCBD59}">
            <xm:f>S44&lt;60%*DataInduk!$L$12</xm:f>
            <x14:dxf>
              <font>
                <color rgb="FFC00000"/>
              </font>
            </x14:dxf>
          </x14:cfRule>
          <x14:cfRule type="expression" priority="332" id="{E0D5C1DB-A2B2-463F-A985-C8945E250AD6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726A09E-54DA-45E9-9818-2A625E7AE076}">
            <xm:f>S45&lt;60%*DataInduk!$L$12</xm:f>
            <x14:dxf>
              <font>
                <color rgb="FFC00000"/>
              </font>
            </x14:dxf>
          </x14:cfRule>
          <x14:cfRule type="expression" priority="330" id="{663AB870-49D1-4B15-B439-B01FD7559D28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90C0594E-87FE-4F08-A7EB-C3AE09E97ECC}">
            <xm:f>S46&lt;60%*DataInduk!$L$12</xm:f>
            <x14:dxf>
              <font>
                <color rgb="FFC00000"/>
              </font>
            </x14:dxf>
          </x14:cfRule>
          <x14:cfRule type="expression" priority="328" id="{45EA9D56-AA0D-4E62-B721-B3A958E9FE9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36C853C7-3905-4A63-B636-82CDBE78EAF9}">
            <xm:f>S47&lt;60%*DataInduk!$L$12</xm:f>
            <x14:dxf>
              <font>
                <color rgb="FFC00000"/>
              </font>
            </x14:dxf>
          </x14:cfRule>
          <x14:cfRule type="expression" priority="326" id="{553D53D1-F451-4BF0-BB6A-047B462C32BD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5A2057C-C4AD-45A6-A858-4B72595858FA}">
            <xm:f>S48&lt;60%*DataInduk!$L$12</xm:f>
            <x14:dxf>
              <font>
                <color rgb="FFC00000"/>
              </font>
            </x14:dxf>
          </x14:cfRule>
          <x14:cfRule type="expression" priority="324" id="{560A3ECE-0FA9-4205-9656-95C968E1449D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A38DA053-B8DC-4528-A534-DDAA76D73C73}">
            <xm:f>S19&lt;60%*DataInduk!$L$12</xm:f>
            <x14:dxf>
              <font>
                <color rgb="FFC00000"/>
              </font>
            </x14:dxf>
          </x14:cfRule>
          <x14:cfRule type="expression" priority="322" id="{691A1F41-6381-4D2D-80BD-C5F2A35FD628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588A3499-7423-4BB3-9A6B-AF6D560A30C3}">
            <xm:f>T9&lt;60%*DataInduk!$L$10</xm:f>
            <x14:dxf>
              <font>
                <color rgb="FFC00000"/>
              </font>
            </x14:dxf>
          </x14:cfRule>
          <x14:cfRule type="expression" priority="320" id="{AB6562A4-1A74-4AEB-8679-D27E4F3A42FA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EA423104-15F7-496D-957D-D14009D4803B}">
            <xm:f>T10&lt;60%*DataInduk!$L$10</xm:f>
            <x14:dxf>
              <font>
                <color rgb="FFC00000"/>
              </font>
            </x14:dxf>
          </x14:cfRule>
          <x14:cfRule type="expression" priority="318" id="{92AFED1D-BF33-4FFB-ACD6-474D2ADBF838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147EDD79-1F87-401F-9AB3-7756D0A87683}">
            <xm:f>T11&lt;60%*DataInduk!$L$10</xm:f>
            <x14:dxf>
              <font>
                <color rgb="FFC00000"/>
              </font>
            </x14:dxf>
          </x14:cfRule>
          <x14:cfRule type="expression" priority="316" id="{DEAC9103-DE4D-48E0-8B9D-AC9DADFEFC9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4BE6019D-7403-4F85-812E-F49A120E37C4}">
            <xm:f>T12&lt;60%*DataInduk!$L$10</xm:f>
            <x14:dxf>
              <font>
                <color rgb="FFC00000"/>
              </font>
            </x14:dxf>
          </x14:cfRule>
          <x14:cfRule type="expression" priority="314" id="{401532D7-BFE5-4911-8169-A997FE295A8A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DDFFA0E0-75F0-41E8-8DB4-69D35DDA9C5A}">
            <xm:f>T13&lt;60%*DataInduk!$L$10</xm:f>
            <x14:dxf>
              <font>
                <color rgb="FFC00000"/>
              </font>
            </x14:dxf>
          </x14:cfRule>
          <x14:cfRule type="expression" priority="312" id="{1986AE49-84F9-4294-9AB0-08AE0B25C961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29D568C6-85DD-4128-AEAC-97D044C53DFF}">
            <xm:f>T14&lt;60%*DataInduk!$L$10</xm:f>
            <x14:dxf>
              <font>
                <color rgb="FFC00000"/>
              </font>
            </x14:dxf>
          </x14:cfRule>
          <x14:cfRule type="expression" priority="310" id="{E6754730-262E-456B-A01D-2589732B61D7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FA154B72-133A-41D4-ACA5-DEBD076158D1}">
            <xm:f>T15&lt;60%*DataInduk!$L$10</xm:f>
            <x14:dxf>
              <font>
                <color rgb="FFC00000"/>
              </font>
            </x14:dxf>
          </x14:cfRule>
          <x14:cfRule type="expression" priority="308" id="{AEB9771D-8602-42BF-A197-F5C9AE8181F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93EBB7EE-1C0F-49AD-95E3-94767BDCA8D1}">
            <xm:f>T16&lt;60%*DataInduk!$L$10</xm:f>
            <x14:dxf>
              <font>
                <color rgb="FFC00000"/>
              </font>
            </x14:dxf>
          </x14:cfRule>
          <x14:cfRule type="expression" priority="306" id="{C473F241-A2A6-47A5-8681-C1DCB58B8FD6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C7F848E7-E089-4755-AC6A-9C7B2A66C321}">
            <xm:f>T17&lt;60%*DataInduk!$L$10</xm:f>
            <x14:dxf>
              <font>
                <color rgb="FFC00000"/>
              </font>
            </x14:dxf>
          </x14:cfRule>
          <x14:cfRule type="expression" priority="304" id="{443B6047-A94E-481E-B7DD-3175B45AE272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925DCCBB-10DD-43D7-BC11-AE8DC6081BE3}">
            <xm:f>T18&lt;60%*DataInduk!$L$10</xm:f>
            <x14:dxf>
              <font>
                <color rgb="FFC00000"/>
              </font>
            </x14:dxf>
          </x14:cfRule>
          <x14:cfRule type="expression" priority="302" id="{574E4B1E-BA39-4832-8FCD-9D3D8907EA58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67E015C0-C4D9-4D8D-B7E7-74EBE00B558C}">
            <xm:f>T20&lt;60%*DataInduk!$L$10</xm:f>
            <x14:dxf>
              <font>
                <color rgb="FFC00000"/>
              </font>
            </x14:dxf>
          </x14:cfRule>
          <x14:cfRule type="expression" priority="300" id="{170D29F8-84E7-4978-8AB2-77C36FCD49EB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34DEBA8E-28BD-425D-9A75-8B2DA6614209}">
            <xm:f>T21&lt;60%*DataInduk!$L$10</xm:f>
            <x14:dxf>
              <font>
                <color rgb="FFC00000"/>
              </font>
            </x14:dxf>
          </x14:cfRule>
          <x14:cfRule type="expression" priority="298" id="{2CA0C354-941B-41CC-B19B-C39340E64F4B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DAF0F72-C124-4584-AF7D-1191BB0CF4E8}">
            <xm:f>T22&lt;60%*DataInduk!$L$10</xm:f>
            <x14:dxf>
              <font>
                <color rgb="FFC00000"/>
              </font>
            </x14:dxf>
          </x14:cfRule>
          <x14:cfRule type="expression" priority="296" id="{B59052F9-ABE9-4601-BE84-C9ADE417331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D95C2AFD-4D90-4D88-B1DE-C2542B5F7F99}">
            <xm:f>T23&lt;60%*DataInduk!$L$10</xm:f>
            <x14:dxf>
              <font>
                <color rgb="FFC00000"/>
              </font>
            </x14:dxf>
          </x14:cfRule>
          <x14:cfRule type="expression" priority="294" id="{50314107-DB0D-4B77-86B1-55639EB3D138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8FF01A30-2905-4539-B11D-0DFDFAF74FD8}">
            <xm:f>T24&lt;60%*DataInduk!$L$10</xm:f>
            <x14:dxf>
              <font>
                <color rgb="FFC00000"/>
              </font>
            </x14:dxf>
          </x14:cfRule>
          <x14:cfRule type="expression" priority="292" id="{18E26978-9FA6-47D7-B97F-E8235A90AA93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88FBE2D4-AB74-419E-AC7E-3F23D38E0B9F}">
            <xm:f>T25&lt;60%*DataInduk!$L$10</xm:f>
            <x14:dxf>
              <font>
                <color rgb="FFC00000"/>
              </font>
            </x14:dxf>
          </x14:cfRule>
          <x14:cfRule type="expression" priority="290" id="{C2706A12-CE76-405E-BB23-1EF4088619E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43E495C1-754D-4A24-A9C6-A05DC89E157B}">
            <xm:f>T26&lt;60%*DataInduk!$L$10</xm:f>
            <x14:dxf>
              <font>
                <color rgb="FFC00000"/>
              </font>
            </x14:dxf>
          </x14:cfRule>
          <x14:cfRule type="expression" priority="288" id="{C572CCF3-1D25-493F-AD9D-E82B1096A132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4D889B9D-3BF9-423B-AFEB-32EF6CD55CE8}">
            <xm:f>T27&lt;60%*DataInduk!$L$10</xm:f>
            <x14:dxf>
              <font>
                <color rgb="FFC00000"/>
              </font>
            </x14:dxf>
          </x14:cfRule>
          <x14:cfRule type="expression" priority="286" id="{C18D4855-13FB-4A93-8CDF-C032B895D871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C2F9E28D-E451-41CE-B741-0C31E9AE7A1B}">
            <xm:f>T28&lt;60%*DataInduk!$L$10</xm:f>
            <x14:dxf>
              <font>
                <color rgb="FFC00000"/>
              </font>
            </x14:dxf>
          </x14:cfRule>
          <x14:cfRule type="expression" priority="284" id="{9BC5ADB0-57F3-4501-B62C-9E59876FE131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F8AC4A7-F273-408C-970D-F06C078AB4C8}">
            <xm:f>T29&lt;60%*DataInduk!$L$10</xm:f>
            <x14:dxf>
              <font>
                <color rgb="FFC00000"/>
              </font>
            </x14:dxf>
          </x14:cfRule>
          <x14:cfRule type="expression" priority="282" id="{A7684FD6-C229-41AC-A5C2-99C5BE5EF69D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BAD45E72-4A21-4A8D-9CEF-ABFCEEE656EF}">
            <xm:f>T30&lt;60%*DataInduk!$L$10</xm:f>
            <x14:dxf>
              <font>
                <color rgb="FFC00000"/>
              </font>
            </x14:dxf>
          </x14:cfRule>
          <x14:cfRule type="expression" priority="280" id="{E2F19540-533C-4008-B2F4-D70771C0EE44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7DA2E0BC-22B3-4E3C-87ED-0ABF031B748C}">
            <xm:f>T31&lt;60%*DataInduk!$L$10</xm:f>
            <x14:dxf>
              <font>
                <color rgb="FFC00000"/>
              </font>
            </x14:dxf>
          </x14:cfRule>
          <x14:cfRule type="expression" priority="278" id="{87D127DA-2537-49D2-A9D6-9B2EB287C4D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5EAB8CE4-66A3-413C-A9F3-4BDA4B264BAA}">
            <xm:f>T32&lt;60%*DataInduk!$L$10</xm:f>
            <x14:dxf>
              <font>
                <color rgb="FFC00000"/>
              </font>
            </x14:dxf>
          </x14:cfRule>
          <x14:cfRule type="expression" priority="276" id="{CCA4229B-1A05-4C90-8741-F1538DE0AD30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DAE36EBA-0453-4AC5-8603-31410BDB75B3}">
            <xm:f>T33&lt;60%*DataInduk!$L$10</xm:f>
            <x14:dxf>
              <font>
                <color rgb="FFC00000"/>
              </font>
            </x14:dxf>
          </x14:cfRule>
          <x14:cfRule type="expression" priority="274" id="{6A53D9A8-2497-42DB-B549-CC64504169F3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481BDA4-B87B-4548-9AC8-3C589BD204BA}">
            <xm:f>T34&lt;60%*DataInduk!$L$10</xm:f>
            <x14:dxf>
              <font>
                <color rgb="FFC00000"/>
              </font>
            </x14:dxf>
          </x14:cfRule>
          <x14:cfRule type="expression" priority="272" id="{9F743A25-7952-4E3D-9572-828CC1F66148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293698A7-7D23-4057-83E9-8C81A338BFE5}">
            <xm:f>T35&lt;60%*DataInduk!$L$10</xm:f>
            <x14:dxf>
              <font>
                <color rgb="FFC00000"/>
              </font>
            </x14:dxf>
          </x14:cfRule>
          <x14:cfRule type="expression" priority="270" id="{54B8B19A-8B64-437A-B37E-DF05E5F89A42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021C20A9-00C8-4DB0-92F0-67E734194BCD}">
            <xm:f>T36&lt;60%*DataInduk!$L$10</xm:f>
            <x14:dxf>
              <font>
                <color rgb="FFC00000"/>
              </font>
            </x14:dxf>
          </x14:cfRule>
          <x14:cfRule type="expression" priority="268" id="{71D7D04F-8D22-497C-B8B3-D13A7CD1C51D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0E9B8C76-FBFB-4C95-A885-B4E20C1F119B}">
            <xm:f>T37&lt;60%*DataInduk!$L$10</xm:f>
            <x14:dxf>
              <font>
                <color rgb="FFC00000"/>
              </font>
            </x14:dxf>
          </x14:cfRule>
          <x14:cfRule type="expression" priority="266" id="{0C646681-4D78-4276-83A1-4F1E1DEF43A9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5283832D-F906-4025-94A8-7F3093380FF1}">
            <xm:f>T38&lt;60%*DataInduk!$L$10</xm:f>
            <x14:dxf>
              <font>
                <color rgb="FFC00000"/>
              </font>
            </x14:dxf>
          </x14:cfRule>
          <x14:cfRule type="expression" priority="264" id="{104C6612-13E5-4797-83D7-986EE4A1FB09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E75DF85D-6A67-4FAA-93A4-1B83493DC74E}">
            <xm:f>T39&lt;60%*DataInduk!$L$10</xm:f>
            <x14:dxf>
              <font>
                <color rgb="FFC00000"/>
              </font>
            </x14:dxf>
          </x14:cfRule>
          <x14:cfRule type="expression" priority="262" id="{9B93CF48-8103-4BEA-88D8-6128F9AF6275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554F2808-D6E2-4E5C-9E97-880F69F46FAA}">
            <xm:f>T40&lt;60%*DataInduk!$L$10</xm:f>
            <x14:dxf>
              <font>
                <color rgb="FFC00000"/>
              </font>
            </x14:dxf>
          </x14:cfRule>
          <x14:cfRule type="expression" priority="260" id="{578E2CE8-6652-4D3A-878A-EA4C867CA82D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5306E185-56BF-44E8-96F9-DF64FAC20B96}">
            <xm:f>T41&lt;60%*DataInduk!$L$10</xm:f>
            <x14:dxf>
              <font>
                <color rgb="FFC00000"/>
              </font>
            </x14:dxf>
          </x14:cfRule>
          <x14:cfRule type="expression" priority="258" id="{8EAF600D-ACD7-4B22-A26A-BF617A8E4468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02ABD77-1C9A-4332-A9C3-BC37DF25F782}">
            <xm:f>T42&lt;60%*DataInduk!$L$10</xm:f>
            <x14:dxf>
              <font>
                <color rgb="FFC00000"/>
              </font>
            </x14:dxf>
          </x14:cfRule>
          <x14:cfRule type="expression" priority="256" id="{C65FF5B5-6752-4007-9C04-06D3F39FCDCB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0C67FDC1-61DB-4EEA-A3B1-445F91C9883E}">
            <xm:f>T43&lt;60%*DataInduk!$L$10</xm:f>
            <x14:dxf>
              <font>
                <color rgb="FFC00000"/>
              </font>
            </x14:dxf>
          </x14:cfRule>
          <x14:cfRule type="expression" priority="254" id="{BB7A12B6-94B1-46BA-A681-DD9C436EDFA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F0AF9FA5-E2FD-4652-9F6A-9BBBB23A0002}">
            <xm:f>T44&lt;60%*DataInduk!$L$10</xm:f>
            <x14:dxf>
              <font>
                <color rgb="FFC00000"/>
              </font>
            </x14:dxf>
          </x14:cfRule>
          <x14:cfRule type="expression" priority="252" id="{CA1448B1-38AD-440B-970C-C8848D7F5073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2D6C3E63-D638-46F8-B45A-D81115BE4800}">
            <xm:f>T45&lt;60%*DataInduk!$L$10</xm:f>
            <x14:dxf>
              <font>
                <color rgb="FFC00000"/>
              </font>
            </x14:dxf>
          </x14:cfRule>
          <x14:cfRule type="expression" priority="250" id="{586ED514-D833-4E3C-9191-12C7E84A485C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814F4DE-3C0A-48B5-BA77-58287C39AE75}">
            <xm:f>T46&lt;60%*DataInduk!$L$10</xm:f>
            <x14:dxf>
              <font>
                <color rgb="FFC00000"/>
              </font>
            </x14:dxf>
          </x14:cfRule>
          <x14:cfRule type="expression" priority="248" id="{35149FF0-D700-432A-9223-D2BB7AE38CA1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D917BEB2-028D-4DDD-B46F-3EB674A6816C}">
            <xm:f>T47&lt;60%*DataInduk!$L$10</xm:f>
            <x14:dxf>
              <font>
                <color rgb="FFC00000"/>
              </font>
            </x14:dxf>
          </x14:cfRule>
          <x14:cfRule type="expression" priority="246" id="{A1E1305E-CBE8-480D-A5F0-5C2D52C3FA97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7CB89ECF-77FC-4640-8412-2B1A636ED957}">
            <xm:f>T48&lt;60%*DataInduk!$L$10</xm:f>
            <x14:dxf>
              <font>
                <color rgb="FFC00000"/>
              </font>
            </x14:dxf>
          </x14:cfRule>
          <x14:cfRule type="expression" priority="244" id="{1AE06A25-4FA7-4A2A-A48F-0E0E864D1508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857FE736-B3C3-4DC3-AB79-F254782D9253}">
            <xm:f>T19&lt;60%*DataInduk!$L$10</xm:f>
            <x14:dxf>
              <font>
                <color rgb="FFC00000"/>
              </font>
            </x14:dxf>
          </x14:cfRule>
          <x14:cfRule type="expression" priority="242" id="{5C3285C7-73C6-49FB-BBD0-15FBC72B57A1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DD779B63-8975-4D70-935E-D78CD06CFEE5}">
            <xm:f>V9&lt;60%*DataInduk!$L$16</xm:f>
            <x14:dxf>
              <font>
                <color rgb="FFC00000"/>
              </font>
            </x14:dxf>
          </x14:cfRule>
          <x14:cfRule type="expression" priority="240" id="{E6504AED-9A1C-4006-80A0-4FF6754CBBEA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F1EA9159-BFAC-4A3A-9D67-A56D345C7F2F}">
            <xm:f>V10&lt;60%*DataInduk!$L$16</xm:f>
            <x14:dxf>
              <font>
                <color rgb="FFC00000"/>
              </font>
            </x14:dxf>
          </x14:cfRule>
          <x14:cfRule type="expression" priority="238" id="{8BB84724-CA6C-4CCA-BA2E-B5B6059199A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91382A4D-9514-443E-940A-89AE12488258}">
            <xm:f>V11&lt;60%*DataInduk!$L$16</xm:f>
            <x14:dxf>
              <font>
                <color rgb="FFC00000"/>
              </font>
            </x14:dxf>
          </x14:cfRule>
          <x14:cfRule type="expression" priority="236" id="{77889673-AD8D-4196-B02E-8C2B17ED25B2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D277C0ED-372B-49E5-9EC6-07540D7A9EA8}">
            <xm:f>V12&lt;60%*DataInduk!$L$16</xm:f>
            <x14:dxf>
              <font>
                <color rgb="FFC00000"/>
              </font>
            </x14:dxf>
          </x14:cfRule>
          <x14:cfRule type="expression" priority="234" id="{074CA453-C20C-4106-80F5-BC7E053817A0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66DDAAE5-8791-446E-A3BE-A6C963E69924}">
            <xm:f>V13&lt;60%*DataInduk!$L$16</xm:f>
            <x14:dxf>
              <font>
                <color rgb="FFC00000"/>
              </font>
            </x14:dxf>
          </x14:cfRule>
          <x14:cfRule type="expression" priority="232" id="{5871C4EA-0FB8-48DB-89F8-372E90427C56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E72D47CE-3E41-4E9D-A26B-B7F407D22A86}">
            <xm:f>V14&lt;60%*DataInduk!$L$16</xm:f>
            <x14:dxf>
              <font>
                <color rgb="FFC00000"/>
              </font>
            </x14:dxf>
          </x14:cfRule>
          <x14:cfRule type="expression" priority="230" id="{9FA94B15-9762-47E8-9401-555B707B7757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002C618C-C19A-4FEB-9845-07AA9FF7BEDF}">
            <xm:f>V15&lt;60%*DataInduk!$L$16</xm:f>
            <x14:dxf>
              <font>
                <color rgb="FFC00000"/>
              </font>
            </x14:dxf>
          </x14:cfRule>
          <x14:cfRule type="expression" priority="228" id="{7B24E3E7-BA81-4FF5-B05B-446EAC037B5D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6BDC2CDA-DA1A-4BD2-917A-2F4694C50542}">
            <xm:f>V16&lt;60%*DataInduk!$L$16</xm:f>
            <x14:dxf>
              <font>
                <color rgb="FFC00000"/>
              </font>
            </x14:dxf>
          </x14:cfRule>
          <x14:cfRule type="expression" priority="226" id="{4616F64A-1C6A-47D4-9D01-71B25FBDCB97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38AFC879-4131-4DBB-ADBA-A88C6350E7A0}">
            <xm:f>V17&lt;60%*DataInduk!$L$16</xm:f>
            <x14:dxf>
              <font>
                <color rgb="FFC00000"/>
              </font>
            </x14:dxf>
          </x14:cfRule>
          <x14:cfRule type="expression" priority="224" id="{DC18C8A8-7B2A-4E57-8D46-99E2FEC5C0C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B84101F-B49A-48F6-94A3-5CED1A1099D0}">
            <xm:f>V18&lt;60%*DataInduk!$L$16</xm:f>
            <x14:dxf>
              <font>
                <color rgb="FFC00000"/>
              </font>
            </x14:dxf>
          </x14:cfRule>
          <x14:cfRule type="expression" priority="222" id="{F399D767-0482-41DD-9635-D0AF6BE45E6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EC4A03C-2D72-413B-976C-5F708C062569}">
            <xm:f>V20&lt;60%*DataInduk!$L$16</xm:f>
            <x14:dxf>
              <font>
                <color rgb="FFC00000"/>
              </font>
            </x14:dxf>
          </x14:cfRule>
          <x14:cfRule type="expression" priority="220" id="{E9248BF4-66A2-4819-844C-479C8A63B665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850E9AC-6C56-4EEF-8BA7-A07588AED523}">
            <xm:f>V21&lt;60%*DataInduk!$L$16</xm:f>
            <x14:dxf>
              <font>
                <color rgb="FFC00000"/>
              </font>
            </x14:dxf>
          </x14:cfRule>
          <x14:cfRule type="expression" priority="218" id="{89C384F7-08A3-4736-9502-BADD3E98F14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DF914D10-85F5-4879-BFDB-1DFACE4076BE}">
            <xm:f>V22&lt;60%*DataInduk!$L$16</xm:f>
            <x14:dxf>
              <font>
                <color rgb="FFC00000"/>
              </font>
            </x14:dxf>
          </x14:cfRule>
          <x14:cfRule type="expression" priority="216" id="{631B2BDF-9FE4-4C3A-A755-76BEF8400BDF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B8F7B517-D871-4735-B8B4-D852ED4569A5}">
            <xm:f>V23&lt;60%*DataInduk!$L$16</xm:f>
            <x14:dxf>
              <font>
                <color rgb="FFC00000"/>
              </font>
            </x14:dxf>
          </x14:cfRule>
          <x14:cfRule type="expression" priority="214" id="{8E102024-809F-462E-833B-137C849A7E25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58F49F6B-1C0F-4A64-9847-38B1F6F2780F}">
            <xm:f>V24&lt;60%*DataInduk!$L$16</xm:f>
            <x14:dxf>
              <font>
                <color rgb="FFC00000"/>
              </font>
            </x14:dxf>
          </x14:cfRule>
          <x14:cfRule type="expression" priority="212" id="{83E32F48-C39D-4773-BE79-3B20C4C84EF8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9533CCB-3586-4998-B158-519CCE66A3A4}">
            <xm:f>V25&lt;60%*DataInduk!$L$16</xm:f>
            <x14:dxf>
              <font>
                <color rgb="FFC00000"/>
              </font>
            </x14:dxf>
          </x14:cfRule>
          <x14:cfRule type="expression" priority="210" id="{44232E56-7366-4400-8BE7-A7B583835937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578BDD1A-37EB-4F03-85AF-CF8B3CE02773}">
            <xm:f>V26&lt;60%*DataInduk!$L$16</xm:f>
            <x14:dxf>
              <font>
                <color rgb="FFC00000"/>
              </font>
            </x14:dxf>
          </x14:cfRule>
          <x14:cfRule type="expression" priority="208" id="{FCDF6D78-1D41-419A-ACCC-8A08A29C9826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323B4D0-95EE-4946-BEA1-8264001E1D89}">
            <xm:f>V27&lt;60%*DataInduk!$L$16</xm:f>
            <x14:dxf>
              <font>
                <color rgb="FFC00000"/>
              </font>
            </x14:dxf>
          </x14:cfRule>
          <x14:cfRule type="expression" priority="206" id="{DB60F904-711F-4864-8E9E-BC169FFC25A7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353EEF7-231F-4805-A0CE-FDF485CA976F}">
            <xm:f>V28&lt;60%*DataInduk!$L$10</xm:f>
            <x14:dxf>
              <font>
                <color rgb="FFC00000"/>
              </font>
            </x14:dxf>
          </x14:cfRule>
          <x14:cfRule type="expression" priority="204" id="{CD6292F6-77CC-4CFF-A53B-192C02107E64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0A41335D-DA08-4478-A360-B549BD49A45B}">
            <xm:f>V29&lt;60%*DataInduk!$L$16</xm:f>
            <x14:dxf>
              <font>
                <color rgb="FFC00000"/>
              </font>
            </x14:dxf>
          </x14:cfRule>
          <x14:cfRule type="expression" priority="202" id="{055FCCD5-E203-4BDD-B6EA-DBBE2729A2EE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93D0F7EB-468F-44B7-84D8-0522F06694F7}">
            <xm:f>V30&lt;60%*DataInduk!$L$16</xm:f>
            <x14:dxf>
              <font>
                <color rgb="FFC00000"/>
              </font>
            </x14:dxf>
          </x14:cfRule>
          <x14:cfRule type="expression" priority="200" id="{E3E7C337-6B42-421D-8271-80A7E103822E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4BB281F0-8E2D-46F2-8FD0-061C69B3CF6D}">
            <xm:f>V31&lt;60%*DataInduk!$L$16</xm:f>
            <x14:dxf>
              <font>
                <color rgb="FFC00000"/>
              </font>
            </x14:dxf>
          </x14:cfRule>
          <x14:cfRule type="expression" priority="198" id="{92306C67-22B9-4EEA-8321-2806BD984ABE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1C84DE7E-7416-49EF-989D-0F9CFA4C79EF}">
            <xm:f>V32&lt;60%*DataInduk!$L$16</xm:f>
            <x14:dxf>
              <font>
                <color rgb="FFC00000"/>
              </font>
            </x14:dxf>
          </x14:cfRule>
          <x14:cfRule type="expression" priority="196" id="{D21B2C34-732C-400C-92FF-01DC9C0BEAC8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7E30A5DC-EAB4-46CD-9E7D-379B717D1F60}">
            <xm:f>V33&lt;60%*DataInduk!$L$16</xm:f>
            <x14:dxf>
              <font>
                <color rgb="FFC00000"/>
              </font>
            </x14:dxf>
          </x14:cfRule>
          <x14:cfRule type="expression" priority="194" id="{6FD3059F-7BED-4AF6-A61F-343FAB565F5B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62A7028-6040-4AA3-AB23-D7FCE9794325}">
            <xm:f>V34&lt;60%*DataInduk!$L$16</xm:f>
            <x14:dxf>
              <font>
                <color rgb="FFC00000"/>
              </font>
            </x14:dxf>
          </x14:cfRule>
          <x14:cfRule type="expression" priority="192" id="{DA33ECC3-427A-4156-91CF-76AE38494381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53518EB-5B65-4E90-8921-18CD173568C1}">
            <xm:f>V35&lt;60%*DataInduk!$L$16</xm:f>
            <x14:dxf>
              <font>
                <color rgb="FFC00000"/>
              </font>
            </x14:dxf>
          </x14:cfRule>
          <x14:cfRule type="expression" priority="190" id="{971ECFE3-F0EF-4363-B64C-C7E5D9AB2120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17CF1D94-A512-470F-A313-725C2C6FED10}">
            <xm:f>V36&lt;60%*DataInduk!$L$16</xm:f>
            <x14:dxf>
              <font>
                <color rgb="FFC00000"/>
              </font>
            </x14:dxf>
          </x14:cfRule>
          <x14:cfRule type="expression" priority="188" id="{EA8707AB-6E84-4E88-A71E-7498C9831057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815EEC96-CE8D-4457-8EAE-D37296042653}">
            <xm:f>V37&lt;60%*DataInduk!$L$10</xm:f>
            <x14:dxf>
              <font>
                <color rgb="FFC00000"/>
              </font>
            </x14:dxf>
          </x14:cfRule>
          <x14:cfRule type="expression" priority="186" id="{11BFD5AF-582F-48CC-A8CA-88E44604273E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F3560E14-5221-4561-8813-A301A6154B26}">
            <xm:f>V38&lt;60%*DataInduk!$L$16</xm:f>
            <x14:dxf>
              <font>
                <color rgb="FFC00000"/>
              </font>
            </x14:dxf>
          </x14:cfRule>
          <x14:cfRule type="expression" priority="184" id="{86637C4A-F1FC-4F08-99AF-0706AAA1C72F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90FDBEC7-5158-4C0E-A6F1-E695B3375FA2}">
            <xm:f>V39&lt;60%*DataInduk!$L$16</xm:f>
            <x14:dxf>
              <font>
                <color rgb="FFC00000"/>
              </font>
            </x14:dxf>
          </x14:cfRule>
          <x14:cfRule type="expression" priority="182" id="{7F69E198-34E1-48FE-BA31-F5FF344F08C7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D459032D-0AF1-418E-B2C1-558ABD5FD329}">
            <xm:f>V40&lt;60%*DataInduk!$L$16</xm:f>
            <x14:dxf>
              <font>
                <color rgb="FFC00000"/>
              </font>
            </x14:dxf>
          </x14:cfRule>
          <x14:cfRule type="expression" priority="180" id="{C9BA16D4-523E-4755-8212-9AB2A872DEF5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A5C86DF4-51D8-4FD9-AC7D-888ADB6EEE78}">
            <xm:f>V41&lt;60%*DataInduk!$L$16</xm:f>
            <x14:dxf>
              <font>
                <color rgb="FFC00000"/>
              </font>
            </x14:dxf>
          </x14:cfRule>
          <x14:cfRule type="expression" priority="178" id="{8B519E1D-0F5B-4165-AC33-1E41D2A412E8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3ED15A92-139A-4E0E-A423-E27B2EE7F45F}">
            <xm:f>V42&lt;60%*DataInduk!$L$16</xm:f>
            <x14:dxf>
              <font>
                <color rgb="FFC00000"/>
              </font>
            </x14:dxf>
          </x14:cfRule>
          <x14:cfRule type="expression" priority="176" id="{877D1E39-B2EC-41A7-8B94-B3C5CBD89055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0D2BE0D3-AF19-4E55-87F8-18999F3EDD9F}">
            <xm:f>V43&lt;60%*DataInduk!$L$16</xm:f>
            <x14:dxf>
              <font>
                <color rgb="FFC00000"/>
              </font>
            </x14:dxf>
          </x14:cfRule>
          <x14:cfRule type="expression" priority="174" id="{AC824BA2-BE72-44AF-A617-C88EAFC1BB6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4EB8BDD7-7669-4512-92B6-FC01A2F7BC2A}">
            <xm:f>V44&lt;60%*DataInduk!$L$16</xm:f>
            <x14:dxf>
              <font>
                <color rgb="FFC00000"/>
              </font>
            </x14:dxf>
          </x14:cfRule>
          <x14:cfRule type="expression" priority="172" id="{85DEDD5D-9CB3-4C9C-8CC1-45422CF8917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35DC6536-1526-434A-86D0-A0BB49146C88}">
            <xm:f>V45&lt;60%*DataInduk!$L$16</xm:f>
            <x14:dxf>
              <font>
                <color rgb="FFC00000"/>
              </font>
            </x14:dxf>
          </x14:cfRule>
          <x14:cfRule type="expression" priority="170" id="{ED57B53E-BC23-49B0-A4F6-1903945FE6C5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8798F09D-66B3-4E9C-AE77-5C9DC8C78207}">
            <xm:f>V46&lt;60%*DataInduk!$L$16</xm:f>
            <x14:dxf>
              <font>
                <color rgb="FFC00000"/>
              </font>
            </x14:dxf>
          </x14:cfRule>
          <x14:cfRule type="expression" priority="168" id="{3CC8AF41-6331-4B9E-9E1B-691C54DADDB3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A1570053-25C0-4A10-B81F-47B7828547D8}">
            <xm:f>V47&lt;60%*DataInduk!$L$16</xm:f>
            <x14:dxf>
              <font>
                <color rgb="FFC00000"/>
              </font>
            </x14:dxf>
          </x14:cfRule>
          <x14:cfRule type="expression" priority="166" id="{B5648E3A-ADA6-4DCA-8C06-02FE1FA66EE3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BA3B52E7-CDF6-442A-ABED-A481B6F6D357}">
            <xm:f>V48&lt;60%*DataInduk!$L$16</xm:f>
            <x14:dxf>
              <font>
                <color rgb="FFC00000"/>
              </font>
            </x14:dxf>
          </x14:cfRule>
          <x14:cfRule type="expression" priority="164" id="{89E5F05B-3E72-4BF7-BBCD-9FC656742C7F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D989FD23-F120-4C12-B55B-4B456D491F9A}">
            <xm:f>V19&lt;60%*DataInduk!$L$16</xm:f>
            <x14:dxf>
              <font>
                <color rgb="FFC00000"/>
              </font>
            </x14:dxf>
          </x14:cfRule>
          <x14:cfRule type="expression" priority="162" id="{73EC9CDD-E7C1-4A43-BE64-35BEA6009BD6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E476CAB-65C3-4FAC-9424-83B2E6490EA9}">
            <xm:f>W9&lt;60%*DataInduk!$L$18</xm:f>
            <x14:dxf>
              <font>
                <color rgb="FFC00000"/>
              </font>
            </x14:dxf>
          </x14:cfRule>
          <x14:cfRule type="expression" priority="160" id="{6906B1C9-9126-490F-A60D-BBF5AB641BA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224AC8A6-7977-4759-9890-1EDDA7E9077A}">
            <xm:f>W10&lt;60%*DataInduk!$L$18</xm:f>
            <x14:dxf>
              <font>
                <color rgb="FFC00000"/>
              </font>
            </x14:dxf>
          </x14:cfRule>
          <x14:cfRule type="expression" priority="158" id="{62917572-091F-43CF-AF4B-8B6C5697CDD9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9747C948-E32B-4761-AB7E-EFBD87FBC3C0}">
            <xm:f>W11&lt;60%*DataInduk!$L$18</xm:f>
            <x14:dxf>
              <font>
                <color rgb="FFC00000"/>
              </font>
            </x14:dxf>
          </x14:cfRule>
          <x14:cfRule type="expression" priority="156" id="{C37830C9-E264-4611-8BF2-A3AFFE7CC1F8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FBD990CB-ACE6-4961-8182-E5CDF7799BE4}">
            <xm:f>W12&lt;60%*DataInduk!$L$18</xm:f>
            <x14:dxf>
              <font>
                <color rgb="FFC00000"/>
              </font>
            </x14:dxf>
          </x14:cfRule>
          <x14:cfRule type="expression" priority="154" id="{3A5BBBD2-FDE4-4828-ACAB-5884D3DB8DBB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AADCF51-524F-4350-BA8F-502BEDEF7674}">
            <xm:f>W13&lt;60%*DataInduk!$L$18</xm:f>
            <x14:dxf>
              <font>
                <color rgb="FFC00000"/>
              </font>
            </x14:dxf>
          </x14:cfRule>
          <x14:cfRule type="expression" priority="152" id="{3EF50D2F-213C-49DE-AE98-EBA9BD0A8B18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F65E34BD-34C5-4B2F-BE75-C3688B6E7740}">
            <xm:f>W14&lt;60%*DataInduk!$L$18</xm:f>
            <x14:dxf>
              <font>
                <color rgb="FFC00000"/>
              </font>
            </x14:dxf>
          </x14:cfRule>
          <x14:cfRule type="expression" priority="150" id="{CA7D1805-34C5-41A3-9E72-E716BDB72293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28DB6223-BC34-4DF1-BCD1-9EC867701A13}">
            <xm:f>W15&lt;60%*DataInduk!$L$18</xm:f>
            <x14:dxf>
              <font>
                <color rgb="FFC00000"/>
              </font>
            </x14:dxf>
          </x14:cfRule>
          <x14:cfRule type="expression" priority="148" id="{0E203AFC-09D9-4F04-A9A6-A21E7D87662C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16B508D1-7CAD-4BD4-85B1-CB9DD345A287}">
            <xm:f>W16&lt;60%*DataInduk!$L$18</xm:f>
            <x14:dxf>
              <font>
                <color rgb="FFC00000"/>
              </font>
            </x14:dxf>
          </x14:cfRule>
          <x14:cfRule type="expression" priority="146" id="{B7908FE3-1E09-42DE-BD42-16E964FED80E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06336320-FF56-4789-8260-7641EB37D0A1}">
            <xm:f>W17&lt;60%*DataInduk!$L$18</xm:f>
            <x14:dxf>
              <font>
                <color rgb="FFC00000"/>
              </font>
            </x14:dxf>
          </x14:cfRule>
          <x14:cfRule type="expression" priority="144" id="{3C594399-ECEF-422E-8B8B-E03D403628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9313B29-9DF4-40CF-94C9-4553BD14786C}">
            <xm:f>W18&lt;60%*DataInduk!$L$18</xm:f>
            <x14:dxf>
              <font>
                <color rgb="FFC00000"/>
              </font>
            </x14:dxf>
          </x14:cfRule>
          <x14:cfRule type="expression" priority="142" id="{A102F80A-EFDF-42CC-86B7-CFC2555B80D9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D7D3403-768C-4CDA-82AC-19AA0E60B6A2}">
            <xm:f>W20&lt;60%*DataInduk!$L$18</xm:f>
            <x14:dxf>
              <font>
                <color rgb="FFC00000"/>
              </font>
            </x14:dxf>
          </x14:cfRule>
          <x14:cfRule type="expression" priority="140" id="{03149C63-29BA-474A-826B-B283D19BFE86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1E7330AE-5B43-449F-9669-ED29C477C8C0}">
            <xm:f>W21&lt;60%*DataInduk!$L$18</xm:f>
            <x14:dxf>
              <font>
                <color rgb="FFC00000"/>
              </font>
            </x14:dxf>
          </x14:cfRule>
          <x14:cfRule type="expression" priority="138" id="{AE61C9D6-E9B9-42AC-A436-3B67A4DCAE5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D1A31E64-8DA0-4C69-B7DD-15F8F29429C9}">
            <xm:f>W22&lt;60%*DataInduk!$L$18</xm:f>
            <x14:dxf>
              <font>
                <color rgb="FFC00000"/>
              </font>
            </x14:dxf>
          </x14:cfRule>
          <x14:cfRule type="expression" priority="136" id="{EB020BDB-6BA8-44CA-9BF7-EC54FD520D2B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36000EC-4E04-4922-A5ED-DC6C0975792D}">
            <xm:f>W23&lt;60%*DataInduk!$L$18</xm:f>
            <x14:dxf>
              <font>
                <color rgb="FFC00000"/>
              </font>
            </x14:dxf>
          </x14:cfRule>
          <x14:cfRule type="expression" priority="134" id="{2BEED871-7113-4067-9012-24C57D7C3435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39A64410-7FCF-4B5F-ACA6-3A3A9E97BB7F}">
            <xm:f>W24&lt;60%*DataInduk!$L$18</xm:f>
            <x14:dxf>
              <font>
                <color rgb="FFC00000"/>
              </font>
            </x14:dxf>
          </x14:cfRule>
          <x14:cfRule type="expression" priority="132" id="{A4EA5568-6A41-47A3-95E0-8A139EB2AEA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AC588E94-733D-4129-A04A-5622C17B231F}">
            <xm:f>W25&lt;60%*DataInduk!$L$18</xm:f>
            <x14:dxf>
              <font>
                <color rgb="FFC00000"/>
              </font>
            </x14:dxf>
          </x14:cfRule>
          <x14:cfRule type="expression" priority="130" id="{9A429A7D-6238-4A53-8913-67D76C4BD01E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C075A444-1E64-47A1-9419-767BA95235E4}">
            <xm:f>W26&lt;60%*DataInduk!$L$18</xm:f>
            <x14:dxf>
              <font>
                <color rgb="FFC00000"/>
              </font>
            </x14:dxf>
          </x14:cfRule>
          <x14:cfRule type="expression" priority="128" id="{950CEB50-F153-4A49-8713-DE2E8B154452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A0EDF0D7-B80D-461D-94D0-103072C2BAFE}">
            <xm:f>W27&lt;60%*DataInduk!$L$18</xm:f>
            <x14:dxf>
              <font>
                <color rgb="FFC00000"/>
              </font>
            </x14:dxf>
          </x14:cfRule>
          <x14:cfRule type="expression" priority="126" id="{7BA900E6-12EA-4829-89CC-7959FDC9C5AA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CC79214-EA2B-44D3-8EEA-823B0C1F12F7}">
            <xm:f>W28&lt;60%*DataInduk!$L$18</xm:f>
            <x14:dxf>
              <font>
                <color rgb="FFC00000"/>
              </font>
            </x14:dxf>
          </x14:cfRule>
          <x14:cfRule type="expression" priority="124" id="{C3D4FC43-66BC-404B-A45D-9AC027FEC8DC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48949BAD-78C6-4EA8-AFC8-AADD62C5C154}">
            <xm:f>W29&lt;60%*DataInduk!$L$18</xm:f>
            <x14:dxf>
              <font>
                <color rgb="FFC00000"/>
              </font>
            </x14:dxf>
          </x14:cfRule>
          <x14:cfRule type="expression" priority="122" id="{C2DC0A48-F5A9-454A-B17F-036301354DEA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049174AD-2B47-473C-A0E9-FD2A8AEC521F}">
            <xm:f>W30&lt;60%*DataInduk!$L$18</xm:f>
            <x14:dxf>
              <font>
                <color rgb="FFC00000"/>
              </font>
            </x14:dxf>
          </x14:cfRule>
          <x14:cfRule type="expression" priority="120" id="{60E7C1F4-6B5A-46C0-8619-1CD00507862F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A3188F49-7744-4BA4-BAC3-54C60856FA4B}">
            <xm:f>W31&lt;60%*DataInduk!$L$18</xm:f>
            <x14:dxf>
              <font>
                <color rgb="FFC00000"/>
              </font>
            </x14:dxf>
          </x14:cfRule>
          <x14:cfRule type="expression" priority="118" id="{8807FC06-4623-4B2F-85E0-A16787C5450C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8B4DC7F6-1CBD-4076-9E85-DA3F8AF68762}">
            <xm:f>W32&lt;60%*DataInduk!$L$18</xm:f>
            <x14:dxf>
              <font>
                <color rgb="FFC00000"/>
              </font>
            </x14:dxf>
          </x14:cfRule>
          <x14:cfRule type="expression" priority="116" id="{25726228-5048-414F-9795-865336E37C89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545569CC-6A94-4802-8B9C-6EB0B4798486}">
            <xm:f>W33&lt;60%*DataInduk!$L$18</xm:f>
            <x14:dxf>
              <font>
                <color rgb="FFC00000"/>
              </font>
            </x14:dxf>
          </x14:cfRule>
          <x14:cfRule type="expression" priority="114" id="{A475F9D8-FD11-41B3-A156-C5C9C14F8B24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0FB8D3D1-D4E7-45AF-B641-195E6C91FDF5}">
            <xm:f>W34&lt;60%*DataInduk!$L$18</xm:f>
            <x14:dxf>
              <font>
                <color rgb="FFC00000"/>
              </font>
            </x14:dxf>
          </x14:cfRule>
          <x14:cfRule type="expression" priority="112" id="{F4CBC0E4-A97F-4F70-BC7A-4B4FE76DEF59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39E8CA98-DDDE-4F8E-881F-9345D035C13E}">
            <xm:f>W35&lt;60%*DataInduk!$L$18</xm:f>
            <x14:dxf>
              <font>
                <color rgb="FFC00000"/>
              </font>
            </x14:dxf>
          </x14:cfRule>
          <x14:cfRule type="expression" priority="110" id="{3B3763F8-C5AB-4739-9AD5-68F490FF9FD3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5345AD7-8DF3-470F-8F22-2189062495B6}">
            <xm:f>W36&lt;60%*DataInduk!$L$18</xm:f>
            <x14:dxf>
              <font>
                <color rgb="FFC00000"/>
              </font>
            </x14:dxf>
          </x14:cfRule>
          <x14:cfRule type="expression" priority="108" id="{D9B1B897-FDD5-4587-B78D-E53B1F11E042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E3F8B7D8-606A-406C-919F-0C7D1D301AD1}">
            <xm:f>W37&lt;60%*DataInduk!$L$18</xm:f>
            <x14:dxf>
              <font>
                <color rgb="FFC00000"/>
              </font>
            </x14:dxf>
          </x14:cfRule>
          <x14:cfRule type="expression" priority="106" id="{CCAF6F5F-5DA2-4203-893D-C03A82701A3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FD4D25A6-1D68-4468-B7F3-49B89CB972B2}">
            <xm:f>W38&lt;60%*DataInduk!$L$18</xm:f>
            <x14:dxf>
              <font>
                <color rgb="FFC00000"/>
              </font>
            </x14:dxf>
          </x14:cfRule>
          <x14:cfRule type="expression" priority="104" id="{B69F2D54-EDE7-4E77-8F56-2F3C282EC59D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D9E46F5C-811A-4E5E-BC72-CE879B131D1E}">
            <xm:f>W39&lt;60%*DataInduk!$L$18</xm:f>
            <x14:dxf>
              <font>
                <color rgb="FFC00000"/>
              </font>
            </x14:dxf>
          </x14:cfRule>
          <x14:cfRule type="expression" priority="102" id="{46BEA106-CB9F-4680-88D8-B1568877321F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F0AA2DB-2F58-4866-B992-309846AEEA7E}">
            <xm:f>W40&lt;60%*DataInduk!$L$18</xm:f>
            <x14:dxf>
              <font>
                <color rgb="FFC00000"/>
              </font>
            </x14:dxf>
          </x14:cfRule>
          <x14:cfRule type="expression" priority="100" id="{0364596E-C17D-42F3-8A41-4AABDA540C3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29A5E54B-C74A-4179-9145-53A6AC2EF350}">
            <xm:f>W41&lt;60%*DataInduk!$L$18</xm:f>
            <x14:dxf>
              <font>
                <color rgb="FFC00000"/>
              </font>
            </x14:dxf>
          </x14:cfRule>
          <x14:cfRule type="expression" priority="98" id="{0CFBDA04-15D5-4DCD-A08E-1F74B35424CB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1AA952A-8045-4A88-A7DA-5B72D8833CAD}">
            <xm:f>W42&lt;60%*DataInduk!$L$18</xm:f>
            <x14:dxf>
              <font>
                <color rgb="FFC00000"/>
              </font>
            </x14:dxf>
          </x14:cfRule>
          <x14:cfRule type="expression" priority="96" id="{1455226A-877A-4A18-9D58-BD59799D4AD5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B9934C42-FD6B-4DAC-A39D-813895360179}">
            <xm:f>W43&lt;60%*DataInduk!$L$18</xm:f>
            <x14:dxf>
              <font>
                <color rgb="FFC00000"/>
              </font>
            </x14:dxf>
          </x14:cfRule>
          <x14:cfRule type="expression" priority="94" id="{07D496E1-EA4F-48B1-9472-D575F38F88AF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F8B7967B-73A2-4A5A-B4FE-D6957B4398E8}">
            <xm:f>W44&lt;60%*DataInduk!$L$18</xm:f>
            <x14:dxf>
              <font>
                <color rgb="FFC00000"/>
              </font>
            </x14:dxf>
          </x14:cfRule>
          <x14:cfRule type="expression" priority="92" id="{A8AF5A38-5DDD-4A03-BACC-9D773E919A75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194DD9EC-0D0A-4BE3-A11C-FE7EA4BF53FF}">
            <xm:f>W45&lt;60%*DataInduk!$L$18</xm:f>
            <x14:dxf>
              <font>
                <color rgb="FFC00000"/>
              </font>
            </x14:dxf>
          </x14:cfRule>
          <x14:cfRule type="expression" priority="90" id="{29AB7A97-319F-4E18-884F-3ACF560FDBA6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CB0E09A1-0CAB-4B34-B658-826AB223EBC3}">
            <xm:f>W46&lt;60%*DataInduk!$L$18</xm:f>
            <x14:dxf>
              <font>
                <color rgb="FFC00000"/>
              </font>
            </x14:dxf>
          </x14:cfRule>
          <x14:cfRule type="expression" priority="88" id="{4DC6253F-6FC8-44AF-900A-E0938D035B92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F64FA049-4415-4006-8EA2-3E0ABAC670CD}">
            <xm:f>W47&lt;60%*DataInduk!$L$18</xm:f>
            <x14:dxf>
              <font>
                <color rgb="FFC00000"/>
              </font>
            </x14:dxf>
          </x14:cfRule>
          <x14:cfRule type="expression" priority="86" id="{668EBAFB-6DE2-4541-B16D-C8A1ED79CA86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6A15A1B0-AE01-41A7-944D-76645304821E}">
            <xm:f>W48&lt;60%*DataInduk!$L$18</xm:f>
            <x14:dxf>
              <font>
                <color rgb="FFC00000"/>
              </font>
            </x14:dxf>
          </x14:cfRule>
          <x14:cfRule type="expression" priority="84" id="{3589CFC6-A3E8-4C03-983C-D52034A091ED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4A26789E-0028-4B3A-B23B-13AF4BC1A39F}">
            <xm:f>W19&lt;60%*DataInduk!$L$18</xm:f>
            <x14:dxf>
              <font>
                <color rgb="FFC00000"/>
              </font>
            </x14:dxf>
          </x14:cfRule>
          <x14:cfRule type="expression" priority="82" id="{B6316FA0-C38A-471C-8F33-C689F771130D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 t="str">
        <f>IF(T3="","","SUB")</f>
        <v>SUB</v>
      </c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IF(T3="","",IF(AND(DataInduk!$D$25=DataInduk!$H$25,DataInduk!$D$29=DataInduk!$H$29,DataInduk!$D$31=DataInduk!$H$31,DataInduk!$D$35=7),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IF(T3="","","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))</f>
        <v xml:space="preserve"> Rekap Nilai Pelajaran Maddah2 Santri Kelas 2C Putra</v>
      </c>
      <c r="N5" s="59" t="str">
        <f>IF(T3="","",IF(DataInduk!$H$4="Pesantren","Wali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"&amp;DataInduk!$H$43)</f>
        <v xml:space="preserve">Wali Kelas 2C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IF('DN2'!R9="","",'DN2'!R9)</f>
        <v/>
      </c>
      <c r="C9" s="45"/>
      <c r="D9" s="52" t="str">
        <f>IF('DN2'!W9="","",'DN2'!W9)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IF(KD2C!Z9="","",(KD2C!Z9/(IF(OR(DataInduk!$L$8="",DataInduk!$L$8=0),1,DataInduk!$L$8)))*100*(IF(OR(DataInduk!$J$8="",DataInduk!$J$8=0),0.01,DataInduk!$J$8)))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IF('DN2'!R10="","",'DN2'!R10)</f>
        <v/>
      </c>
      <c r="C10" s="47"/>
      <c r="D10" s="48" t="str">
        <f>IF('DN2'!W10="","",'DN2'!W10)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IF(KD2C!Z10="","",(KD2C!Z10/(IF(OR(DataInduk!$L$8="",DataInduk!$L$8=0),1,DataInduk!$L$8)))*100*(IF(OR(DataInduk!$J$8="",DataInduk!$J$8=0),0.01,DataInduk!$J$8)))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IF('DN2'!R11="","",'DN2'!R11)</f>
        <v/>
      </c>
      <c r="C11" s="45"/>
      <c r="D11" s="52" t="str">
        <f>IF('DN2'!W11="","",'DN2'!W11)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IF(KD2C!Z11="","",(KD2C!Z11/(IF(OR(DataInduk!$L$8="",DataInduk!$L$8=0),1,DataInduk!$L$8)))*100*(IF(OR(DataInduk!$J$8="",DataInduk!$J$8=0),0.01,DataInduk!$J$8)))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IF('DN2'!R12="","",'DN2'!R12)</f>
        <v/>
      </c>
      <c r="C12" s="47"/>
      <c r="D12" s="48" t="str">
        <f>IF('DN2'!W12="","",'DN2'!W12)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IF(KD2C!Z12="","",(KD2C!Z12/(IF(OR(DataInduk!$L$8="",DataInduk!$L$8=0),1,DataInduk!$L$8)))*100*(IF(OR(DataInduk!$J$8="",DataInduk!$J$8=0),0.01,DataInduk!$J$8)))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IF('DN2'!R13="","",'DN2'!R13)</f>
        <v/>
      </c>
      <c r="C13" s="45"/>
      <c r="D13" s="52" t="str">
        <f>IF('DN2'!W13="","",'DN2'!W13)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IF(KD2C!Z13="","",(KD2C!Z13/(IF(OR(DataInduk!$L$8="",DataInduk!$L$8=0),1,DataInduk!$L$8)))*100*(IF(OR(DataInduk!$J$8="",DataInduk!$J$8=0),0.01,DataInduk!$J$8)))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IF('DN2'!R14="","",'DN2'!R14)</f>
        <v/>
      </c>
      <c r="C14" s="47"/>
      <c r="D14" s="48" t="str">
        <f>IF('DN2'!W14="","",'DN2'!W14)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IF(KD2C!Z14="","",(KD2C!Z14/(IF(OR(DataInduk!$L$8="",DataInduk!$L$8=0),1,DataInduk!$L$8)))*100*(IF(OR(DataInduk!$J$8="",DataInduk!$J$8=0),0.01,DataInduk!$J$8)))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IF('DN2'!R15="","",'DN2'!R15)</f>
        <v/>
      </c>
      <c r="C15" s="45"/>
      <c r="D15" s="52" t="str">
        <f>IF('DN2'!W15="","",'DN2'!W15)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IF(KD2C!Z15="","",(KD2C!Z15/(IF(OR(DataInduk!$L$8="",DataInduk!$L$8=0),1,DataInduk!$L$8)))*100*(IF(OR(DataInduk!$J$8="",DataInduk!$J$8=0),0.01,DataInduk!$J$8)))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IF('DN2'!R16="","",'DN2'!R16)</f>
        <v/>
      </c>
      <c r="C16" s="47"/>
      <c r="D16" s="48" t="str">
        <f>IF('DN2'!W16="","",'DN2'!W16)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IF(KD2C!Z16="","",(KD2C!Z16/(IF(OR(DataInduk!$L$8="",DataInduk!$L$8=0),1,DataInduk!$L$8)))*100*(IF(OR(DataInduk!$J$8="",DataInduk!$J$8=0),0.01,DataInduk!$J$8)))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IF('DN2'!R17="","",'DN2'!R17)</f>
        <v/>
      </c>
      <c r="C17" s="45"/>
      <c r="D17" s="52" t="str">
        <f>IF('DN2'!W17="","",'DN2'!W17)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IF(KD2C!Z17="","",(KD2C!Z17/(IF(OR(DataInduk!$L$8="",DataInduk!$L$8=0),1,DataInduk!$L$8)))*100*(IF(OR(DataInduk!$J$8="",DataInduk!$J$8=0),0.01,DataInduk!$J$8)))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IF('DN2'!R18="","",'DN2'!R18)</f>
        <v/>
      </c>
      <c r="C18" s="47"/>
      <c r="D18" s="48" t="str">
        <f>IF('DN2'!W18="","",'DN2'!W18)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IF(KD2C!Z18="","",(KD2C!Z18/(IF(OR(DataInduk!$L$8="",DataInduk!$L$8=0),1,DataInduk!$L$8)))*100*(IF(OR(DataInduk!$J$8="",DataInduk!$J$8=0),0.01,DataInduk!$J$8)))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IF('DN2'!R19="","",'DN2'!R19)</f>
        <v/>
      </c>
      <c r="C19" s="45"/>
      <c r="D19" s="52" t="str">
        <f>IF('DN2'!W19="","",'DN2'!W19)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IF(KD2C!Z19="","",(KD2C!Z19/(IF(OR(DataInduk!$L$8="",DataInduk!$L$8=0),1,DataInduk!$L$8)))*100*(IF(OR(DataInduk!$J$8="",DataInduk!$J$8=0),0.01,DataInduk!$J$8)))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IF('DN2'!R20="","",'DN2'!R20)</f>
        <v/>
      </c>
      <c r="C20" s="47"/>
      <c r="D20" s="48" t="str">
        <f>IF('DN2'!W20="","",'DN2'!W20)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IF(KD2C!Z20="","",(KD2C!Z20/(IF(OR(DataInduk!$L$8="",DataInduk!$L$8=0),1,DataInduk!$L$8)))*100*(IF(OR(DataInduk!$J$8="",DataInduk!$J$8=0),0.01,DataInduk!$J$8)))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IF('DN2'!R21="","",'DN2'!R21)</f>
        <v/>
      </c>
      <c r="C21" s="45"/>
      <c r="D21" s="52" t="str">
        <f>IF('DN2'!W21="","",'DN2'!W21)</f>
        <v/>
      </c>
      <c r="E21" s="219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IF(KD2C!Z21="","",(KD2C!Z21/(IF(OR(DataInduk!$L$8="",DataInduk!$L$8=0),1,DataInduk!$L$8)))*100*(IF(OR(DataInduk!$J$8="",DataInduk!$J$8=0),0.01,DataInduk!$J$8)))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IF('DN2'!R22="","",'DN2'!R22)</f>
        <v/>
      </c>
      <c r="C22" s="47"/>
      <c r="D22" s="48" t="str">
        <f>IF('DN2'!W22="","",'DN2'!W22)</f>
        <v/>
      </c>
      <c r="E22" s="217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IF(KD2C!Z22="","",(KD2C!Z22/(IF(OR(DataInduk!$L$8="",DataInduk!$L$8=0),1,DataInduk!$L$8)))*100*(IF(OR(DataInduk!$J$8="",DataInduk!$J$8=0),0.01,DataInduk!$J$8)))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IF('DN2'!R23="","",'DN2'!R23)</f>
        <v/>
      </c>
      <c r="C23" s="45"/>
      <c r="D23" s="52" t="str">
        <f>IF('DN2'!W23="","",'DN2'!W23)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IF(KD2C!Z23="","",(KD2C!Z23/(IF(OR(DataInduk!$L$8="",DataInduk!$L$8=0),1,DataInduk!$L$8)))*100*(IF(OR(DataInduk!$J$8="",DataInduk!$J$8=0),0.01,DataInduk!$J$8)))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IF('DN2'!R24="","",'DN2'!R24)</f>
        <v/>
      </c>
      <c r="C24" s="47"/>
      <c r="D24" s="48" t="str">
        <f>IF('DN2'!W24="","",'DN2'!W24)</f>
        <v/>
      </c>
      <c r="E24" s="217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IF(KD2C!Z24="","",(KD2C!Z24/(IF(OR(DataInduk!$L$8="",DataInduk!$L$8=0),1,DataInduk!$L$8)))*100*(IF(OR(DataInduk!$J$8="",DataInduk!$J$8=0),0.01,DataInduk!$J$8)))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IF('DN2'!R25="","",'DN2'!R25)</f>
        <v/>
      </c>
      <c r="C25" s="45"/>
      <c r="D25" s="52" t="str">
        <f>IF('DN2'!W25="","",'DN2'!W25)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IF(KD2C!Z25="","",(KD2C!Z25/(IF(OR(DataInduk!$L$8="",DataInduk!$L$8=0),1,DataInduk!$L$8)))*100*(IF(OR(DataInduk!$J$8="",DataInduk!$J$8=0),0.01,DataInduk!$J$8)))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IF('DN2'!R26="","",'DN2'!R26)</f>
        <v/>
      </c>
      <c r="C26" s="47"/>
      <c r="D26" s="48" t="str">
        <f>IF('DN2'!W26="","",'DN2'!W26)</f>
        <v/>
      </c>
      <c r="E26" s="220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IF(KD2C!Z26="","",(KD2C!Z26/(IF(OR(DataInduk!$L$8="",DataInduk!$L$8=0),1,DataInduk!$L$8)))*100*(IF(OR(DataInduk!$J$8="",DataInduk!$J$8=0),0.01,DataInduk!$J$8)))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IF('DN2'!R27="","",'DN2'!R27)</f>
        <v/>
      </c>
      <c r="C27" s="45"/>
      <c r="D27" s="52" t="str">
        <f>IF('DN2'!W27="","",'DN2'!W27)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IF(KD2C!Z27="","",(KD2C!Z27/(IF(OR(DataInduk!$L$8="",DataInduk!$L$8=0),1,DataInduk!$L$8)))*100*(IF(OR(DataInduk!$J$8="",DataInduk!$J$8=0),0.01,DataInduk!$J$8)))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IF('DN2'!R28="","",'DN2'!R28)</f>
        <v/>
      </c>
      <c r="C28" s="47"/>
      <c r="D28" s="48" t="str">
        <f>IF('DN2'!W28="","",'DN2'!W28)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IF(KD2C!Z28="","",(KD2C!Z28/(IF(OR(DataInduk!$L$8="",DataInduk!$L$8=0),1,DataInduk!$L$8)))*100*(IF(OR(DataInduk!$J$8="",DataInduk!$J$8=0),0.01,DataInduk!$J$8)))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IF('DN2'!R29="","",'DN2'!R29)</f>
        <v/>
      </c>
      <c r="C29" s="45"/>
      <c r="D29" s="52" t="str">
        <f>IF('DN2'!W29="","",'DN2'!W29)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IF(KD2C!Z29="","",(KD2C!Z29/(IF(OR(DataInduk!$L$8="",DataInduk!$L$8=0),1,DataInduk!$L$8)))*100*(IF(OR(DataInduk!$J$8="",DataInduk!$J$8=0),0.01,DataInduk!$J$8)))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IF('DN2'!R30="","",'DN2'!R30)</f>
        <v/>
      </c>
      <c r="C30" s="47"/>
      <c r="D30" s="48" t="str">
        <f>IF('DN2'!W30="","",'DN2'!W30)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IF(KD2C!Z30="","",(KD2C!Z30/(IF(OR(DataInduk!$L$8="",DataInduk!$L$8=0),1,DataInduk!$L$8)))*100*(IF(OR(DataInduk!$J$8="",DataInduk!$J$8=0),0.01,DataInduk!$J$8)))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IF('DN2'!R31="","",'DN2'!R31)</f>
        <v/>
      </c>
      <c r="C31" s="45"/>
      <c r="D31" s="52" t="str">
        <f>IF('DN2'!W31="","",'DN2'!W31)</f>
        <v/>
      </c>
      <c r="E31" s="218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IF(KD2C!Z31="","",(KD2C!Z31/(IF(OR(DataInduk!$L$8="",DataInduk!$L$8=0),1,DataInduk!$L$8)))*100*(IF(OR(DataInduk!$J$8="",DataInduk!$J$8=0),0.01,DataInduk!$J$8)))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IF('DN2'!R32="","",'DN2'!R32)</f>
        <v/>
      </c>
      <c r="C32" s="47"/>
      <c r="D32" s="48" t="str">
        <f>IF('DN2'!W32="","",'DN2'!W32)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IF(KD2C!Z32="","",(KD2C!Z32/(IF(OR(DataInduk!$L$8="",DataInduk!$L$8=0),1,DataInduk!$L$8)))*100*(IF(OR(DataInduk!$J$8="",DataInduk!$J$8=0),0.01,DataInduk!$J$8)))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IF('DN2'!R33="","",'DN2'!R33)</f>
        <v/>
      </c>
      <c r="C33" s="45"/>
      <c r="D33" s="52" t="str">
        <f>IF('DN2'!W33="","",'DN2'!W33)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IF(KD2C!Z33="","",(KD2C!Z33/(IF(OR(DataInduk!$L$8="",DataInduk!$L$8=0),1,DataInduk!$L$8)))*100*(IF(OR(DataInduk!$J$8="",DataInduk!$J$8=0),0.01,DataInduk!$J$8)))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IF('DN2'!R34="","",'DN2'!R34)</f>
        <v/>
      </c>
      <c r="C34" s="47"/>
      <c r="D34" s="48" t="str">
        <f>IF('DN2'!W34="","",'DN2'!W34)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IF(KD2C!Z34="","",(KD2C!Z34/(IF(OR(DataInduk!$L$8="",DataInduk!$L$8=0),1,DataInduk!$L$8)))*100*(IF(OR(DataInduk!$J$8="",DataInduk!$J$8=0),0.01,DataInduk!$J$8)))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IF('DN2'!R35="","",'DN2'!R35)</f>
        <v/>
      </c>
      <c r="C35" s="45"/>
      <c r="D35" s="52" t="str">
        <f>IF('DN2'!W35="","",'DN2'!W35)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IF(KD2C!Z35="","",(KD2C!Z35/(IF(OR(DataInduk!$L$8="",DataInduk!$L$8=0),1,DataInduk!$L$8)))*100*(IF(OR(DataInduk!$J$8="",DataInduk!$J$8=0),0.01,DataInduk!$J$8)))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IF('DN2'!R36="","",'DN2'!R36)</f>
        <v/>
      </c>
      <c r="C36" s="47"/>
      <c r="D36" s="48" t="str">
        <f>IF('DN2'!W36="","",'DN2'!W36)</f>
        <v/>
      </c>
      <c r="E36" s="217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IF(KD2C!Z36="","",(KD2C!Z36/(IF(OR(DataInduk!$L$8="",DataInduk!$L$8=0),1,DataInduk!$L$8)))*100*(IF(OR(DataInduk!$J$8="",DataInduk!$J$8=0),0.01,DataInduk!$J$8)))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IF('DN2'!R37="","",'DN2'!R37)</f>
        <v/>
      </c>
      <c r="C37" s="45"/>
      <c r="D37" s="52" t="str">
        <f>IF('DN2'!W37="","",'DN2'!W37)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IF(KD2C!Z37="","",(KD2C!Z37/(IF(OR(DataInduk!$L$8="",DataInduk!$L$8=0),1,DataInduk!$L$8)))*100*(IF(OR(DataInduk!$J$8="",DataInduk!$J$8=0),0.01,DataInduk!$J$8)))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IF('DN2'!R38="","",'DN2'!R38)</f>
        <v/>
      </c>
      <c r="C38" s="47"/>
      <c r="D38" s="48" t="str">
        <f>IF('DN2'!W38="","",'DN2'!W38)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IF(KD2C!Z38="","",(KD2C!Z38/(IF(OR(DataInduk!$L$8="",DataInduk!$L$8=0),1,DataInduk!$L$8)))*100*(IF(OR(DataInduk!$J$8="",DataInduk!$J$8=0),0.01,DataInduk!$J$8)))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IF('DN2'!R39="","",'DN2'!R39)</f>
        <v/>
      </c>
      <c r="C39" s="45"/>
      <c r="D39" s="52" t="str">
        <f>IF('DN2'!W39="","",'DN2'!W39)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IF(KD2C!Z39="","",(KD2C!Z39/(IF(OR(DataInduk!$L$8="",DataInduk!$L$8=0),1,DataInduk!$L$8)))*100*(IF(OR(DataInduk!$J$8="",DataInduk!$J$8=0),0.01,DataInduk!$J$8)))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IF('DN2'!R40="","",'DN2'!R40)</f>
        <v/>
      </c>
      <c r="C40" s="47"/>
      <c r="D40" s="48" t="str">
        <f>IF('DN2'!W40="","",'DN2'!W40)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IF(KD2C!Z40="","",(KD2C!Z40/(IF(OR(DataInduk!$L$8="",DataInduk!$L$8=0),1,DataInduk!$L$8)))*100*(IF(OR(DataInduk!$J$8="",DataInduk!$J$8=0),0.01,DataInduk!$J$8)))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IF('DN2'!R41="","",'DN2'!R41)</f>
        <v/>
      </c>
      <c r="C41" s="45"/>
      <c r="D41" s="52" t="str">
        <f>IF('DN2'!W41="","",'DN2'!W41)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IF(KD2C!Z41="","",(KD2C!Z41/(IF(OR(DataInduk!$L$8="",DataInduk!$L$8=0),1,DataInduk!$L$8)))*100*(IF(OR(DataInduk!$J$8="",DataInduk!$J$8=0),0.01,DataInduk!$J$8)))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IF('DN2'!R42="","",'DN2'!R42)</f>
        <v/>
      </c>
      <c r="C42" s="47"/>
      <c r="D42" s="48" t="str">
        <f>IF('DN2'!W42="","",'DN2'!W42)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IF(KD2C!Z42="","",(KD2C!Z42/(IF(OR(DataInduk!$L$8="",DataInduk!$L$8=0),1,DataInduk!$L$8)))*100*(IF(OR(DataInduk!$J$8="",DataInduk!$J$8=0),0.01,DataInduk!$J$8)))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IF('DN2'!R43="","",'DN2'!R43)</f>
        <v/>
      </c>
      <c r="C43" s="45"/>
      <c r="D43" s="52" t="str">
        <f>IF('DN2'!W43="","",'DN2'!W43)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IF(KD2C!Z43="","",(KD2C!Z43/(IF(OR(DataInduk!$L$8="",DataInduk!$L$8=0),1,DataInduk!$L$8)))*100*(IF(OR(DataInduk!$J$8="",DataInduk!$J$8=0),0.01,DataInduk!$J$8)))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IF('DN2'!R44="","",'DN2'!R44)</f>
        <v/>
      </c>
      <c r="C44" s="47"/>
      <c r="D44" s="48" t="str">
        <f>IF('DN2'!W44="","",'DN2'!W44)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IF(KD2C!Z44="","",(KD2C!Z44/(IF(OR(DataInduk!$L$8="",DataInduk!$L$8=0),1,DataInduk!$L$8)))*100*(IF(OR(DataInduk!$J$8="",DataInduk!$J$8=0),0.01,DataInduk!$J$8)))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IF('DN2'!R45="","",'DN2'!R45)</f>
        <v/>
      </c>
      <c r="C45" s="45"/>
      <c r="D45" s="52" t="str">
        <f>IF('DN2'!W45="","",'DN2'!W45)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IF(KD2C!Z45="","",(KD2C!Z45/(IF(OR(DataInduk!$L$8="",DataInduk!$L$8=0),1,DataInduk!$L$8)))*100*(IF(OR(DataInduk!$J$8="",DataInduk!$J$8=0),0.01,DataInduk!$J$8)))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IF('DN2'!R46="","",'DN2'!R46)</f>
        <v/>
      </c>
      <c r="C46" s="47"/>
      <c r="D46" s="48" t="str">
        <f>IF('DN2'!W46="","",'DN2'!W46)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IF(KD2C!Z46="","",(KD2C!Z46/(IF(OR(DataInduk!$L$8="",DataInduk!$L$8=0),1,DataInduk!$L$8)))*100*(IF(OR(DataInduk!$J$8="",DataInduk!$J$8=0),0.01,DataInduk!$J$8)))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IF('DN2'!R47="","",'DN2'!R47)</f>
        <v/>
      </c>
      <c r="C47" s="45"/>
      <c r="D47" s="52" t="str">
        <f>IF('DN2'!W47="","",'DN2'!W47)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IF(KD2C!Z47="","",(KD2C!Z47/(IF(OR(DataInduk!$L$8="",DataInduk!$L$8=0),1,DataInduk!$L$8)))*100*(IF(OR(DataInduk!$J$8="",DataInduk!$J$8=0),0.01,DataInduk!$J$8)))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IF('DN2'!R48="","",'DN2'!R48)</f>
        <v/>
      </c>
      <c r="C48" s="47"/>
      <c r="D48" s="48" t="str">
        <f>IF('DN2'!W48="","",'DN2'!W48)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IF(KD2C!Z48="","",(KD2C!Z48/(IF(OR(DataInduk!$L$8="",DataInduk!$L$8=0),1,DataInduk!$L$8)))*100*(IF(OR(DataInduk!$J$8="",DataInduk!$J$8=0),0.01,DataInduk!$J$8)))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7009" priority="79" stopIfTrue="1">
      <formula>($U$9+$Z$9)&lt;60</formula>
    </cfRule>
    <cfRule type="expression" dxfId="7008" priority="80">
      <formula>($U$9+$Z$9)&lt;80</formula>
    </cfRule>
  </conditionalFormatting>
  <conditionalFormatting sqref="Z10">
    <cfRule type="expression" dxfId="7007" priority="77" stopIfTrue="1">
      <formula>($U$10+$Z$10)&lt;60</formula>
    </cfRule>
    <cfRule type="expression" dxfId="7006" priority="78">
      <formula>($U$10+$Z$10)&lt;80</formula>
    </cfRule>
  </conditionalFormatting>
  <conditionalFormatting sqref="Z11">
    <cfRule type="expression" dxfId="7005" priority="75" stopIfTrue="1">
      <formula>($U$11+$Z$11)&lt;60</formula>
    </cfRule>
    <cfRule type="expression" dxfId="7004" priority="76">
      <formula>($U$11+$Z$11)&lt;80</formula>
    </cfRule>
  </conditionalFormatting>
  <conditionalFormatting sqref="Z12">
    <cfRule type="expression" dxfId="7003" priority="73" stopIfTrue="1">
      <formula>($U$12+$Z$12)&lt;60</formula>
    </cfRule>
    <cfRule type="expression" dxfId="7002" priority="74">
      <formula>($U$12+$Z$12)&lt;80</formula>
    </cfRule>
  </conditionalFormatting>
  <conditionalFormatting sqref="Z13">
    <cfRule type="expression" dxfId="7001" priority="71" stopIfTrue="1">
      <formula>($U$13+$Z$13)&lt;60</formula>
    </cfRule>
    <cfRule type="expression" dxfId="7000" priority="72">
      <formula>($U$13+$Z$13)&lt;80</formula>
    </cfRule>
  </conditionalFormatting>
  <conditionalFormatting sqref="Z14">
    <cfRule type="expression" dxfId="6999" priority="69" stopIfTrue="1">
      <formula>($U$14+$Z$14)&lt;60</formula>
    </cfRule>
    <cfRule type="expression" dxfId="6998" priority="70">
      <formula>($U$14+$Z$14)&lt;80</formula>
    </cfRule>
  </conditionalFormatting>
  <conditionalFormatting sqref="Z15">
    <cfRule type="expression" dxfId="6997" priority="67" stopIfTrue="1">
      <formula>($U$15+$Z$15)&lt;60</formula>
    </cfRule>
    <cfRule type="expression" dxfId="6996" priority="68">
      <formula>($U$15+$Z$15)&lt;80</formula>
    </cfRule>
  </conditionalFormatting>
  <conditionalFormatting sqref="Z16">
    <cfRule type="expression" dxfId="6995" priority="65" stopIfTrue="1">
      <formula>($U$16+$Z$16)&lt;60</formula>
    </cfRule>
    <cfRule type="expression" dxfId="6994" priority="66">
      <formula>($U$16+$Z$16)&lt;80</formula>
    </cfRule>
  </conditionalFormatting>
  <conditionalFormatting sqref="Z17">
    <cfRule type="expression" dxfId="6993" priority="63" stopIfTrue="1">
      <formula>($U$17+$Z$17)&lt;60</formula>
    </cfRule>
    <cfRule type="expression" dxfId="6992" priority="64">
      <formula>($U$17+$Z$17)&lt;80</formula>
    </cfRule>
  </conditionalFormatting>
  <conditionalFormatting sqref="Z18">
    <cfRule type="expression" dxfId="6991" priority="61" stopIfTrue="1">
      <formula>($U$18+$Z$18)&lt;60</formula>
    </cfRule>
    <cfRule type="expression" dxfId="6990" priority="62">
      <formula>($U$18+$Z$18)&lt;80</formula>
    </cfRule>
  </conditionalFormatting>
  <conditionalFormatting sqref="Z19">
    <cfRule type="expression" dxfId="6989" priority="59" stopIfTrue="1">
      <formula>($U$19+$Z$19)&lt;60</formula>
    </cfRule>
    <cfRule type="expression" dxfId="6988" priority="60">
      <formula>($U$19+$Z$19)&lt;80</formula>
    </cfRule>
  </conditionalFormatting>
  <conditionalFormatting sqref="Z20">
    <cfRule type="expression" dxfId="6987" priority="57" stopIfTrue="1">
      <formula>($U$20+$Z$20)&lt;60</formula>
    </cfRule>
    <cfRule type="expression" dxfId="6986" priority="58">
      <formula>($U$20+$Z$20)&lt;80</formula>
    </cfRule>
  </conditionalFormatting>
  <conditionalFormatting sqref="Z21">
    <cfRule type="expression" dxfId="6985" priority="55" stopIfTrue="1">
      <formula>($U$21+$Z$21)&lt;60</formula>
    </cfRule>
    <cfRule type="expression" dxfId="6984" priority="56">
      <formula>($U$21+$Z$21)&lt;80</formula>
    </cfRule>
  </conditionalFormatting>
  <conditionalFormatting sqref="Z22">
    <cfRule type="expression" dxfId="6983" priority="53" stopIfTrue="1">
      <formula>($U$22+$Z$22)&lt;60</formula>
    </cfRule>
    <cfRule type="expression" dxfId="6982" priority="54">
      <formula>($U$22+$Z$22)&lt;80</formula>
    </cfRule>
  </conditionalFormatting>
  <conditionalFormatting sqref="Z23">
    <cfRule type="expression" dxfId="6981" priority="51" stopIfTrue="1">
      <formula>($U$23+$Z$23)&lt;60</formula>
    </cfRule>
    <cfRule type="expression" dxfId="6980" priority="52">
      <formula>($U$23+$Z$23)&lt;80</formula>
    </cfRule>
  </conditionalFormatting>
  <conditionalFormatting sqref="Z24">
    <cfRule type="expression" dxfId="6979" priority="49" stopIfTrue="1">
      <formula>($U$24+$Z$24)&lt;60</formula>
    </cfRule>
    <cfRule type="expression" dxfId="6978" priority="50">
      <formula>($U$24+$Z$24)&lt;80</formula>
    </cfRule>
  </conditionalFormatting>
  <conditionalFormatting sqref="Z25">
    <cfRule type="expression" dxfId="6977" priority="47" stopIfTrue="1">
      <formula>($U$25+$Z$25)&lt;60</formula>
    </cfRule>
    <cfRule type="expression" dxfId="6976" priority="48">
      <formula>($U$25+$Z$25)&lt;80</formula>
    </cfRule>
  </conditionalFormatting>
  <conditionalFormatting sqref="Z26">
    <cfRule type="expression" dxfId="6975" priority="45" stopIfTrue="1">
      <formula>($U$26+$Z$26)&lt;60</formula>
    </cfRule>
    <cfRule type="expression" dxfId="6974" priority="46">
      <formula>($U$26+$Z$26)&lt;80</formula>
    </cfRule>
  </conditionalFormatting>
  <conditionalFormatting sqref="Z27">
    <cfRule type="expression" dxfId="6973" priority="43" stopIfTrue="1">
      <formula>($U$27+$Z$27)&lt;60</formula>
    </cfRule>
    <cfRule type="expression" dxfId="6972" priority="44">
      <formula>($U$27+$Z$27)&lt;80</formula>
    </cfRule>
  </conditionalFormatting>
  <conditionalFormatting sqref="Z28">
    <cfRule type="expression" dxfId="6971" priority="41" stopIfTrue="1">
      <formula>($U$28+$Z$28)&lt;60</formula>
    </cfRule>
    <cfRule type="expression" dxfId="6970" priority="42">
      <formula>($U$28+$Z$28)&lt;80</formula>
    </cfRule>
  </conditionalFormatting>
  <conditionalFormatting sqref="Z29">
    <cfRule type="expression" dxfId="6969" priority="39" stopIfTrue="1">
      <formula>($U$29+$Z$29)&lt;60</formula>
    </cfRule>
    <cfRule type="expression" dxfId="6968" priority="40">
      <formula>($U$29+$Z$29)&lt;80</formula>
    </cfRule>
  </conditionalFormatting>
  <conditionalFormatting sqref="Z30">
    <cfRule type="expression" dxfId="6967" priority="37" stopIfTrue="1">
      <formula>($U$30+$Z$30)&lt;60</formula>
    </cfRule>
    <cfRule type="expression" dxfId="6966" priority="38">
      <formula>($U$30+$Z$30)&lt;80</formula>
    </cfRule>
  </conditionalFormatting>
  <conditionalFormatting sqref="Z31">
    <cfRule type="expression" dxfId="6965" priority="35" stopIfTrue="1">
      <formula>($U$31+$Z$31)&lt;60</formula>
    </cfRule>
    <cfRule type="expression" dxfId="6964" priority="36">
      <formula>($U$31+$Z$31)&lt;80</formula>
    </cfRule>
  </conditionalFormatting>
  <conditionalFormatting sqref="Z32">
    <cfRule type="expression" dxfId="6963" priority="33" stopIfTrue="1">
      <formula>($U$32+$Z$32)&lt;60</formula>
    </cfRule>
    <cfRule type="expression" dxfId="6962" priority="34">
      <formula>($U$32+$Z$32)&lt;80</formula>
    </cfRule>
  </conditionalFormatting>
  <conditionalFormatting sqref="Z33">
    <cfRule type="expression" dxfId="6961" priority="31" stopIfTrue="1">
      <formula>($U$33+$Z$33)&lt;60</formula>
    </cfRule>
    <cfRule type="expression" dxfId="6960" priority="32">
      <formula>($U$33+$Z$33)&lt;80</formula>
    </cfRule>
  </conditionalFormatting>
  <conditionalFormatting sqref="Z34">
    <cfRule type="expression" dxfId="6959" priority="29" stopIfTrue="1">
      <formula>($U$34+$Z$34)&lt;60</formula>
    </cfRule>
    <cfRule type="expression" dxfId="6958" priority="30">
      <formula>($U$34+$Z$34)&lt;80</formula>
    </cfRule>
  </conditionalFormatting>
  <conditionalFormatting sqref="Z35">
    <cfRule type="expression" dxfId="6957" priority="27" stopIfTrue="1">
      <formula>($U$35+$Z$35)&lt;60</formula>
    </cfRule>
    <cfRule type="expression" dxfId="6956" priority="28">
      <formula>($U$35+$Z$35)&lt;80</formula>
    </cfRule>
  </conditionalFormatting>
  <conditionalFormatting sqref="Z36">
    <cfRule type="expression" dxfId="6955" priority="25" stopIfTrue="1">
      <formula>($U$36+$Z$36)&lt;60</formula>
    </cfRule>
    <cfRule type="expression" dxfId="6954" priority="26">
      <formula>($U$36+$Z$36)&lt;80</formula>
    </cfRule>
  </conditionalFormatting>
  <conditionalFormatting sqref="Z37">
    <cfRule type="expression" dxfId="6953" priority="23" stopIfTrue="1">
      <formula>($U$37+$Z$37)&lt;60</formula>
    </cfRule>
    <cfRule type="expression" dxfId="6952" priority="24">
      <formula>($U$37+$Z$37)&lt;80</formula>
    </cfRule>
  </conditionalFormatting>
  <conditionalFormatting sqref="Z38">
    <cfRule type="expression" dxfId="6951" priority="21" stopIfTrue="1">
      <formula>($U$38+$Z$38)&lt;60</formula>
    </cfRule>
    <cfRule type="expression" dxfId="6950" priority="22">
      <formula>($U$38+$Z$38)&lt;80</formula>
    </cfRule>
  </conditionalFormatting>
  <conditionalFormatting sqref="Z39">
    <cfRule type="expression" dxfId="6949" priority="19">
      <formula>($U$39+$Z$39)&lt;60</formula>
    </cfRule>
    <cfRule type="expression" dxfId="6948" priority="20">
      <formula>($U$39+$Z$39)&lt;80</formula>
    </cfRule>
  </conditionalFormatting>
  <conditionalFormatting sqref="Z40">
    <cfRule type="expression" dxfId="6947" priority="17" stopIfTrue="1">
      <formula>($U$40+$Z$40)&lt;60</formula>
    </cfRule>
    <cfRule type="expression" dxfId="6946" priority="18">
      <formula>($U$40+$Z$40)&lt;80</formula>
    </cfRule>
  </conditionalFormatting>
  <conditionalFormatting sqref="Z41">
    <cfRule type="expression" dxfId="6945" priority="15" stopIfTrue="1">
      <formula>($U$41+$Z$41)&lt;60</formula>
    </cfRule>
    <cfRule type="expression" dxfId="6944" priority="16">
      <formula>($U$41+$Z$41)&lt;80</formula>
    </cfRule>
  </conditionalFormatting>
  <conditionalFormatting sqref="Z42">
    <cfRule type="expression" dxfId="6943" priority="13" stopIfTrue="1">
      <formula>($U$42+$Z$42)&lt;60</formula>
    </cfRule>
    <cfRule type="expression" dxfId="6942" priority="14">
      <formula>($U$42+$Z$42)&lt;80</formula>
    </cfRule>
  </conditionalFormatting>
  <conditionalFormatting sqref="Z43">
    <cfRule type="expression" dxfId="6941" priority="11" stopIfTrue="1">
      <formula>($U$43+$Z$43)&lt;60</formula>
    </cfRule>
    <cfRule type="expression" dxfId="6940" priority="12">
      <formula>($U$43+$Z$43)&lt;80</formula>
    </cfRule>
  </conditionalFormatting>
  <conditionalFormatting sqref="Z44">
    <cfRule type="expression" dxfId="6939" priority="9" stopIfTrue="1">
      <formula>($U$44+$Z$44)&lt;60</formula>
    </cfRule>
    <cfRule type="expression" dxfId="6938" priority="10">
      <formula>($U$44+$Z$44)&lt;80</formula>
    </cfRule>
  </conditionalFormatting>
  <conditionalFormatting sqref="Z45">
    <cfRule type="expression" dxfId="6937" priority="7" stopIfTrue="1">
      <formula>($U$45+$Z$45)&lt;60</formula>
    </cfRule>
    <cfRule type="expression" dxfId="6936" priority="8">
      <formula>($U$45+$Z$45)&lt;80</formula>
    </cfRule>
  </conditionalFormatting>
  <conditionalFormatting sqref="Z46">
    <cfRule type="expression" dxfId="6935" priority="5" stopIfTrue="1">
      <formula>($U$46+$Z$46)&lt;60</formula>
    </cfRule>
    <cfRule type="expression" dxfId="6934" priority="6">
      <formula>($U$46+$Z$46)&lt;80</formula>
    </cfRule>
  </conditionalFormatting>
  <conditionalFormatting sqref="Z47">
    <cfRule type="expression" dxfId="6933" priority="3" stopIfTrue="1">
      <formula>($U$47+$Z$47)&lt;60</formula>
    </cfRule>
    <cfRule type="expression" dxfId="6932" priority="4">
      <formula>($U$47+$Z$47)&lt;80</formula>
    </cfRule>
  </conditionalFormatting>
  <conditionalFormatting sqref="Z48">
    <cfRule type="expression" dxfId="6931" priority="1" stopIfTrue="1">
      <formula>($U$48+$Z$48)&lt;60</formula>
    </cfRule>
    <cfRule type="expression" dxfId="693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54A406B8-6FC1-4456-9E42-C8A55CF67088}">
            <xm:f>$U$9&lt;60%*DataInduk!L14</xm:f>
            <x14:dxf>
              <font>
                <color rgb="FFC00000"/>
              </font>
            </x14:dxf>
          </x14:cfRule>
          <x14:cfRule type="expression" priority="1440" id="{B5F67D92-8743-4321-805E-256603D50F2A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F26D61DF-E599-4E57-B192-983231606FF8}">
            <xm:f>$U$10&lt;60%*DataInduk!L14</xm:f>
            <x14:dxf>
              <font>
                <color rgb="FFC00000"/>
              </font>
            </x14:dxf>
          </x14:cfRule>
          <x14:cfRule type="expression" priority="1438" id="{EF206819-D213-4240-833C-314D3BABDD88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9A2C9730-B857-4BA3-AC49-B05199D0F78C}">
            <xm:f>$U$11&lt;60%*DataInduk!L14</xm:f>
            <x14:dxf>
              <font>
                <color rgb="FFC00000"/>
              </font>
            </x14:dxf>
          </x14:cfRule>
          <x14:cfRule type="expression" priority="1436" id="{EDE80EEF-B011-4CA1-9BA6-230A62A2A1C4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173A800-42F3-4BA2-8ABE-90A52F07770B}">
            <xm:f>$U$12&lt;60%*DataInduk!L14</xm:f>
            <x14:dxf>
              <font>
                <color rgb="FFC00000"/>
              </font>
            </x14:dxf>
          </x14:cfRule>
          <x14:cfRule type="expression" priority="1434" id="{54986E03-25E6-4947-B7BF-0DF29F621DC9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171B54B5-9F96-4FB0-A5CF-98E921CA3CAC}">
            <xm:f>$U$13&lt;60%*DataInduk!L14</xm:f>
            <x14:dxf>
              <font>
                <color rgb="FFC00000"/>
              </font>
            </x14:dxf>
          </x14:cfRule>
          <x14:cfRule type="expression" priority="1432" id="{A894823C-66A3-40FF-83C2-277781F696DF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3468740-8D40-4C65-B38C-CACD2F543DAF}">
            <xm:f>$U$14&lt;60%*DataInduk!L14</xm:f>
            <x14:dxf>
              <font>
                <color rgb="FFC00000"/>
              </font>
            </x14:dxf>
          </x14:cfRule>
          <x14:cfRule type="expression" priority="1430" id="{958BD64D-422F-4413-A167-5EA5F27CA50F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ECF43163-7406-43C9-9BE1-C9BB70DA89B3}">
            <xm:f>$U$15&lt;60%*DataInduk!L14</xm:f>
            <x14:dxf>
              <font>
                <color rgb="FFC00000"/>
              </font>
            </x14:dxf>
          </x14:cfRule>
          <x14:cfRule type="expression" priority="1428" id="{2B551FF1-70BC-40A8-8D26-8EFD6B95CB1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BB2EB960-D514-4626-B6CB-EB2A892B1653}">
            <xm:f>$U$16&lt;60%*DataInduk!L14</xm:f>
            <x14:dxf>
              <font>
                <color rgb="FFC00000"/>
              </font>
            </x14:dxf>
          </x14:cfRule>
          <x14:cfRule type="expression" priority="1426" id="{677546A1-DB61-416F-9CE6-360FB93FED59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9EF22AD5-1BA2-452A-8E05-1717F88E7AA0}">
            <xm:f>$U$17&lt;60%*DataInduk!L14</xm:f>
            <x14:dxf>
              <font>
                <color rgb="FFC00000"/>
              </font>
            </x14:dxf>
          </x14:cfRule>
          <x14:cfRule type="expression" priority="1424" id="{336A3084-2632-4AC6-BAB9-C4290D953DF4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C2612F6D-676E-4604-8928-30C78BC4E357}">
            <xm:f>$U$18&lt;60%*DataInduk!L14</xm:f>
            <x14:dxf>
              <font>
                <color rgb="FFC00000"/>
              </font>
            </x14:dxf>
          </x14:cfRule>
          <x14:cfRule type="expression" priority="1422" id="{7046FD82-449E-45BE-AF23-469E7A06E0F5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FC5D26AB-9974-4049-80FC-F37CC74410BD}">
            <xm:f>$U$19&lt;60%*DataInduk!L14</xm:f>
            <x14:dxf>
              <font>
                <color rgb="FFC00000"/>
              </font>
            </x14:dxf>
          </x14:cfRule>
          <x14:cfRule type="expression" priority="1420" id="{DBD883DF-8472-4217-A210-C11508C92F7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6163C664-5901-4FE9-9D54-AAAE697DBA71}">
            <xm:f>$U$20&lt;60%*DataInduk!L14</xm:f>
            <x14:dxf>
              <font>
                <color rgb="FFC00000"/>
              </font>
            </x14:dxf>
          </x14:cfRule>
          <x14:cfRule type="expression" priority="1418" id="{64FA554F-0308-4D6C-804F-E268FA40249A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06A1BF76-652C-489E-AEEF-EBD8180B6F60}">
            <xm:f>$U$21&lt;60%*DataInduk!L14</xm:f>
            <x14:dxf>
              <font>
                <color rgb="FFC00000"/>
              </font>
            </x14:dxf>
          </x14:cfRule>
          <x14:cfRule type="expression" priority="1416" id="{CEF97A79-C03A-4354-93E9-6D3A61C8510A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23101E21-2574-4C82-88AE-A82DDB9FC051}">
            <xm:f>$U$22&lt;60%*DataInduk!L14</xm:f>
            <x14:dxf>
              <font>
                <color rgb="FFC00000"/>
              </font>
            </x14:dxf>
          </x14:cfRule>
          <x14:cfRule type="expression" priority="1414" id="{8796D965-6AD7-462C-A65D-47944F069B63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284F4B8A-0107-419B-978C-F5923C323AEF}">
            <xm:f>$U$23&lt;60%*DataInduk!L14</xm:f>
            <x14:dxf>
              <font>
                <color rgb="FFC00000"/>
              </font>
            </x14:dxf>
          </x14:cfRule>
          <x14:cfRule type="expression" priority="1412" id="{0F89FAFC-2B2C-460E-9AEC-38B00E61ECF0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4D17A37-350D-451D-AB85-511C61206B81}">
            <xm:f>$U$24&lt;60%*DataInduk!L14</xm:f>
            <x14:dxf>
              <font>
                <color rgb="FFC00000"/>
              </font>
            </x14:dxf>
          </x14:cfRule>
          <x14:cfRule type="expression" priority="1410" id="{2120D554-6252-4F45-B94B-0B3B7EBF1757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877E82ED-4805-4EBF-9FE4-1B385C6C2B97}">
            <xm:f>$U$25&lt;60%*DataInduk!L14</xm:f>
            <x14:dxf>
              <font>
                <color rgb="FFC00000"/>
              </font>
            </x14:dxf>
          </x14:cfRule>
          <x14:cfRule type="expression" priority="1408" id="{F4BDF038-ED2A-45AC-B55C-A6DB9A79517C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43B4E76E-8827-4526-B70E-ED832E03F85C}">
            <xm:f>$U$26&lt;60%*DataInduk!L14</xm:f>
            <x14:dxf>
              <font>
                <color rgb="FFC00000"/>
              </font>
            </x14:dxf>
          </x14:cfRule>
          <x14:cfRule type="expression" priority="1406" id="{0E9E8135-185D-4D57-B219-1006071686E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6052F19C-4F5F-40DA-BF6C-E55197BBAC4D}">
            <xm:f>$U$27&lt;60%*DataInduk!L14</xm:f>
            <x14:dxf>
              <font>
                <color rgb="FFC00000"/>
              </font>
            </x14:dxf>
          </x14:cfRule>
          <x14:cfRule type="expression" priority="1404" id="{835724D4-4087-4E58-AFE8-AA9069F36758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ADB427FA-1895-4C6D-8C4D-A0F4AE512D5D}">
            <xm:f>$U$28&lt;60%*DataInduk!L14</xm:f>
            <x14:dxf>
              <font>
                <color rgb="FFC00000"/>
              </font>
            </x14:dxf>
          </x14:cfRule>
          <x14:cfRule type="expression" priority="1402" id="{89C85C2B-7E66-49E4-9268-21CC2C2A2C5C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94C3855-C8CD-45A0-8DB0-2B999071326F}">
            <xm:f>$U$29&lt;60%*DataInduk!L14</xm:f>
            <x14:dxf>
              <font>
                <color rgb="FFC00000"/>
              </font>
            </x14:dxf>
          </x14:cfRule>
          <x14:cfRule type="expression" priority="1400" id="{C60CA2AE-22B3-4C58-939D-8BD39F060AB0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B665CB05-2493-495B-AB16-05AC77EDA04C}">
            <xm:f>$U$30&lt;60%*DataInduk!L14</xm:f>
            <x14:dxf>
              <font>
                <color rgb="FFC00000"/>
              </font>
            </x14:dxf>
          </x14:cfRule>
          <x14:cfRule type="expression" priority="1398" id="{7A96205A-F165-4EB0-9279-072D00D657C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BE185FEC-288E-4448-8D61-554F11562729}">
            <xm:f>$U$31&lt;60%*DataInduk!L14</xm:f>
            <x14:dxf>
              <font>
                <color rgb="FFC00000"/>
              </font>
            </x14:dxf>
          </x14:cfRule>
          <x14:cfRule type="expression" priority="1396" id="{048CDEC3-569B-4FE5-B227-F8FCBFB3BDE3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FFC6CC96-46CD-49B7-BD5F-5DABCD615F2C}">
            <xm:f>$U$32&lt;60%*DataInduk!L14</xm:f>
            <x14:dxf>
              <font>
                <color rgb="FFC00000"/>
              </font>
            </x14:dxf>
          </x14:cfRule>
          <x14:cfRule type="expression" priority="1394" id="{4B2476BF-8936-4EB6-95B0-995BB27CCD09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9B7AFA18-0839-4890-B9F6-D62C1A299282}">
            <xm:f>$U$33&lt;60%*DataInduk!L14</xm:f>
            <x14:dxf>
              <font>
                <color rgb="FFC00000"/>
              </font>
            </x14:dxf>
          </x14:cfRule>
          <x14:cfRule type="expression" priority="1392" id="{289D6FF7-6AEF-47B4-B989-09BBADE6057E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0A453A1F-991D-422E-819D-1A937D23614A}">
            <xm:f>$U$34&lt;60%*DataInduk!L14</xm:f>
            <x14:dxf>
              <font>
                <color rgb="FFC00000"/>
              </font>
            </x14:dxf>
          </x14:cfRule>
          <x14:cfRule type="expression" priority="1390" id="{92BE9F33-B112-420F-B18A-37DDBAF1EF14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8C0BE131-3305-425A-B89D-A7929C2337EE}">
            <xm:f>$U$35&lt;60%*DataInduk!L14</xm:f>
            <x14:dxf>
              <font>
                <color rgb="FFC00000"/>
              </font>
            </x14:dxf>
          </x14:cfRule>
          <x14:cfRule type="expression" priority="1388" id="{B888EF15-8E6A-4E5D-9638-E0BEDA1C5C73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2A637EE0-E89D-4EED-8F1F-29C52DE96084}">
            <xm:f>$U$36&lt;60%*DataInduk!L14</xm:f>
            <x14:dxf>
              <font>
                <color rgb="FFC00000"/>
              </font>
            </x14:dxf>
          </x14:cfRule>
          <x14:cfRule type="expression" priority="1386" id="{DC3FBCFC-019B-4CFE-8E76-3A6338184FC0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54CCB317-1725-4BC0-BDDB-8BC57CEA54E8}">
            <xm:f>$U$37&lt;60%*DataInduk!L14</xm:f>
            <x14:dxf>
              <font>
                <color rgb="FFC00000"/>
              </font>
            </x14:dxf>
          </x14:cfRule>
          <x14:cfRule type="expression" priority="1384" id="{6A024012-E32E-4224-AC78-A1E910B9658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84D1A8D0-D221-4E47-8216-C346E77C3211}">
            <xm:f>$U$38&lt;60%*DataInduk!L14</xm:f>
            <x14:dxf>
              <font>
                <color rgb="FFC00000"/>
              </font>
            </x14:dxf>
          </x14:cfRule>
          <x14:cfRule type="expression" priority="1382" id="{24AD8680-A5F5-4691-9FFC-FBD98ECEF2E4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47C21C38-C8A8-4B67-B2B7-DC7B1977A42A}">
            <xm:f>$U$39&lt;60%*DataInduk!L14</xm:f>
            <x14:dxf>
              <font>
                <color rgb="FFC00000"/>
              </font>
            </x14:dxf>
          </x14:cfRule>
          <x14:cfRule type="expression" priority="1380" id="{1E4F2C13-3D88-4F11-89C5-506C5BFB15A3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22996CC6-68E0-4544-975E-6655D9F8701D}">
            <xm:f>$U$40&lt;60%*DataInduk!L14</xm:f>
            <x14:dxf>
              <font>
                <color rgb="FFC00000"/>
              </font>
            </x14:dxf>
          </x14:cfRule>
          <x14:cfRule type="expression" priority="1378" id="{C65534FA-01CB-4AD1-BB1A-83976879A39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65FA61F3-0EA3-4499-B165-3ADF85F07101}">
            <xm:f>$U$41&lt;60%*DataInduk!L14</xm:f>
            <x14:dxf>
              <font>
                <color rgb="FFC00000"/>
              </font>
            </x14:dxf>
          </x14:cfRule>
          <x14:cfRule type="expression" priority="1376" id="{5236B595-387D-4700-9CC6-1224A8B38EB7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B6F1858D-2DEA-4BB9-88AB-1D302D4B210B}">
            <xm:f>$U$42&lt;60%*DataInduk!L14</xm:f>
            <x14:dxf>
              <font>
                <color rgb="FFC00000"/>
              </font>
            </x14:dxf>
          </x14:cfRule>
          <x14:cfRule type="expression" priority="1374" id="{2F1A402B-FB04-4C9D-90D9-76225237E112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E3B72C53-2C25-4772-9A0D-784F2C9E22DC}">
            <xm:f>$U$43&lt;60%*DataInduk!L14</xm:f>
            <x14:dxf>
              <font>
                <color rgb="FFC00000"/>
              </font>
            </x14:dxf>
          </x14:cfRule>
          <x14:cfRule type="expression" priority="1372" id="{10BC6FCB-D071-4EB3-93C1-0CEEDA4A5F95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A25A41F3-632A-46B5-BF5A-17E39C38E635}">
            <xm:f>$U$44&lt;60%*DataInduk!L14</xm:f>
            <x14:dxf>
              <font>
                <color rgb="FFC00000"/>
              </font>
            </x14:dxf>
          </x14:cfRule>
          <x14:cfRule type="expression" priority="1370" id="{4F2F8DEB-3E0F-4FB2-98BD-82A632B3004E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ED9D6704-4048-4EEF-8FF6-48CF5716878B}">
            <xm:f>$U$45&lt;60%*DataInduk!L14</xm:f>
            <x14:dxf>
              <font>
                <color rgb="FFC00000"/>
              </font>
            </x14:dxf>
          </x14:cfRule>
          <x14:cfRule type="expression" priority="1368" id="{CFEB77BC-5196-479E-B0FE-1102CE2D1BAA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AFD76CDC-661F-40C1-8BFC-CFC57890943F}">
            <xm:f>$U$46&lt;60%*DataInduk!L14</xm:f>
            <x14:dxf>
              <font>
                <color rgb="FFC00000"/>
              </font>
            </x14:dxf>
          </x14:cfRule>
          <x14:cfRule type="expression" priority="1366" id="{9798F33F-DE14-47EF-9C1D-A40AF9A92801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387597D-BC1D-400C-BD54-E8E3D1131F26}">
            <xm:f>$U$47&lt;60%*DataInduk!L14</xm:f>
            <x14:dxf>
              <font>
                <color rgb="FFC00000"/>
              </font>
            </x14:dxf>
          </x14:cfRule>
          <x14:cfRule type="expression" priority="1364" id="{F69FD6C7-38C8-4181-B0EE-D4AA36DD5C9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63181613-4172-4697-9B5E-846F899166E0}">
            <xm:f>$U$48&lt;60%*DataInduk!L14</xm:f>
            <x14:dxf>
              <font>
                <color rgb="FFC00000"/>
              </font>
            </x14:dxf>
          </x14:cfRule>
          <x14:cfRule type="expression" priority="1362" id="{D2E8E7ED-1549-458B-B26D-19F0EB388387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4658D355-F5BB-426F-BF80-F46EECCAD242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35ECDC7E-C2D2-48AB-BC2A-FF20AC208CB6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91502E66-B6CA-4AB8-A425-B18A77A27A6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D7C977D-B9CF-4FFD-BD2B-5B6B037702A3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C432B0D-ADE1-43B0-B558-3992AE13E4F0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67BD692B-13DF-4E08-857F-80AC2FC9427A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BADDB252-2E27-4784-BE3A-A15AC379CF76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FABBAAC-E8B5-48E1-BB16-573EA5E1DAF0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C4427DCE-54AF-40D2-B3A1-C1B93D80E962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DC61872E-76EA-4F2C-A3A6-5E3AE12D0AE8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9972C951-5579-49CB-BC0B-6D5E482B373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920F0C96-8468-43DD-937E-2A3F1FC9D189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13672DBF-9445-4BAD-AD39-D297CEF6F3D0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F02AE9C4-D17F-4607-94EE-EECC63B6F8D6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D786EF07-FF31-48C2-9570-A3930488F22E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D08F5015-16E3-426E-8448-C3A2564A39BE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19F00CDF-06AA-48D0-A746-74708985B73C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763EBA78-838A-4E0B-A1B3-0CE180EA1F1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4CA53EA1-FB52-4561-9D7A-E9695CFAC6CB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A23C4A5-CFE9-451D-A6CB-C2BFB9D009D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A2D6A54B-C0B4-4CD5-8C4C-D84BAAE8DA4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8B7CF937-C114-4A0E-931C-C9A65DB30AFB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8C6DD1D8-6DEA-41F9-A82A-9542851AFF13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FD28D0BB-3CB1-444B-85A0-E1412B37E129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052DF55-3EEB-4EE7-AD16-77494A65C8E5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CC2874ED-6AEC-4689-8DEC-93841F8B8F47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C974A94-6485-4729-8CBF-4C0653F76A2E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2C1896C6-DEAE-401E-9E97-E5E2FB2BE61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C056407A-2844-4A63-854A-EA13398BE1FD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BCAC00D-8D35-4720-A60D-EA21095BC8F8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BAE22C74-7184-4638-AEE0-4EEC7AA4C3D9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92566C5-C588-4F26-A10E-0772348613BC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50F62764-6235-450A-8BFC-A8D45131A48C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B3B6949E-9F7B-4960-871F-C63CBD1231BA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FD5D29C6-22C4-4C80-883F-EF72FB172D31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EF12204-E95E-4907-982E-290992FBA44D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7E9CB2A3-C5E1-4FD4-9764-833DC484E6DB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62ED016-4366-4101-B629-CA7219342ABB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9BC95FEE-161C-46F2-988F-2902E586A2EB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C65D052F-E6C6-47ED-A7E6-4FE93DDF95E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6B64D6B0-E855-4E43-B46D-98A9C11664C3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5B424E18-C697-465A-8B0D-E5C2724FF8DF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99598828-741E-420F-8D16-5915F9B36206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64EAB470-FFD0-44F7-8CE6-0DEB16EF3177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2BCF320E-9B59-4703-A19B-CFCBBA8F9E2C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1AE21B4C-D91C-4045-A3BB-867F0D07661F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E57C967-542A-413D-B057-47E04766A3B2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8EF3843-5856-4A1F-91E6-FAD1D688C279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734496B4-3A6F-4F63-A46A-9DC21A581917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BBCEFD83-7ADA-4614-8949-72797A784CB4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E88D3998-DF08-44DB-AB6C-43843E9D4CBB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B74249D3-2BF8-45A3-96DE-F73240B1BAB7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C3DECA2-5600-4B6C-A4AD-A7AF1AF8BFC2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AFF9B1C-B8C3-420B-8C74-FA5A875561C7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26F5B30-22C1-42A6-A297-1D381750DEC1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81CAF74D-BB31-4A68-BD82-B9763285F851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06E1D4D-5D61-43ED-9F93-34B4A02987B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315E5F6B-1F3F-4E86-9CED-E913B732033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CA52578-BCA4-43CB-A7A8-B8DE6ADA839F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B864113C-2A9C-424D-89E6-87662A56129B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12431E72-E5AB-4B29-9A06-53833B11958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E99A9A0-CF48-4362-AE6C-4725CEB50E78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9C447F1D-67CC-4907-8B36-6F7AA58F9C6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73308889-0EA1-4B96-AA9F-816BCBC954D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76FEA92-1BDE-4D14-8352-6A7785594840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4CFE6F38-DEBE-4E93-8A3C-E25ABD21E1DD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0071EBCB-4FDA-494A-BA54-694B8D5B319B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0245F34B-24BF-41AD-B780-143FC88F12B9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2C83154-86D3-4392-92A3-41BAA0AA7826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687F236-B657-47D6-B0D0-E99502DE303B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CA0489A0-E752-4119-B978-58558FF38FFF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2BC32701-C006-475F-843B-A1CF7124CDA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0EB2603E-35FD-4CD9-A873-22E3F17BF30A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89ADA06-D5D9-4652-B6C6-06B12D590293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99FD8ADB-9217-4BFC-8979-B633069488B7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CD6F950E-8A90-4B75-AA60-B1DA7F77107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EA4B014D-60D3-4696-A159-4F83286A5436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1BA34772-0576-4B99-8844-4D0EB16610CB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8B0BC00D-54DF-4D61-BA0C-9F1CC0F8D98F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C2E28F64-0B8B-4E1C-8533-553751FC4DE0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C3105CEF-8C71-49B7-A023-67225B5EC06D}">
            <xm:f>$E$9&lt;60%*DataInduk!L6</xm:f>
            <x14:dxf>
              <font>
                <color rgb="FFC00000"/>
              </font>
            </x14:dxf>
          </x14:cfRule>
          <x14:cfRule type="expression" priority="1200" id="{2CBEB068-8B03-4EF4-A3A5-07B5005C746B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B02AB858-9E05-496D-8D52-78D617F517FF}">
            <xm:f>$E$10&lt;60%*DataInduk!L6</xm:f>
            <x14:dxf>
              <font>
                <color rgb="FFC00000"/>
              </font>
            </x14:dxf>
          </x14:cfRule>
          <x14:cfRule type="expression" priority="1198" id="{18D31C51-E4BB-4748-950F-C942A5AC1F0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858CA30B-F167-49FD-993B-89410F30A9D4}">
            <xm:f>$E$11&lt;60%*DataInduk!L6</xm:f>
            <x14:dxf>
              <font>
                <color rgb="FFC00000"/>
              </font>
            </x14:dxf>
          </x14:cfRule>
          <x14:cfRule type="expression" priority="1196" id="{1EA4C62D-E9DA-485D-A657-F0005FD41C31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11DA7431-0104-494A-8EF1-5DC1BF5E129E}">
            <xm:f>$E$12&lt;60%*DataInduk!L6</xm:f>
            <x14:dxf>
              <font>
                <color rgb="FFC00000"/>
              </font>
            </x14:dxf>
          </x14:cfRule>
          <x14:cfRule type="expression" priority="1194" id="{FB2EFA9C-04D6-443F-B8D3-84F4E76046EE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978DA349-6B34-4417-86D2-14F9B2B4BAD7}">
            <xm:f>$E$13&lt;60%*DataInduk!L6</xm:f>
            <x14:dxf>
              <font>
                <color rgb="FFC00000"/>
              </font>
            </x14:dxf>
          </x14:cfRule>
          <x14:cfRule type="expression" priority="1192" id="{1148AC95-6E65-4F43-AEA4-8F326ED0AC3A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43093262-5703-4F3B-AFC5-4CA8A5002465}">
            <xm:f>$E$14&lt;60%*DataInduk!L6</xm:f>
            <x14:dxf>
              <font>
                <color rgb="FFC00000"/>
              </font>
            </x14:dxf>
          </x14:cfRule>
          <x14:cfRule type="expression" priority="1190" id="{42633530-05FA-4638-A691-C3270CE38E3C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F7D7240-1008-46D4-BB30-37505CEBB89C}">
            <xm:f>$E$15&lt;60%*DataInduk!L6</xm:f>
            <x14:dxf>
              <font>
                <color rgb="FFC00000"/>
              </font>
            </x14:dxf>
          </x14:cfRule>
          <x14:cfRule type="expression" priority="1188" id="{20706AAF-5896-4429-809A-379BA5E5B454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3C307807-6C4A-4F49-8C63-B856E259187E}">
            <xm:f>$E$16&lt;60%*DataInduk!L6</xm:f>
            <x14:dxf>
              <font>
                <color rgb="FFC00000"/>
              </font>
            </x14:dxf>
          </x14:cfRule>
          <x14:cfRule type="expression" priority="1186" id="{7F6C2CF6-4B74-4CF8-842E-179322D13FAB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43F399E-8EEA-4724-BCB8-93FC437D5AE5}">
            <xm:f>$E$17&lt;60%*DataInduk!L6</xm:f>
            <x14:dxf>
              <font>
                <color rgb="FFC00000"/>
              </font>
            </x14:dxf>
          </x14:cfRule>
          <x14:cfRule type="expression" priority="1184" id="{2F1735FA-5E39-4D35-A19D-147E1FF18C13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297A8F16-2BF2-4BF1-BAEC-8FC6FD5EF234}">
            <xm:f>$E$18&lt;60%*DataInduk!L6</xm:f>
            <x14:dxf>
              <font>
                <color rgb="FFC00000"/>
              </font>
            </x14:dxf>
          </x14:cfRule>
          <x14:cfRule type="expression" priority="1182" id="{067D2295-D90A-4ED7-A324-5380788F69A9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40E9A7F5-6D3E-48D3-BB10-2021A7E44C91}">
            <xm:f>$E$19&lt;60%*DataInduk!L6</xm:f>
            <x14:dxf>
              <font>
                <color rgb="FFC00000"/>
              </font>
            </x14:dxf>
          </x14:cfRule>
          <x14:cfRule type="expression" priority="1180" id="{6EA5A65D-A079-4F51-B54C-FA0BB8860315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A0C8E3D0-48C0-4905-909A-70B15A1EF94F}">
            <xm:f>$E$20&lt;60%*DataInduk!L6</xm:f>
            <x14:dxf>
              <font>
                <color rgb="FFC00000"/>
              </font>
            </x14:dxf>
          </x14:cfRule>
          <x14:cfRule type="expression" priority="1178" id="{B73B0239-9EBF-4B50-9F1F-3628B51C317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4132B21A-F7E9-4A82-9341-0E8A7B42273B}">
            <xm:f>$E$21&lt;60%*DataInduk!L6</xm:f>
            <x14:dxf>
              <font>
                <color rgb="FFC00000"/>
              </font>
            </x14:dxf>
          </x14:cfRule>
          <x14:cfRule type="expression" priority="1176" id="{24562434-5FF8-4512-8381-85D667CCFA4B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FF834B2-5A1E-4D9A-98A7-2E2240F66707}">
            <xm:f>$E$22&lt;60%*DataInduk!L6</xm:f>
            <x14:dxf>
              <font>
                <color rgb="FFC00000"/>
              </font>
            </x14:dxf>
          </x14:cfRule>
          <x14:cfRule type="expression" priority="1174" id="{F5181E53-BE44-49BF-AB4E-C5F3456C8AE7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0E7C6DFD-B1DF-475B-9F3B-66B2DD6D629A}">
            <xm:f>$E$23&lt;60%*DataInduk!L6</xm:f>
            <x14:dxf>
              <font>
                <color rgb="FFC00000"/>
              </font>
            </x14:dxf>
          </x14:cfRule>
          <x14:cfRule type="expression" priority="1172" id="{E7311A03-D86D-4B56-B063-2F1C780D14EE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F07A1CCE-6284-468E-B695-01867E1FC7FA}">
            <xm:f>$E$24&lt;60%*DataInduk!L6</xm:f>
            <x14:dxf>
              <font>
                <color rgb="FFC00000"/>
              </font>
            </x14:dxf>
          </x14:cfRule>
          <x14:cfRule type="expression" priority="1170" id="{32C50584-5C4E-43DF-BEEE-58F1E33F10C7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07349112-CE59-4480-98CA-60924BB42F99}">
            <xm:f>$E$25&lt;60%*DataInduk!L6</xm:f>
            <x14:dxf>
              <font>
                <color rgb="FFC00000"/>
              </font>
            </x14:dxf>
          </x14:cfRule>
          <x14:cfRule type="expression" priority="1168" id="{82E2F344-B9D5-492B-AC57-1EBBD1701B6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32F0EA01-9855-4144-818C-F0DEE14609DC}">
            <xm:f>$E$26&lt;60%*DataInduk!L6</xm:f>
            <x14:dxf>
              <font>
                <color rgb="FFC00000"/>
              </font>
            </x14:dxf>
          </x14:cfRule>
          <x14:cfRule type="expression" priority="1166" id="{2FF35A22-FBF9-4181-93ED-9272C6ED12CD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2AD9A6E-C143-4D0C-8365-19448BA282C2}">
            <xm:f>$E$27&lt;60%*DataInduk!L6</xm:f>
            <x14:dxf>
              <font>
                <color rgb="FFC00000"/>
              </font>
            </x14:dxf>
          </x14:cfRule>
          <x14:cfRule type="expression" priority="1164" id="{8603464C-0744-42A6-A8C2-1AD292FAF600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1E50AD80-5D4D-4F9F-AA2A-C41249D639BB}">
            <xm:f>$E$28&lt;60%*DataInduk!L6</xm:f>
            <x14:dxf>
              <font>
                <color rgb="FFC00000"/>
              </font>
            </x14:dxf>
          </x14:cfRule>
          <x14:cfRule type="expression" priority="1162" id="{AF2F2EA2-836B-4A8D-A59C-394DECEC1FB1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DD9BDC38-5E35-4188-A098-252960B0A1FA}">
            <xm:f>$E$29&lt;60%*DataInduk!L6</xm:f>
            <x14:dxf>
              <font>
                <color rgb="FFC00000"/>
              </font>
            </x14:dxf>
          </x14:cfRule>
          <x14:cfRule type="expression" priority="1160" id="{CBEA87B3-675D-469B-BFC1-10E2B55CACA5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A0FB6F09-58DC-4936-97AB-67844960627E}">
            <xm:f>$E$30&lt;60%*DataInduk!L6</xm:f>
            <x14:dxf>
              <font>
                <color rgb="FFC00000"/>
              </font>
            </x14:dxf>
          </x14:cfRule>
          <x14:cfRule type="expression" priority="1158" id="{B74A0394-DA5B-4ABE-A13F-A10AB1D1FAE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E8E73435-2C61-4130-BB42-9A445163F949}">
            <xm:f>$E$31&lt;60%*DataInduk!L6</xm:f>
            <x14:dxf>
              <font>
                <color rgb="FFC00000"/>
              </font>
            </x14:dxf>
          </x14:cfRule>
          <x14:cfRule type="expression" priority="1156" id="{AC288032-45E2-4358-B2A1-BEEF4701C6AD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81F13BC-59B9-4456-9986-06029A23764F}">
            <xm:f>$E$32&lt;60%*DataInduk!L6</xm:f>
            <x14:dxf>
              <font>
                <color rgb="FFC00000"/>
              </font>
            </x14:dxf>
          </x14:cfRule>
          <x14:cfRule type="expression" priority="1154" id="{D1082BA1-894B-4DAA-80B6-3878C6539257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DCC0E98A-98CD-4F8E-8778-80FF3129F820}">
            <xm:f>$E$33&lt;60%*DataInduk!L6</xm:f>
            <x14:dxf>
              <font>
                <color rgb="FFC00000"/>
              </font>
            </x14:dxf>
          </x14:cfRule>
          <x14:cfRule type="expression" priority="1152" id="{0551FBE8-E086-4533-BAEF-3CF3738A0450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0590E03B-7C0F-4568-822E-9FC16467EC67}">
            <xm:f>$E$34&lt;60%*DataInduk!L6</xm:f>
            <x14:dxf>
              <font>
                <color rgb="FFC00000"/>
              </font>
            </x14:dxf>
          </x14:cfRule>
          <x14:cfRule type="expression" priority="1150" id="{C266F063-0F4B-4E90-9E65-699D08D8AA01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F064684D-E37D-4E5B-ADE9-C70B9DBAD077}">
            <xm:f>$E$35&lt;60%*DataInduk!L6</xm:f>
            <x14:dxf>
              <font>
                <color rgb="FFC00000"/>
              </font>
            </x14:dxf>
          </x14:cfRule>
          <x14:cfRule type="expression" priority="1148" id="{8CE3CEDF-96BA-4E8C-9E02-DBF0738FEB4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366CF188-2F69-48D7-8DDD-98B638C2EB3F}">
            <xm:f>$E$36&lt;60%*DataInduk!L6</xm:f>
            <x14:dxf>
              <font>
                <color rgb="FFC00000"/>
              </font>
            </x14:dxf>
          </x14:cfRule>
          <x14:cfRule type="expression" priority="1146" id="{DD042E18-E3A5-4A06-AEAD-EBE57C716A07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B8AF0F4C-2944-419E-9BC3-07C0CADD76A9}">
            <xm:f>$E$37&lt;60%*DataInduk!L6</xm:f>
            <x14:dxf>
              <font>
                <color rgb="FFC00000"/>
              </font>
            </x14:dxf>
          </x14:cfRule>
          <x14:cfRule type="expression" priority="1144" id="{00461A5D-B54C-4ECB-AAAA-1E9EEF366280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BFD271D9-2181-4EC3-9117-0C4C0C511091}">
            <xm:f>$E$38&lt;60%*DataInduk!L6</xm:f>
            <x14:dxf>
              <font>
                <color rgb="FFC00000"/>
              </font>
            </x14:dxf>
          </x14:cfRule>
          <x14:cfRule type="expression" priority="1142" id="{00132EB2-EF46-4858-8866-F2C1E59AB721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179804B9-276E-44A0-95A2-7556493A8371}">
            <xm:f>$E$39&lt;60%*DataInduk!L6</xm:f>
            <x14:dxf>
              <font>
                <color rgb="FFC00000"/>
              </font>
            </x14:dxf>
          </x14:cfRule>
          <x14:cfRule type="expression" priority="1140" id="{5E81A9FF-F5C8-4A29-B3CF-B89A1C726A53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2FE9D7D9-3F2C-4440-A09B-180B469E7163}">
            <xm:f>$E$40&lt;60%*DataInduk!L6</xm:f>
            <x14:dxf>
              <font>
                <color rgb="FFC00000"/>
              </font>
            </x14:dxf>
          </x14:cfRule>
          <x14:cfRule type="expression" priority="1138" id="{F88B80FA-F379-44D1-A677-570B9161EC48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7FBA411-1603-472C-ABED-5E5447641D4F}">
            <xm:f>$E$41&lt;60%*DataInduk!L6</xm:f>
            <x14:dxf>
              <font>
                <color rgb="FFC00000"/>
              </font>
            </x14:dxf>
          </x14:cfRule>
          <x14:cfRule type="expression" priority="1136" id="{05CC61FD-C98A-4034-BB76-4FE25B4FD89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B9214FCE-312F-4E59-9EA1-60F73D08F118}">
            <xm:f>$E$42&lt;60%*DataInduk!L6</xm:f>
            <x14:dxf>
              <font>
                <color rgb="FFC00000"/>
              </font>
            </x14:dxf>
          </x14:cfRule>
          <x14:cfRule type="expression" priority="1134" id="{0B87CEAB-494B-4F02-8D74-42E99C72C63F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DDC74881-457A-4F76-856B-01C6A5516E16}">
            <xm:f>$E$43&lt;60%*DataInduk!L6</xm:f>
            <x14:dxf>
              <font>
                <color rgb="FFC00000"/>
              </font>
            </x14:dxf>
          </x14:cfRule>
          <x14:cfRule type="expression" priority="1132" id="{1B0867BF-C77C-4D2D-9F1A-ABFEE9116204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DDE61FEC-7C61-4906-8BFE-4394387D0083}">
            <xm:f>$E$44&lt;60%*DataInduk!L6</xm:f>
            <x14:dxf>
              <font>
                <color rgb="FFC00000"/>
              </font>
            </x14:dxf>
          </x14:cfRule>
          <x14:cfRule type="expression" priority="1130" id="{C4248382-73B8-42F1-A909-C50C9618B8B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201B65D8-F45F-414B-B4B6-56BB3E18F626}">
            <xm:f>$E$45&lt;60%*DataInduk!L6</xm:f>
            <x14:dxf>
              <font>
                <color rgb="FFC00000"/>
              </font>
            </x14:dxf>
          </x14:cfRule>
          <x14:cfRule type="expression" priority="1128" id="{774A4D0E-2145-4BAA-96CC-1548D1B584E1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5F773031-3E31-4EAA-BE50-A28ECE2DA235}">
            <xm:f>$E$46&lt;60%*DataInduk!L6</xm:f>
            <x14:dxf>
              <font>
                <color rgb="FFC00000"/>
              </font>
            </x14:dxf>
          </x14:cfRule>
          <x14:cfRule type="expression" priority="1126" id="{B22A1A5D-D592-4F54-961E-8CEEB761C8D8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B6EDAE55-743A-47C1-94A2-15D39E5501B6}">
            <xm:f>$E$47&lt;60%*DataInduk!L6</xm:f>
            <x14:dxf>
              <font>
                <color rgb="FFC00000"/>
              </font>
            </x14:dxf>
          </x14:cfRule>
          <x14:cfRule type="expression" priority="1124" id="{69399FE6-5A69-4A94-A592-8AA9912A6BBA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79D18312-C8CE-4C88-A751-2A723A9479CB}">
            <xm:f>$E$48&lt;60%*DataInduk!L6</xm:f>
            <x14:dxf>
              <font>
                <color rgb="FFC00000"/>
              </font>
            </x14:dxf>
          </x14:cfRule>
          <x14:cfRule type="expression" priority="1122" id="{149708FE-28AF-49D3-8FA0-3997E60FDE35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D8140AEE-B3E8-49CD-86D2-95260BE390AC}">
            <xm:f>$F$9&lt;60%*DataInduk!L6</xm:f>
            <x14:dxf>
              <font>
                <color rgb="FFC00000"/>
              </font>
            </x14:dxf>
          </x14:cfRule>
          <x14:cfRule type="expression" priority="1120" id="{88273C10-E572-411A-A47A-BF6E82B2105C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CB403834-267B-4A1F-BF58-A6B6E458351A}">
            <xm:f>$F$10&lt;60%*DataInduk!L6</xm:f>
            <x14:dxf>
              <font>
                <color rgb="FFC00000"/>
              </font>
            </x14:dxf>
          </x14:cfRule>
          <x14:cfRule type="expression" priority="1118" id="{ECDFE442-852B-49C7-A4F7-937671EC15F7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DDA40102-BEE6-4CED-BC3F-E4CCB2A6D58A}">
            <xm:f>$F$11&lt;60%*DataInduk!L6</xm:f>
            <x14:dxf>
              <font>
                <color rgb="FFC00000"/>
              </font>
            </x14:dxf>
          </x14:cfRule>
          <x14:cfRule type="expression" priority="1116" id="{69F75599-B0D0-48A6-A1D8-A016F043FE4C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3D16763C-786B-483D-B5D9-EDFC7EDE1864}">
            <xm:f>$F$12&lt;60%*DataInduk!L6</xm:f>
            <x14:dxf>
              <font>
                <color rgb="FFC00000"/>
              </font>
            </x14:dxf>
          </x14:cfRule>
          <x14:cfRule type="expression" priority="1114" id="{9D8E5D1A-3A43-4B96-94E3-3B271575CBD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2AA2C2FE-0FFC-45D3-8FBC-11E68D000C11}">
            <xm:f>$F$13&lt;60%*DataInduk!L6</xm:f>
            <x14:dxf>
              <font>
                <color rgb="FFC00000"/>
              </font>
            </x14:dxf>
          </x14:cfRule>
          <x14:cfRule type="expression" priority="1112" id="{43A27A12-09FC-4139-A7F0-1FD87CCFCE7B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641F7D2F-D146-49E9-80F0-2306EC041CF2}">
            <xm:f>$F$14&lt;60%*DataInduk!L6</xm:f>
            <x14:dxf>
              <font>
                <color rgb="FFC00000"/>
              </font>
            </x14:dxf>
          </x14:cfRule>
          <x14:cfRule type="expression" priority="1110" id="{92AF8584-B06E-4CA4-BF22-73492AEC407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66CBE1FA-BB8B-47A9-B93B-67D62457D866}">
            <xm:f>$F$15&lt;60%*DataInduk!L6</xm:f>
            <x14:dxf>
              <font>
                <color rgb="FFC00000"/>
              </font>
            </x14:dxf>
          </x14:cfRule>
          <x14:cfRule type="expression" priority="1108" id="{FA51E11C-B248-4017-ACE7-427A3384EB92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1321FD03-459B-4462-8FF0-79EE269397FB}">
            <xm:f>$F$16&lt;60%*DataInduk!L6</xm:f>
            <x14:dxf>
              <font>
                <color rgb="FFC00000"/>
              </font>
            </x14:dxf>
          </x14:cfRule>
          <x14:cfRule type="expression" priority="1106" id="{CC1975FF-3C02-4E9E-A0E2-7B408B04340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EAD36517-D80E-43B6-89CE-EF3BBE2C8B59}">
            <xm:f>$F$17&lt;60%*DataInduk!L6</xm:f>
            <x14:dxf>
              <font>
                <color rgb="FFC00000"/>
              </font>
            </x14:dxf>
          </x14:cfRule>
          <x14:cfRule type="expression" priority="1104" id="{4D7D5176-635E-44A8-B434-D8DB04B0857D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11AAA9C1-6A31-477E-BF9E-D72AEE7D4837}">
            <xm:f>$F$18&lt;60%*DataInduk!L6</xm:f>
            <x14:dxf>
              <font>
                <color rgb="FFC00000"/>
              </font>
            </x14:dxf>
          </x14:cfRule>
          <x14:cfRule type="expression" priority="1102" id="{A874B9E6-521D-4C1B-8006-DDBCD58EE9C2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287F8477-E4B4-41F0-8940-CFD2FA58C72B}">
            <xm:f>$F$19&lt;60%*DataInduk!L6</xm:f>
            <x14:dxf>
              <font>
                <color rgb="FFC00000"/>
              </font>
            </x14:dxf>
          </x14:cfRule>
          <x14:cfRule type="expression" priority="1100" id="{843730A7-9921-4D50-9EF3-DAB9483BC48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EEF870A0-3D44-4C08-93D6-517B87D2E88F}">
            <xm:f>$F$20&lt;60%*DataInduk!L6</xm:f>
            <x14:dxf>
              <font>
                <color rgb="FFC00000"/>
              </font>
            </x14:dxf>
          </x14:cfRule>
          <x14:cfRule type="expression" priority="1098" id="{7F106557-0F97-4418-9435-5F632E070970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8C28417-7C76-452B-99C5-5D68DB2E73B3}">
            <xm:f>$F$21&lt;60%*DataInduk!L6</xm:f>
            <x14:dxf>
              <font>
                <color rgb="FFC00000"/>
              </font>
            </x14:dxf>
          </x14:cfRule>
          <x14:cfRule type="expression" priority="1096" id="{7E51AED0-F4ED-45AE-BC6F-93846731C3B7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2CA181B3-3B28-466D-BD58-2F9EF08AC882}">
            <xm:f>$F$22&lt;60%*DataInduk!L6</xm:f>
            <x14:dxf>
              <font>
                <color rgb="FFC00000"/>
              </font>
            </x14:dxf>
          </x14:cfRule>
          <x14:cfRule type="expression" priority="1094" id="{64B4D6F9-55F9-4EEE-9AD9-847389C41754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7196CA59-68EE-42B1-AB97-B22F95016F9F}">
            <xm:f>$F$23&lt;60%*DataInduk!L6</xm:f>
            <x14:dxf>
              <font>
                <color rgb="FFC00000"/>
              </font>
            </x14:dxf>
          </x14:cfRule>
          <x14:cfRule type="expression" priority="1092" id="{1B001C98-63FB-4184-9700-73DE47B2BA5F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4635ADFC-6830-4262-9F9C-98C1A0FC0AA3}">
            <xm:f>$F$24&lt;60%*DataInduk!L6</xm:f>
            <x14:dxf>
              <font>
                <color rgb="FFC00000"/>
              </font>
            </x14:dxf>
          </x14:cfRule>
          <x14:cfRule type="expression" priority="1090" id="{A5A46B54-BECB-46BD-A1A2-6B8E131F8239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5F960FCF-70FF-4FFF-93E5-3923DB830498}">
            <xm:f>$F$25&lt;60%*DataInduk!L6</xm:f>
            <x14:dxf>
              <font>
                <color rgb="FFC00000"/>
              </font>
            </x14:dxf>
          </x14:cfRule>
          <x14:cfRule type="expression" priority="1088" id="{0E8BDC86-195C-4A33-BBFF-5465FC4447A1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ACFC194F-0783-4DAD-BB3E-C84F8ACA8992}">
            <xm:f>$F$26&lt;60%*DataInduk!L6</xm:f>
            <x14:dxf>
              <font>
                <color rgb="FFC00000"/>
              </font>
            </x14:dxf>
          </x14:cfRule>
          <x14:cfRule type="expression" priority="1086" id="{14F866EC-8323-4CC1-837A-A7D1BC9436F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77E12F8-9AEB-49D1-919B-68D85D613715}">
            <xm:f>$F$27&lt;60%*DataInduk!L6</xm:f>
            <x14:dxf>
              <font>
                <color rgb="FFC00000"/>
              </font>
            </x14:dxf>
          </x14:cfRule>
          <x14:cfRule type="expression" priority="1084" id="{3AC97312-0C5F-4195-8D81-D0F444490003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7A3CB07A-1FDD-4E54-9573-86D2E5F4A497}">
            <xm:f>$F$28&lt;60%*DataInduk!L6</xm:f>
            <x14:dxf>
              <font>
                <color rgb="FFC00000"/>
              </font>
            </x14:dxf>
          </x14:cfRule>
          <x14:cfRule type="expression" priority="1082" id="{D6D429C2-9BB1-4D0D-929B-D0392F52C94B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C3B26403-A274-47CE-88E5-106CF58E63E1}">
            <xm:f>$F$29&lt;60%*DataInduk!L6</xm:f>
            <x14:dxf>
              <font>
                <color rgb="FFC00000"/>
              </font>
            </x14:dxf>
          </x14:cfRule>
          <x14:cfRule type="expression" priority="1080" id="{62462920-4E1A-4267-8819-49AB494880E5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CB6EB39C-A9BB-4F10-9C8B-82124402ABB9}">
            <xm:f>$F$30&lt;60%*DataInduk!L6</xm:f>
            <x14:dxf>
              <font>
                <color rgb="FFC00000"/>
              </font>
            </x14:dxf>
          </x14:cfRule>
          <x14:cfRule type="expression" priority="1078" id="{AD6D6087-B807-4F02-8EB6-ADD5DDA7D44C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6938711-BBE8-4E04-864A-67C879D5B0D2}">
            <xm:f>$F$31&lt;60%*DataInduk!L6</xm:f>
            <x14:dxf>
              <font>
                <color rgb="FFC00000"/>
              </font>
            </x14:dxf>
          </x14:cfRule>
          <x14:cfRule type="expression" priority="1076" id="{7FC9E304-100A-4771-8C26-D10BD1D70198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0F0CBF4-296B-434C-A937-A76DD556CDE1}">
            <xm:f>$F$32&lt;60%*DataInduk!L6</xm:f>
            <x14:dxf>
              <font>
                <color rgb="FFC00000"/>
              </font>
            </x14:dxf>
          </x14:cfRule>
          <x14:cfRule type="expression" priority="1074" id="{2E1A9F37-1E3A-47A8-B8B3-E544AA1B3FE7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AF40FDBE-4754-4E98-9DDE-DFC6194CD538}">
            <xm:f>$F$33&lt;60%*DataInduk!L6</xm:f>
            <x14:dxf>
              <font>
                <color rgb="FFC00000"/>
              </font>
            </x14:dxf>
          </x14:cfRule>
          <x14:cfRule type="expression" priority="1072" id="{359363C4-5770-46A1-8E9C-37423094C3B3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C3BF9873-2D7D-4DA8-95A6-0671E43BB74D}">
            <xm:f>$F$34&lt;60%*DataInduk!L6</xm:f>
            <x14:dxf>
              <font>
                <color rgb="FFC00000"/>
              </font>
            </x14:dxf>
          </x14:cfRule>
          <x14:cfRule type="expression" priority="1070" id="{86A1BA4E-E6A6-4C27-AA1A-AC13F987743A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83092B82-B674-4BEB-908E-2DDCC2313604}">
            <xm:f>$F$35&lt;60%*DataInduk!L6</xm:f>
            <x14:dxf>
              <font>
                <color rgb="FFC00000"/>
              </font>
            </x14:dxf>
          </x14:cfRule>
          <x14:cfRule type="expression" priority="1068" id="{20B95AEC-8BCA-4853-AD8F-A6F918119F46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C1CB1A0D-9E59-465B-93EF-5DF0AA5AFC47}">
            <xm:f>$F$36&lt;60%*DataInduk!L6</xm:f>
            <x14:dxf>
              <font>
                <color rgb="FFC00000"/>
              </font>
            </x14:dxf>
          </x14:cfRule>
          <x14:cfRule type="expression" priority="1066" id="{7F2686EB-1419-409F-91AC-868EA12A61EA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745F1425-F939-4346-BC9D-597267B68073}">
            <xm:f>$F$37&lt;60%*DataInduk!L6</xm:f>
            <x14:dxf>
              <font>
                <color rgb="FFC00000"/>
              </font>
            </x14:dxf>
          </x14:cfRule>
          <x14:cfRule type="expression" priority="1064" id="{38152167-9918-4268-AF8F-7A471048772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98C0E121-FF4A-4568-9728-DCD7F1EA42A7}">
            <xm:f>$F$38&lt;60%*DataInduk!L6</xm:f>
            <x14:dxf>
              <font>
                <color rgb="FFC00000"/>
              </font>
            </x14:dxf>
          </x14:cfRule>
          <x14:cfRule type="expression" priority="1062" id="{C2515FAA-3A0E-462D-9F03-06E92E8A63A2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7F202CC6-59E8-4875-9334-078319D81555}">
            <xm:f>$F$39&lt;60%*DataInduk!L6</xm:f>
            <x14:dxf>
              <font>
                <color rgb="FFC00000"/>
              </font>
            </x14:dxf>
          </x14:cfRule>
          <x14:cfRule type="expression" priority="1060" id="{07DD0BAE-5AAA-4EDE-B7A5-BB3F507BDA4B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7357570B-2A44-4A9C-A6D2-C8C2301DBA46}">
            <xm:f>$F$40&lt;60%*DataInduk!L6</xm:f>
            <x14:dxf>
              <font>
                <color rgb="FFC00000"/>
              </font>
            </x14:dxf>
          </x14:cfRule>
          <x14:cfRule type="expression" priority="1058" id="{434EE7A1-0BBF-4B30-80E5-82E9ADAC884F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ED90882F-06B8-4D7C-902C-0F494CE51135}">
            <xm:f>$F$41&lt;60%*DataInduk!L6</xm:f>
            <x14:dxf>
              <font>
                <color rgb="FFC00000"/>
              </font>
            </x14:dxf>
          </x14:cfRule>
          <x14:cfRule type="expression" priority="1056" id="{97F9935A-4CBC-47A5-AE34-70EB0D43EA60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44D2F4EF-939E-4778-AF07-EE3E53ECD28D}">
            <xm:f>$F$42&lt;60%*DataInduk!L6</xm:f>
            <x14:dxf>
              <font>
                <color rgb="FFC00000"/>
              </font>
            </x14:dxf>
          </x14:cfRule>
          <x14:cfRule type="expression" priority="1054" id="{6B4D4DA9-9487-4525-8C83-82BC253B11AC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106C1DFE-7095-4100-BAEB-A5D8BACE9967}">
            <xm:f>$F$43&lt;60%*DataInduk!L6</xm:f>
            <x14:dxf>
              <font>
                <color rgb="FFC00000"/>
              </font>
            </x14:dxf>
          </x14:cfRule>
          <x14:cfRule type="expression" priority="1052" id="{B7C26FA2-E821-4A84-A0D4-82F499BA4B8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6F787F9-69D3-445E-A388-E613DD58255E}">
            <xm:f>$F$44&lt;60%*DataInduk!L6</xm:f>
            <x14:dxf>
              <font>
                <color rgb="FFC00000"/>
              </font>
            </x14:dxf>
          </x14:cfRule>
          <x14:cfRule type="expression" priority="1050" id="{A30B28BB-D822-4270-BE8E-8D26CF77FA54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67502AE8-DE6B-4777-BE10-5F1727BAE080}">
            <xm:f>$F$45&lt;60%*DataInduk!L6</xm:f>
            <x14:dxf>
              <font>
                <color rgb="FFC00000"/>
              </font>
            </x14:dxf>
          </x14:cfRule>
          <x14:cfRule type="expression" priority="1048" id="{22BB448B-BA88-401D-98F9-5F252BDB9916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6850F666-32A9-4653-A6D1-DCC8B683D9DE}">
            <xm:f>$F$46&lt;60%*DataInduk!L6</xm:f>
            <x14:dxf>
              <font>
                <color rgb="FFC00000"/>
              </font>
            </x14:dxf>
          </x14:cfRule>
          <x14:cfRule type="expression" priority="1046" id="{E2DD7655-0F17-423E-A26C-C49D83BD928B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66BDE149-3364-48A0-850B-AE2F1BBF16B7}">
            <xm:f>$F$47&lt;60%*DataInduk!L6</xm:f>
            <x14:dxf>
              <font>
                <color rgb="FFC00000"/>
              </font>
            </x14:dxf>
          </x14:cfRule>
          <x14:cfRule type="expression" priority="1044" id="{DDC0A9B4-8DEB-4E3F-B357-BA10AD56B8A5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C8BA5E24-533F-4390-B1A5-11035212378C}">
            <xm:f>$F$48&lt;60%*DataInduk!L6</xm:f>
            <x14:dxf>
              <font>
                <color rgb="FFC00000"/>
              </font>
            </x14:dxf>
          </x14:cfRule>
          <x14:cfRule type="expression" priority="1042" id="{5D2577DB-4177-4EA7-A7D5-B3D8AAB1DCC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77F31573-BC59-4526-8E48-11F0C471081E}">
            <xm:f>$G$9&lt;60%*DataInduk!$L$6</xm:f>
            <x14:dxf>
              <font>
                <color rgb="FFC00000"/>
              </font>
            </x14:dxf>
          </x14:cfRule>
          <x14:cfRule type="expression" priority="1040" id="{FFA46D63-DBA3-4AF3-B83C-DB11AC6FCA83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0A5B1707-17F0-4FD3-B197-1F1451BA5697}">
            <xm:f>$G$10&lt;60%*DataInduk!$L$6</xm:f>
            <x14:dxf>
              <font>
                <color rgb="FFC00000"/>
              </font>
            </x14:dxf>
          </x14:cfRule>
          <x14:cfRule type="expression" priority="1038" id="{5D80046E-D745-4A91-857F-C5BE3F080CE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5B915726-72F7-4B15-94A6-5825837A16BA}">
            <xm:f>$G$11&lt;60%*DataInduk!$L$6</xm:f>
            <x14:dxf>
              <font>
                <color rgb="FFC00000"/>
              </font>
            </x14:dxf>
          </x14:cfRule>
          <x14:cfRule type="expression" priority="1036" id="{AA0244BB-A3CC-42F4-8CCA-0B761A6FE6C9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65B7A9F-8125-463C-B115-1CBA41322316}">
            <xm:f>$G$12&lt;60%*DataInduk!$L$6</xm:f>
            <x14:dxf>
              <font>
                <color rgb="FFC00000"/>
              </font>
            </x14:dxf>
          </x14:cfRule>
          <x14:cfRule type="expression" priority="1034" id="{9F824D4D-CB54-49A9-B38B-720467F89769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F2B16741-B889-457B-BD25-A161920CE281}">
            <xm:f>$G$13&lt;60%*DataInduk!$L$6</xm:f>
            <x14:dxf>
              <font>
                <color rgb="FFC00000"/>
              </font>
            </x14:dxf>
          </x14:cfRule>
          <x14:cfRule type="expression" priority="1032" id="{12D3EE64-B5CE-4D12-8CBF-70D30C10A4B5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F2CF2E4-68AD-4CCC-8A16-3F5346BF2E88}">
            <xm:f>$G$14&lt;60%*DataInduk!$L$6</xm:f>
            <x14:dxf>
              <font>
                <color rgb="FFC00000"/>
              </font>
            </x14:dxf>
          </x14:cfRule>
          <x14:cfRule type="expression" priority="1030" id="{0210D328-E75E-4018-A279-B48D2219CD36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F379B9D9-9D31-480B-A135-B13FC294C02B}">
            <xm:f>$G$15&lt;60%*DataInduk!$L$6</xm:f>
            <x14:dxf>
              <font>
                <color rgb="FFC00000"/>
              </font>
            </x14:dxf>
          </x14:cfRule>
          <x14:cfRule type="expression" priority="1028" id="{B8C4F32B-E8BD-4D00-A775-6429F66CAD06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7742DC2E-ECD3-4EB4-A6C8-C9C808008E61}">
            <xm:f>$G$16&lt;60%*DataInduk!$L$6</xm:f>
            <x14:dxf>
              <font>
                <color rgb="FFC00000"/>
              </font>
            </x14:dxf>
          </x14:cfRule>
          <x14:cfRule type="expression" priority="1026" id="{16E1E806-4EEB-4F5A-A935-67B0B64AB86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454FDA11-86B3-4E47-B492-40CA9472FF94}">
            <xm:f>$G$17&lt;60%*DataInduk!$L$6</xm:f>
            <x14:dxf>
              <font>
                <color rgb="FFC00000"/>
              </font>
            </x14:dxf>
          </x14:cfRule>
          <x14:cfRule type="expression" priority="1024" id="{4C767A12-F0E3-448D-B38A-A408F6B29247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4A49DDA8-98E7-406C-8EC5-68F793375702}">
            <xm:f>$G$18&lt;60%*DataInduk!$L$6</xm:f>
            <x14:dxf>
              <font>
                <color rgb="FFC00000"/>
              </font>
            </x14:dxf>
          </x14:cfRule>
          <x14:cfRule type="expression" priority="1022" id="{A32C160C-E47B-4348-8208-72376C8BF53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13CFDFFA-7049-4771-89C3-6FE0DC850A95}">
            <xm:f>$G$19&lt;60%*DataInduk!$L$6</xm:f>
            <x14:dxf>
              <font>
                <color rgb="FFC00000"/>
              </font>
            </x14:dxf>
          </x14:cfRule>
          <x14:cfRule type="expression" priority="1020" id="{A65CF1AE-AD77-45D7-BF7D-12AB35C05334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98723D1-55CA-4650-A579-EC8ACD819765}">
            <xm:f>$G$20&lt;60%*DataInduk!$L$6</xm:f>
            <x14:dxf>
              <font>
                <color rgb="FFC00000"/>
              </font>
            </x14:dxf>
          </x14:cfRule>
          <x14:cfRule type="expression" priority="1018" id="{A713BF9E-47FC-4396-B724-E4C83323D140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0B6593F-BF7A-4749-BCF5-BE2F91351C53}">
            <xm:f>$G$21&lt;60%*DataInduk!$L$6</xm:f>
            <x14:dxf>
              <font>
                <color rgb="FFC00000"/>
              </font>
            </x14:dxf>
          </x14:cfRule>
          <x14:cfRule type="expression" priority="1016" id="{50AF0862-01EA-48B8-840D-87F48777BCB2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1E7F133-5F0B-4846-B5EE-9B8F197612DA}">
            <xm:f>$G$22&lt;60%*DataInduk!$L$6</xm:f>
            <x14:dxf>
              <font>
                <color rgb="FFC00000"/>
              </font>
            </x14:dxf>
          </x14:cfRule>
          <x14:cfRule type="expression" priority="1014" id="{4FD3AA94-E488-4E35-B133-CEE3B2453D4D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87CBA479-B3D0-4CB5-8BB6-FF5BB6036EC8}">
            <xm:f>$G$23&lt;60%*DataInduk!$L$6</xm:f>
            <x14:dxf>
              <font>
                <color rgb="FFC00000"/>
              </font>
            </x14:dxf>
          </x14:cfRule>
          <x14:cfRule type="expression" priority="1012" id="{E410E809-5FF0-4215-BAE6-4FD8F0D69946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A27A1F05-A56A-4DA6-A0A6-E41BFB14922F}">
            <xm:f>$G$24&lt;60%*DataInduk!$L$6</xm:f>
            <x14:dxf>
              <font>
                <color rgb="FFC00000"/>
              </font>
            </x14:dxf>
          </x14:cfRule>
          <x14:cfRule type="expression" priority="1010" id="{F94045F4-9384-4EDC-AA72-ED091E7E2C8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4D4784B8-747C-48E7-8A7C-6980A99404C2}">
            <xm:f>$G$25&lt;60%*DataInduk!$L$6</xm:f>
            <x14:dxf>
              <font>
                <color rgb="FFC00000"/>
              </font>
            </x14:dxf>
          </x14:cfRule>
          <x14:cfRule type="expression" priority="1008" id="{BDB5410C-5A31-468F-A9D6-41F46AA87A7E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F3E0E3A-7CC6-46E0-9AAE-A8F1F09D88ED}">
            <xm:f>$G$26&lt;60%*DataInduk!$L$6</xm:f>
            <x14:dxf>
              <font>
                <color rgb="FFC00000"/>
              </font>
            </x14:dxf>
          </x14:cfRule>
          <x14:cfRule type="expression" priority="1006" id="{F7684602-8315-4271-B38D-BFACAD3D7E27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FC7A4E7-C971-4545-BD91-B36B77DF2F01}">
            <xm:f>$G$27&lt;60%*DataInduk!$L$6</xm:f>
            <x14:dxf>
              <font>
                <color rgb="FFC00000"/>
              </font>
            </x14:dxf>
          </x14:cfRule>
          <x14:cfRule type="expression" priority="1004" id="{72714921-9B0F-4A0A-8E2D-1B73D63EF550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5CA8AA3-B653-4CFA-B424-19C6ABF5DD4B}">
            <xm:f>$G$28&lt;60%*DataInduk!$L$6</xm:f>
            <x14:dxf>
              <font>
                <color rgb="FFC00000"/>
              </font>
            </x14:dxf>
          </x14:cfRule>
          <x14:cfRule type="expression" priority="1002" id="{68BD035B-9D5C-4BD9-906D-EA4DD9ECAED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BEA543D-6927-40D7-A922-E8A3641A4D9F}">
            <xm:f>$G$29&lt;60%*DataInduk!$L$6</xm:f>
            <x14:dxf>
              <font>
                <color rgb="FFC00000"/>
              </font>
            </x14:dxf>
          </x14:cfRule>
          <x14:cfRule type="expression" priority="1000" id="{75CD2C9B-1DE4-4679-8F01-AAD8A6BB74B3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A0E245F1-ECAD-4B14-AD9B-740E12142BC3}">
            <xm:f>$G$30&lt;60%*DataInduk!$L$6</xm:f>
            <x14:dxf>
              <font>
                <color rgb="FFC00000"/>
              </font>
            </x14:dxf>
          </x14:cfRule>
          <x14:cfRule type="expression" priority="998" id="{D2206D21-B7C3-40B7-AB71-A044FA6B53F9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FE05F94D-1696-41F9-A50C-673386DF32E1}">
            <xm:f>$G$31&lt;60%*DataInduk!$L$6</xm:f>
            <x14:dxf>
              <font>
                <color rgb="FFC00000"/>
              </font>
            </x14:dxf>
          </x14:cfRule>
          <x14:cfRule type="expression" priority="996" id="{874DF2B8-B77A-46BD-8391-E14DC109E7D1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C9FE1AE7-EF68-4C1F-BF08-EF8EF25DA7F5}">
            <xm:f>$G$32&lt;60%*DataInduk!$L$6</xm:f>
            <x14:dxf>
              <font>
                <color rgb="FFC00000"/>
              </font>
            </x14:dxf>
          </x14:cfRule>
          <x14:cfRule type="expression" priority="994" id="{D981297A-52E6-4950-B88E-F96DF1B22EE4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D7FE76CD-C762-4C7F-BED3-90B75D66CEC6}">
            <xm:f>$G$33&lt;60%*DataInduk!$L$6</xm:f>
            <x14:dxf>
              <font>
                <color rgb="FFC00000"/>
              </font>
            </x14:dxf>
          </x14:cfRule>
          <x14:cfRule type="expression" priority="992" id="{7F7904DC-1844-49D7-B579-7E4A691CD240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CD786C35-2B34-46DA-B83D-715F55FBD4CB}">
            <xm:f>$G$34&lt;60%*DataInduk!$L$6</xm:f>
            <x14:dxf>
              <font>
                <color rgb="FFC00000"/>
              </font>
            </x14:dxf>
          </x14:cfRule>
          <x14:cfRule type="expression" priority="990" id="{7C91A0D1-6211-4CDB-BB15-DAA086AF3C7A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3FF79CDC-10FB-4C4B-8AAA-2A2EEB6435B6}">
            <xm:f>$G$35&lt;60%*DataInduk!$L$6</xm:f>
            <x14:dxf>
              <font>
                <color rgb="FFC00000"/>
              </font>
            </x14:dxf>
          </x14:cfRule>
          <x14:cfRule type="expression" priority="988" id="{AC85BA9F-C855-4CCC-BD58-84DEB706AD60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F2E22262-D54C-4B3A-A6D0-E506997411F3}">
            <xm:f>$G$36&lt;60%*DataInduk!$L$6</xm:f>
            <x14:dxf>
              <font>
                <color rgb="FFC00000"/>
              </font>
            </x14:dxf>
          </x14:cfRule>
          <x14:cfRule type="expression" priority="986" id="{ED015CA7-8E95-44BF-8A7F-021441781C2F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3BEBA54D-AA13-426F-BC47-13886C1EC587}">
            <xm:f>$G$37&lt;60%*DataInduk!$L$6</xm:f>
            <x14:dxf>
              <font>
                <color rgb="FFC00000"/>
              </font>
            </x14:dxf>
          </x14:cfRule>
          <x14:cfRule type="expression" priority="984" id="{39E2B2FD-DDE4-4AAF-8DD4-F047532BBE3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5BDDD011-17DC-4E18-94C2-AEF6D3820A43}">
            <xm:f>$G$38&lt;60%*DataInduk!$L$6</xm:f>
            <x14:dxf>
              <font>
                <color rgb="FFC00000"/>
              </font>
            </x14:dxf>
          </x14:cfRule>
          <x14:cfRule type="expression" priority="982" id="{FCB10823-61E1-4E49-8165-D10855BC8299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28465CB6-3B7B-457B-A906-A25FCE6128F5}">
            <xm:f>$G$39&lt;60%*DataInduk!$L$6</xm:f>
            <x14:dxf>
              <font>
                <color rgb="FFC00000"/>
              </font>
            </x14:dxf>
          </x14:cfRule>
          <x14:cfRule type="expression" priority="980" id="{721DD9FE-FE60-459A-93B8-B915BE6AAD95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B7051019-3075-4B85-9FC4-D820AD740507}">
            <xm:f>$G$40&lt;60%*DataInduk!$L$6</xm:f>
            <x14:dxf>
              <font>
                <color rgb="FFC00000"/>
              </font>
            </x14:dxf>
          </x14:cfRule>
          <x14:cfRule type="expression" priority="978" id="{BEF77624-74E7-4F67-BFE6-B13C92CD757C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B92AD56C-88F0-4A50-8A8B-36059E9A8059}">
            <xm:f>$G$41&lt;60%*DataInduk!$L$6</xm:f>
            <x14:dxf>
              <font>
                <color rgb="FFC00000"/>
              </font>
            </x14:dxf>
          </x14:cfRule>
          <x14:cfRule type="expression" priority="976" id="{67CE08AF-E257-4534-8258-A17EA7E813D9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5A45699-D594-4F1B-B7E4-0CD34541449A}">
            <xm:f>$G$42&lt;60%*DataInduk!$L$6</xm:f>
            <x14:dxf>
              <font>
                <color rgb="FFC00000"/>
              </font>
            </x14:dxf>
          </x14:cfRule>
          <x14:cfRule type="expression" priority="974" id="{72F83AEE-D7A1-43DF-9064-F4E4B121A713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A1DEBD1-4803-4F8B-89C9-D209D89BD3F8}">
            <xm:f>$G$43&lt;60%*DataInduk!$L$6</xm:f>
            <x14:dxf>
              <font>
                <color rgb="FFC00000"/>
              </font>
            </x14:dxf>
          </x14:cfRule>
          <x14:cfRule type="expression" priority="972" id="{4E934AAA-9936-4D27-BB4C-131C6586181B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1A0923ED-094B-4852-B6BB-63F6C085F4F3}">
            <xm:f>$G$44&lt;60%*DataInduk!$L$6</xm:f>
            <x14:dxf>
              <font>
                <color rgb="FFC00000"/>
              </font>
            </x14:dxf>
          </x14:cfRule>
          <x14:cfRule type="expression" priority="970" id="{AE9C538C-A5DF-4FE5-99D2-AB70E5DF6C9D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B32FEB28-6EC2-4EA4-A96A-A8AF5CEDC8FC}">
            <xm:f>$G$45&lt;60%*DataInduk!$L$6</xm:f>
            <x14:dxf>
              <font>
                <color rgb="FFC00000"/>
              </font>
            </x14:dxf>
          </x14:cfRule>
          <x14:cfRule type="expression" priority="968" id="{AD94601C-8C3A-4BAC-8593-4DDDF25BD81E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7438BDA3-468A-47C8-9D25-A16C42D7B750}">
            <xm:f>$G$46&lt;60%*DataInduk!$L$6</xm:f>
            <x14:dxf>
              <font>
                <color rgb="FFC00000"/>
              </font>
            </x14:dxf>
          </x14:cfRule>
          <x14:cfRule type="expression" priority="966" id="{E7B5A9AE-62D1-49F1-85AC-E2A16225D80F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5A717DAE-5FE8-4B85-AD4B-CB34CB737CB1}">
            <xm:f>$G$47&lt;60%*DataInduk!$L$6</xm:f>
            <x14:dxf>
              <font>
                <color rgb="FFC00000"/>
              </font>
            </x14:dxf>
          </x14:cfRule>
          <x14:cfRule type="expression" priority="964" id="{656EDD75-4E74-4968-A378-C517B69552B4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61F5A1AF-2682-4FE1-B95D-E7AE72BA63B2}">
            <xm:f>$G$48&lt;60%*DataInduk!$L$6</xm:f>
            <x14:dxf>
              <font>
                <color rgb="FFC00000"/>
              </font>
            </x14:dxf>
          </x14:cfRule>
          <x14:cfRule type="expression" priority="962" id="{4C1B01B3-1F77-4F84-8292-A19E05A4F0A4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5661E3D-7C0F-40DB-9B1C-241D678A859F}">
            <xm:f>H9&lt;60%*DataInduk!$L$6</xm:f>
            <x14:dxf>
              <font>
                <color rgb="FFC00000"/>
              </font>
            </x14:dxf>
          </x14:cfRule>
          <x14:cfRule type="expression" priority="960" id="{5DB39579-CC55-4B76-840D-735035ED2169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38A9CB78-2C35-4A92-9A0F-3995AB04B179}">
            <xm:f>H10&lt;60%*DataInduk!$L$6</xm:f>
            <x14:dxf>
              <font>
                <color rgb="FFC00000"/>
              </font>
            </x14:dxf>
          </x14:cfRule>
          <x14:cfRule type="expression" priority="958" id="{A0A79A46-62FF-4F06-9342-FB015C75030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7503465-829E-4521-930F-F832121A558A}">
            <xm:f>H11&lt;60%*DataInduk!$L$6</xm:f>
            <x14:dxf>
              <font>
                <color rgb="FFC00000"/>
              </font>
            </x14:dxf>
          </x14:cfRule>
          <x14:cfRule type="expression" priority="956" id="{21BEEE3B-B8B4-4769-9763-E463C7067F8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F94DD290-F577-47EB-8B56-D1056F299CA1}">
            <xm:f>H12&lt;60%*DataInduk!$L$6</xm:f>
            <x14:dxf>
              <font>
                <color rgb="FFC00000"/>
              </font>
            </x14:dxf>
          </x14:cfRule>
          <x14:cfRule type="expression" priority="954" id="{58588B9F-A034-4702-9041-E4BEC109836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88ECDF5E-F9B5-4BC6-B37E-F0672726F406}">
            <xm:f>H13&lt;60%*DataInduk!$L$6</xm:f>
            <x14:dxf>
              <font>
                <color rgb="FFC00000"/>
              </font>
            </x14:dxf>
          </x14:cfRule>
          <x14:cfRule type="expression" priority="952" id="{E2E527BC-D902-42B8-9679-54A0057C2323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D2D7E193-3F34-449A-A1B1-6EA6C9B3B00A}">
            <xm:f>H14&lt;60%*DataInduk!$L$6</xm:f>
            <x14:dxf>
              <font>
                <color rgb="FFC00000"/>
              </font>
            </x14:dxf>
          </x14:cfRule>
          <x14:cfRule type="expression" priority="950" id="{F850394A-26A2-4380-B734-9C361D0D02F7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847F102-E667-4BE4-AD5A-4855DF087BC9}">
            <xm:f>H15&lt;60%*DataInduk!$L$6</xm:f>
            <x14:dxf>
              <font>
                <color rgb="FFC00000"/>
              </font>
            </x14:dxf>
          </x14:cfRule>
          <x14:cfRule type="expression" priority="948" id="{A8E5BEE7-B87D-468E-BD79-6ADA873D8443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5EC299E-FE09-455C-ADF5-B8186152E44C}">
            <xm:f>H16&lt;60%*DataInduk!$L$6</xm:f>
            <x14:dxf>
              <font>
                <color rgb="FFC00000"/>
              </font>
            </x14:dxf>
          </x14:cfRule>
          <x14:cfRule type="expression" priority="946" id="{F586F037-57F8-4A9A-B307-00491C894DBB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84E6AB09-B194-4C58-BF32-28008CE8C206}">
            <xm:f>H17&lt;60%*DataInduk!$L$6</xm:f>
            <x14:dxf>
              <font>
                <color rgb="FFC00000"/>
              </font>
            </x14:dxf>
          </x14:cfRule>
          <x14:cfRule type="expression" priority="944" id="{8E7A133C-B564-492D-90CF-F6BAC8B3E5C8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25EFCDB0-896C-4564-A2DE-76C84E4FE61B}">
            <xm:f>H18&lt;60%*DataInduk!$L$6</xm:f>
            <x14:dxf>
              <font>
                <color rgb="FFC00000"/>
              </font>
            </x14:dxf>
          </x14:cfRule>
          <x14:cfRule type="expression" priority="942" id="{C6A0F904-22FD-4CCE-94A7-54F40C560570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7384A93-E6D6-4488-8982-7B4CEFCE49A7}">
            <xm:f>H20&lt;60%*DataInduk!$L$6</xm:f>
            <x14:dxf>
              <font>
                <color rgb="FFC00000"/>
              </font>
            </x14:dxf>
          </x14:cfRule>
          <x14:cfRule type="expression" priority="940" id="{F69D4B9E-6FD7-4BEB-9B77-F7B66C9369AF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47A55ABC-BFEC-4696-9E42-FE39E7F7D26F}">
            <xm:f>H21&lt;60%*DataInduk!$L$6</xm:f>
            <x14:dxf>
              <font>
                <color rgb="FFC00000"/>
              </font>
            </x14:dxf>
          </x14:cfRule>
          <x14:cfRule type="expression" priority="938" id="{E417A441-5AD1-45D7-9098-0FC41A6F170A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4CEA2895-D61F-4A71-A528-B08E46374915}">
            <xm:f>H22&lt;60%*DataInduk!$L$6</xm:f>
            <x14:dxf>
              <font>
                <color rgb="FFC00000"/>
              </font>
            </x14:dxf>
          </x14:cfRule>
          <x14:cfRule type="expression" priority="936" id="{FB6C3339-789E-483C-807D-B9CBB6C304F7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3E19696-490E-4E03-B319-6F5F97D1305D}">
            <xm:f>H23&lt;60%*DataInduk!$L$6</xm:f>
            <x14:dxf>
              <font>
                <color rgb="FFC00000"/>
              </font>
            </x14:dxf>
          </x14:cfRule>
          <x14:cfRule type="expression" priority="934" id="{39B09411-427A-4725-8CBF-C64CE957EAEE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AC4EFFD1-80F7-409A-9616-FE4632E6C2F5}">
            <xm:f>H24&lt;60%*DataInduk!$L$6</xm:f>
            <x14:dxf>
              <font>
                <color rgb="FFC00000"/>
              </font>
            </x14:dxf>
          </x14:cfRule>
          <x14:cfRule type="expression" priority="932" id="{791B7748-BFB2-4BBF-8E2C-7C0935F66D78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B096F415-FD9D-4BC0-9A2B-AE01E87A88F8}">
            <xm:f>H25&lt;60%*DataInduk!$L$6</xm:f>
            <x14:dxf>
              <font>
                <color rgb="FFC00000"/>
              </font>
            </x14:dxf>
          </x14:cfRule>
          <x14:cfRule type="expression" priority="930" id="{CDF35749-2E71-45F6-93C0-E36EBA36C772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4881F16-537F-4EE9-B786-6075F433BA12}">
            <xm:f>H26&lt;60%*DataInduk!$L$6</xm:f>
            <x14:dxf>
              <font>
                <color rgb="FFC00000"/>
              </font>
            </x14:dxf>
          </x14:cfRule>
          <x14:cfRule type="expression" priority="928" id="{00F108D2-52E4-4DD2-B7A1-DA416B31A46D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9BCE5D75-D3F3-43DA-B25C-BE18080CAFA1}">
            <xm:f>H27&lt;60%*DataInduk!$L$6</xm:f>
            <x14:dxf>
              <font>
                <color rgb="FFC00000"/>
              </font>
            </x14:dxf>
          </x14:cfRule>
          <x14:cfRule type="expression" priority="926" id="{7951DA06-B589-4948-B962-0C0C17CEF749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EFA98138-27B2-4D49-8FC5-693FDF4003AA}">
            <xm:f>H28&lt;60%*DataInduk!$L$6</xm:f>
            <x14:dxf>
              <font>
                <color rgb="FFC00000"/>
              </font>
            </x14:dxf>
          </x14:cfRule>
          <x14:cfRule type="expression" priority="924" id="{C04F1DD4-C1E5-4374-8216-69B266D66FDD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B299233E-DF47-4B48-837D-E2C6F10F2844}">
            <xm:f>H29&lt;60%*DataInduk!$L$6</xm:f>
            <x14:dxf>
              <font>
                <color rgb="FFC00000"/>
              </font>
            </x14:dxf>
          </x14:cfRule>
          <x14:cfRule type="expression" priority="922" id="{E5C6E09A-0A14-476B-982B-62402F11E9B1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F5BA6A2F-768F-4B1A-B402-0C7EECF00594}">
            <xm:f>H30&lt;60%*DataInduk!$L$6</xm:f>
            <x14:dxf>
              <font>
                <color rgb="FFC00000"/>
              </font>
            </x14:dxf>
          </x14:cfRule>
          <x14:cfRule type="expression" priority="920" id="{EC2DE5A0-4DCF-4DE2-886C-CFD64615225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56B228DB-D14C-4643-870F-6E7D1AC8075A}">
            <xm:f>H31&lt;60%*DataInduk!$L$6</xm:f>
            <x14:dxf>
              <font>
                <color rgb="FFC00000"/>
              </font>
            </x14:dxf>
          </x14:cfRule>
          <x14:cfRule type="expression" priority="918" id="{28186C36-1FEB-4822-B97E-017349FEE0A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93451CEF-7E6C-443F-8AEA-629B29D24089}">
            <xm:f>H32&lt;60%*DataInduk!$L$6</xm:f>
            <x14:dxf>
              <font>
                <color rgb="FFC00000"/>
              </font>
            </x14:dxf>
          </x14:cfRule>
          <x14:cfRule type="expression" priority="916" id="{0E20FF8F-257E-4BA4-BABD-3C6671C8D968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3175DA0-616C-47C6-993F-B2AFE758757F}">
            <xm:f>H33&lt;60%*DataInduk!$L$6</xm:f>
            <x14:dxf>
              <font>
                <color rgb="FFC00000"/>
              </font>
            </x14:dxf>
          </x14:cfRule>
          <x14:cfRule type="expression" priority="914" id="{095BF737-3BC3-4AFF-BF9B-A066D32EC0E3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AED0D6AA-F2F8-4D62-9998-18ED8FC7E614}">
            <xm:f>H34&lt;60%*DataInduk!$L$6</xm:f>
            <x14:dxf>
              <font>
                <color rgb="FFC00000"/>
              </font>
            </x14:dxf>
          </x14:cfRule>
          <x14:cfRule type="expression" priority="912" id="{C8D64E1E-C437-49D6-B52D-A0E1D7CF702E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FC5569E3-D825-4A20-8840-EAB680AAD6BC}">
            <xm:f>H35&lt;60%*DataInduk!$L$6</xm:f>
            <x14:dxf>
              <font>
                <color rgb="FFC00000"/>
              </font>
            </x14:dxf>
          </x14:cfRule>
          <x14:cfRule type="expression" priority="910" id="{4AAE4FB1-43F7-4561-88F7-0C0A98FAAD7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B7BF40F-F3C2-4FDB-A236-52BABE735520}">
            <xm:f>H36&lt;60%*DataInduk!$L$6</xm:f>
            <x14:dxf>
              <font>
                <color rgb="FFC00000"/>
              </font>
            </x14:dxf>
          </x14:cfRule>
          <x14:cfRule type="expression" priority="908" id="{75FEBD93-86C6-4396-9201-BF572F820559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30F6E7A-3F79-437A-9A3B-B4C27F33E584}">
            <xm:f>H37&lt;60%*DataInduk!$L$6</xm:f>
            <x14:dxf>
              <font>
                <color rgb="FFC00000"/>
              </font>
            </x14:dxf>
          </x14:cfRule>
          <x14:cfRule type="expression" priority="906" id="{A05E6035-C9CB-4B55-A7D9-2BE88C067297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A10BE03A-2F41-4F78-B061-198C12174C2B}">
            <xm:f>H38&lt;60%*DataInduk!$L$6</xm:f>
            <x14:dxf>
              <font>
                <color rgb="FFC00000"/>
              </font>
            </x14:dxf>
          </x14:cfRule>
          <x14:cfRule type="expression" priority="904" id="{BDB9700F-FFF3-44C5-A0F7-60D2B81C9A32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B1AD6C93-CD94-4669-8DB2-323E709823F2}">
            <xm:f>H39&lt;60%*DataInduk!$L$6</xm:f>
            <x14:dxf>
              <font>
                <color rgb="FFC00000"/>
              </font>
            </x14:dxf>
          </x14:cfRule>
          <x14:cfRule type="expression" priority="902" id="{95C2B16B-85D9-44B3-B5B7-FFABE95618AB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370A61DA-06CB-4361-88FD-81FDFD6C828B}">
            <xm:f>H40&lt;60%*DataInduk!$L$6</xm:f>
            <x14:dxf>
              <font>
                <color rgb="FFC00000"/>
              </font>
            </x14:dxf>
          </x14:cfRule>
          <x14:cfRule type="expression" priority="900" id="{1267436F-C16F-46CE-A2FE-075508CE253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F9DCB2EF-998C-4FB3-A42D-8DDDF2DA40B5}">
            <xm:f>H41&lt;60%*DataInduk!$L$6</xm:f>
            <x14:dxf>
              <font>
                <color rgb="FFC00000"/>
              </font>
            </x14:dxf>
          </x14:cfRule>
          <x14:cfRule type="expression" priority="898" id="{6FCCCDE3-EECC-401F-818E-938EC93982C2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C4898F5-8F95-4B52-A2A2-1B08F4CB3814}">
            <xm:f>H42&lt;60%*DataInduk!$L$6</xm:f>
            <x14:dxf>
              <font>
                <color rgb="FFC00000"/>
              </font>
            </x14:dxf>
          </x14:cfRule>
          <x14:cfRule type="expression" priority="896" id="{797A0326-D0EE-4644-883E-6E61F68883A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04EE3E69-CB41-42EB-8792-B6B24E6880B4}">
            <xm:f>H43&lt;60%*DataInduk!$L$6</xm:f>
            <x14:dxf>
              <font>
                <color rgb="FFC00000"/>
              </font>
            </x14:dxf>
          </x14:cfRule>
          <x14:cfRule type="expression" priority="894" id="{127D93A3-8974-4B45-AC50-E61A4D764603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4F65511A-0C60-4CA9-AC0A-31F7AD126CEB}">
            <xm:f>H44&lt;60%*DataInduk!$L$6</xm:f>
            <x14:dxf>
              <font>
                <color rgb="FFC00000"/>
              </font>
            </x14:dxf>
          </x14:cfRule>
          <x14:cfRule type="expression" priority="892" id="{8AB88D22-44C0-4D89-B574-38291C763450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38D1363-0DA0-4D8F-AB2D-93802F0F28F8}">
            <xm:f>H45&lt;60%*DataInduk!$L$6</xm:f>
            <x14:dxf>
              <font>
                <color rgb="FFC00000"/>
              </font>
            </x14:dxf>
          </x14:cfRule>
          <x14:cfRule type="expression" priority="890" id="{6AD7FBFB-16B6-4772-905C-A57694512F80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8C07B78A-C559-4B23-93FA-E7778CD34B00}">
            <xm:f>H46&lt;60%*DataInduk!$L$6</xm:f>
            <x14:dxf>
              <font>
                <color rgb="FFC00000"/>
              </font>
            </x14:dxf>
          </x14:cfRule>
          <x14:cfRule type="expression" priority="888" id="{2F40BEAD-4DDF-4260-A279-F80C6A7CE923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64336B0F-2F2B-4607-A4FF-EE419F8DF3BD}">
            <xm:f>H47&lt;60%*DataInduk!$L$6</xm:f>
            <x14:dxf>
              <font>
                <color rgb="FFC00000"/>
              </font>
            </x14:dxf>
          </x14:cfRule>
          <x14:cfRule type="expression" priority="886" id="{25692FCE-6240-43D6-A678-D9E58A9823BD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07A19E88-94D5-48FB-A4B8-AF5C56871E4A}">
            <xm:f>H48&lt;60%*DataInduk!$L$6</xm:f>
            <x14:dxf>
              <font>
                <color rgb="FFC00000"/>
              </font>
            </x14:dxf>
          </x14:cfRule>
          <x14:cfRule type="expression" priority="884" id="{9D77B00B-ABB0-4567-BF6F-7B495D4615E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7F14C44-8BA1-41CF-BAAF-C7F935F6F35B}">
            <xm:f>H19&lt;60%*DataInduk!$L$6</xm:f>
            <x14:dxf>
              <font>
                <color rgb="FFC00000"/>
              </font>
            </x14:dxf>
          </x14:cfRule>
          <x14:cfRule type="expression" priority="882" id="{93981387-914E-4B48-A700-677A39A1CB2B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F395EC25-0CCF-4FAD-AE77-891D08A88872}">
            <xm:f>I9&lt;60%*DataInduk!$L$6</xm:f>
            <x14:dxf>
              <font>
                <color rgb="FFC00000"/>
              </font>
            </x14:dxf>
          </x14:cfRule>
          <x14:cfRule type="expression" priority="880" id="{C62A3A5B-D4C6-4D6C-B0F7-917ADA5F1540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64332F10-2D64-4E41-BC1A-9BAA1E681CBD}">
            <xm:f>I10&lt;60%*DataInduk!$L$6</xm:f>
            <x14:dxf>
              <font>
                <color rgb="FFC00000"/>
              </font>
            </x14:dxf>
          </x14:cfRule>
          <x14:cfRule type="expression" priority="878" id="{044872C5-011E-4D1E-863D-543106862B2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96DE61D-B922-4394-88AE-DB7A26C458C6}">
            <xm:f>I11&lt;60%*DataInduk!$L$6</xm:f>
            <x14:dxf>
              <font>
                <color rgb="FFC00000"/>
              </font>
            </x14:dxf>
          </x14:cfRule>
          <x14:cfRule type="expression" priority="876" id="{14FC8731-DF02-4B5F-A4C8-3F91625325EB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8B7E9AD8-17F3-40A1-9C1F-E54FF99057C5}">
            <xm:f>I12&lt;60%*DataInduk!$L$6</xm:f>
            <x14:dxf>
              <font>
                <color rgb="FFC00000"/>
              </font>
            </x14:dxf>
          </x14:cfRule>
          <x14:cfRule type="expression" priority="874" id="{1AFB79E2-8842-4645-8A4E-0A9286629951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C6D1E36E-4AC5-4719-8163-306AC0501579}">
            <xm:f>I13&lt;60%*DataInduk!$L$6</xm:f>
            <x14:dxf>
              <font>
                <color rgb="FFC00000"/>
              </font>
            </x14:dxf>
          </x14:cfRule>
          <x14:cfRule type="expression" priority="872" id="{22E89D19-ACD0-4BCC-A807-5B850FBCDA21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2839FCCD-7784-4632-BAD0-AE788D9E141B}">
            <xm:f>I14&lt;60%*DataInduk!$L$6</xm:f>
            <x14:dxf>
              <font>
                <color rgb="FFC00000"/>
              </font>
            </x14:dxf>
          </x14:cfRule>
          <x14:cfRule type="expression" priority="870" id="{AF8FF749-800D-4897-9F72-DC8BB367A77B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040586BD-4C1E-4A50-A40C-4FB7C6D3A94D}">
            <xm:f>I15&lt;60%*DataInduk!$L$6</xm:f>
            <x14:dxf>
              <font>
                <color rgb="FFC00000"/>
              </font>
            </x14:dxf>
          </x14:cfRule>
          <x14:cfRule type="expression" priority="868" id="{A85E072A-4631-49E7-88DC-70E78D62E6F2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017797AD-0F7C-4517-A7F1-D224B0FCC14C}">
            <xm:f>I16&lt;60%*DataInduk!$L$6</xm:f>
            <x14:dxf>
              <font>
                <color rgb="FFC00000"/>
              </font>
            </x14:dxf>
          </x14:cfRule>
          <x14:cfRule type="expression" priority="866" id="{A0594E4F-EC1D-4048-B714-F19D97903DA8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16DE8CDA-769F-41A8-86E7-C42B993899AA}">
            <xm:f>I17&lt;60%*DataInduk!$L$6</xm:f>
            <x14:dxf>
              <font>
                <color rgb="FFC00000"/>
              </font>
            </x14:dxf>
          </x14:cfRule>
          <x14:cfRule type="expression" priority="864" id="{BA21F11A-4822-4585-A89A-1C0210903469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5F18E31B-FA2B-4F74-814E-A467DB7A0F80}">
            <xm:f>I18&lt;60%*DataInduk!$L$6</xm:f>
            <x14:dxf>
              <font>
                <color rgb="FFC00000"/>
              </font>
            </x14:dxf>
          </x14:cfRule>
          <x14:cfRule type="expression" priority="862" id="{E5A38055-C679-4EF5-9BB6-EF44A4CB54ED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602CA797-88C0-4168-AA5B-E25B18F71543}">
            <xm:f>I20&lt;60%*DataInduk!$L$6</xm:f>
            <x14:dxf>
              <font>
                <color rgb="FFC00000"/>
              </font>
            </x14:dxf>
          </x14:cfRule>
          <x14:cfRule type="expression" priority="860" id="{400318D9-89D9-486C-8236-165751BC7F52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0EE46E79-1FA1-4FB9-880A-904B2E8F3F2C}">
            <xm:f>I21&lt;60%*DataInduk!$L$6</xm:f>
            <x14:dxf>
              <font>
                <color rgb="FFC00000"/>
              </font>
            </x14:dxf>
          </x14:cfRule>
          <x14:cfRule type="expression" priority="858" id="{854F6040-BF03-4060-8FCD-E4D49D884A7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09B6BC0E-492F-4088-B257-F92B9B8EB433}">
            <xm:f>I22&lt;60%*DataInduk!$L$6</xm:f>
            <x14:dxf>
              <font>
                <color rgb="FFC00000"/>
              </font>
            </x14:dxf>
          </x14:cfRule>
          <x14:cfRule type="expression" priority="856" id="{7311EFF7-5641-4E58-A824-FB4987021F7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D0D49328-A411-4651-BDBC-00821CB06278}">
            <xm:f>I23&lt;60%*DataInduk!$L$6</xm:f>
            <x14:dxf>
              <font>
                <color rgb="FFC00000"/>
              </font>
            </x14:dxf>
          </x14:cfRule>
          <x14:cfRule type="expression" priority="854" id="{E21D822C-AE4B-495D-913D-2C9D0AAB648F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C48D0DE6-CAF2-4917-AE18-555395DDFCC4}">
            <xm:f>I24&lt;60%*DataInduk!$L$6</xm:f>
            <x14:dxf>
              <font>
                <color rgb="FFC00000"/>
              </font>
            </x14:dxf>
          </x14:cfRule>
          <x14:cfRule type="expression" priority="852" id="{9F1F285D-AFA4-4FCA-B4A6-575C834FD0BF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C1C97DF8-F6B5-4268-BB87-3828D73850F7}">
            <xm:f>I25&lt;60%*DataInduk!$L$6</xm:f>
            <x14:dxf>
              <font>
                <color rgb="FFC00000"/>
              </font>
            </x14:dxf>
          </x14:cfRule>
          <x14:cfRule type="expression" priority="850" id="{CE08AF7E-680A-4A8F-965F-FEA31E297415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5905E3C-0974-43D7-989C-068839C962C9}">
            <xm:f>I26&lt;60%*DataInduk!$L$6</xm:f>
            <x14:dxf>
              <font>
                <color rgb="FFC00000"/>
              </font>
            </x14:dxf>
          </x14:cfRule>
          <x14:cfRule type="expression" priority="848" id="{73379869-A167-4FD8-B3E7-DA17841CE447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52E99162-A1F5-4D0D-8698-D39D69A07EA1}">
            <xm:f>I27&lt;60%*DataInduk!$L$6</xm:f>
            <x14:dxf>
              <font>
                <color rgb="FFC00000"/>
              </font>
            </x14:dxf>
          </x14:cfRule>
          <x14:cfRule type="expression" priority="846" id="{92B80197-FB21-4085-BC6B-A9C15357FDB9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B2EFDF5A-4593-46DE-B2C7-475A4EC916FA}">
            <xm:f>I28&lt;60%*DataInduk!$L$6</xm:f>
            <x14:dxf>
              <font>
                <color rgb="FFC00000"/>
              </font>
            </x14:dxf>
          </x14:cfRule>
          <x14:cfRule type="expression" priority="844" id="{6AEC3B97-61C0-4495-9B37-707B98404400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598820AB-8A69-43DB-BC8C-0F865B50A3E2}">
            <xm:f>I29&lt;60%*DataInduk!$L$6</xm:f>
            <x14:dxf>
              <font>
                <color rgb="FFC00000"/>
              </font>
            </x14:dxf>
          </x14:cfRule>
          <x14:cfRule type="expression" priority="842" id="{D414DBB0-7E12-4A16-AE47-B0CB6E58CA4E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A1619E10-4E0B-40B9-9CA3-AC7AC48896EC}">
            <xm:f>I30&lt;60%*DataInduk!$L$6</xm:f>
            <x14:dxf>
              <font>
                <color rgb="FFC00000"/>
              </font>
            </x14:dxf>
          </x14:cfRule>
          <x14:cfRule type="expression" priority="840" id="{3B618D92-85F3-4CCA-89BC-2B2ED5B87E15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1E9B17A-877A-4D29-BEAB-B1929E8B3A86}">
            <xm:f>I31&lt;60%*DataInduk!$L$6</xm:f>
            <x14:dxf>
              <font>
                <color rgb="FFC00000"/>
              </font>
            </x14:dxf>
          </x14:cfRule>
          <x14:cfRule type="expression" priority="838" id="{A03540CE-66AF-4A3D-BA64-E69D7B60CFAD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4881B704-B77D-4385-8580-46335D1C0B33}">
            <xm:f>I32&lt;60%*DataInduk!$L$6</xm:f>
            <x14:dxf>
              <font>
                <color rgb="FFC00000"/>
              </font>
            </x14:dxf>
          </x14:cfRule>
          <x14:cfRule type="expression" priority="836" id="{0351B10E-D04A-4281-8F6F-1D41AB775DC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0BD074D-CCAF-4CAD-9272-B0157E6AEAF2}">
            <xm:f>I33&lt;60%*DataInduk!$L$6</xm:f>
            <x14:dxf>
              <font>
                <color rgb="FFC00000"/>
              </font>
            </x14:dxf>
          </x14:cfRule>
          <x14:cfRule type="expression" priority="834" id="{2327AA06-C3BF-4DE4-BE4C-FE5CFFB09932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E7AD3240-D8DD-4A00-9060-58207BC7836D}">
            <xm:f>I34&lt;60%*DataInduk!$L$6</xm:f>
            <x14:dxf>
              <font>
                <color rgb="FFC00000"/>
              </font>
            </x14:dxf>
          </x14:cfRule>
          <x14:cfRule type="expression" priority="832" id="{100000C0-25DC-4D4C-9B1C-1689B0024994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50A4B20-3D57-4EA6-A1D3-2205B3DDDE37}">
            <xm:f>I35&lt;60%*DataInduk!$L$6</xm:f>
            <x14:dxf>
              <font>
                <color rgb="FFC00000"/>
              </font>
            </x14:dxf>
          </x14:cfRule>
          <x14:cfRule type="expression" priority="830" id="{4753F4F6-2EC3-4C68-8E8B-5F49A719E041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AA3ED7DD-6179-4DD5-84B5-35A637E391F9}">
            <xm:f>I36&lt;60%*DataInduk!$L$6</xm:f>
            <x14:dxf>
              <font>
                <color rgb="FFC00000"/>
              </font>
            </x14:dxf>
          </x14:cfRule>
          <x14:cfRule type="expression" priority="828" id="{143D3CBA-2175-4759-9E13-7BE8F91D26EC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6C553F7F-54B5-4467-B265-1CA7471D9BDE}">
            <xm:f>I37&lt;60%*DataInduk!$L$6</xm:f>
            <x14:dxf>
              <font>
                <color rgb="FFC00000"/>
              </font>
            </x14:dxf>
          </x14:cfRule>
          <x14:cfRule type="expression" priority="826" id="{A6F97240-4690-4511-AE16-B2B186A37019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08BCBE0C-1406-4AF2-9B92-D690C2AD5B82}">
            <xm:f>I38&lt;60%*DataInduk!$L$6</xm:f>
            <x14:dxf>
              <font>
                <color rgb="FFC00000"/>
              </font>
            </x14:dxf>
          </x14:cfRule>
          <x14:cfRule type="expression" priority="824" id="{339CFEA3-8E56-4454-A150-41EBB183C19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667032F5-FDFA-41D2-AA7C-36F35F671FFD}">
            <xm:f>I39&lt;60%*DataInduk!$L$6</xm:f>
            <x14:dxf>
              <font>
                <color rgb="FFC00000"/>
              </font>
            </x14:dxf>
          </x14:cfRule>
          <x14:cfRule type="expression" priority="822" id="{E7FBF450-00E9-45BD-A794-2E940D61D4A3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2E75B02B-D121-4917-BC46-0DE016EC29D7}">
            <xm:f>I40&lt;60%*DataInduk!$L$6</xm:f>
            <x14:dxf>
              <font>
                <color rgb="FFC00000"/>
              </font>
            </x14:dxf>
          </x14:cfRule>
          <x14:cfRule type="expression" priority="820" id="{EAA74A6D-629A-45CB-AFB9-35DEC33FD89A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76662616-B0E1-4B3D-ACEC-F16E7E04C429}">
            <xm:f>I41&lt;60%*DataInduk!$L$6</xm:f>
            <x14:dxf>
              <font>
                <color rgb="FFC00000"/>
              </font>
            </x14:dxf>
          </x14:cfRule>
          <x14:cfRule type="expression" priority="818" id="{9BBFF1EE-B615-41BD-870A-179D193BE61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E6BB1558-88B4-4620-818B-5319E90078BF}">
            <xm:f>I42&lt;60%*DataInduk!$L$6</xm:f>
            <x14:dxf>
              <font>
                <color rgb="FFC00000"/>
              </font>
            </x14:dxf>
          </x14:cfRule>
          <x14:cfRule type="expression" priority="816" id="{B2FA7C03-E1CA-418D-93F3-31CE59C3792F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EB388086-BC68-4E62-9116-83DBA0E853C7}">
            <xm:f>I43&lt;60%*DataInduk!$L$6</xm:f>
            <x14:dxf>
              <font>
                <color rgb="FFC00000"/>
              </font>
            </x14:dxf>
          </x14:cfRule>
          <x14:cfRule type="expression" priority="814" id="{57330D4E-0615-4EA8-871A-3A030970071E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221E3C57-7808-4813-914F-4CEE3CDFBED2}">
            <xm:f>I44&lt;60%*DataInduk!$L$6</xm:f>
            <x14:dxf>
              <font>
                <color rgb="FFC00000"/>
              </font>
            </x14:dxf>
          </x14:cfRule>
          <x14:cfRule type="expression" priority="812" id="{BF0B1B72-1757-4B7D-869E-63CA2524858E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EC179BB9-D344-413D-9155-7C40AE477481}">
            <xm:f>I45&lt;60%*DataInduk!$L$6</xm:f>
            <x14:dxf>
              <font>
                <color rgb="FFC00000"/>
              </font>
            </x14:dxf>
          </x14:cfRule>
          <x14:cfRule type="expression" priority="810" id="{F056AA0B-97FA-4C62-BBE1-D79AB453AFFC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A458C782-B66F-48BB-A273-38F44F475DE1}">
            <xm:f>I46&lt;60%*DataInduk!$L$6</xm:f>
            <x14:dxf>
              <font>
                <color rgb="FFC00000"/>
              </font>
            </x14:dxf>
          </x14:cfRule>
          <x14:cfRule type="expression" priority="808" id="{571C1DCC-2D85-461A-859D-D062F7613FC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CEFFCC9-9812-4089-9DDD-86727E867117}">
            <xm:f>I47&lt;60%*DataInduk!$L$6</xm:f>
            <x14:dxf>
              <font>
                <color rgb="FFC00000"/>
              </font>
            </x14:dxf>
          </x14:cfRule>
          <x14:cfRule type="expression" priority="806" id="{F9DC9445-6291-46C6-8F87-292B66D715E3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BE48A17C-BEDD-455A-91D0-1823FE6EDB08}">
            <xm:f>I48&lt;60%*DataInduk!$L$6</xm:f>
            <x14:dxf>
              <font>
                <color rgb="FFC00000"/>
              </font>
            </x14:dxf>
          </x14:cfRule>
          <x14:cfRule type="expression" priority="804" id="{0A3899ED-BEEF-44F3-BA95-AEA0B5B13FC2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78585AD4-F29C-4FDD-BD2D-F252BD767506}">
            <xm:f>I19&lt;60%*DataInduk!$L$6</xm:f>
            <x14:dxf>
              <font>
                <color rgb="FFC00000"/>
              </font>
            </x14:dxf>
          </x14:cfRule>
          <x14:cfRule type="expression" priority="802" id="{EAE2BE4E-DFFA-4132-B92B-37AB1B59E297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9B86C286-04EE-41B6-9A55-3463012F208F}">
            <xm:f>K9&lt;60%*DataInduk!$L$8</xm:f>
            <x14:dxf>
              <font>
                <color rgb="FFC00000"/>
              </font>
            </x14:dxf>
          </x14:cfRule>
          <x14:cfRule type="expression" priority="800" id="{3899EEBE-A7D5-4829-AF44-5E124EDB7721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F40E83D-98A6-4EFA-9260-A48B81E27478}">
            <xm:f>K10&lt;60%*DataInduk!$L$8</xm:f>
            <x14:dxf>
              <font>
                <color rgb="FFC00000"/>
              </font>
            </x14:dxf>
          </x14:cfRule>
          <x14:cfRule type="expression" priority="798" id="{78E48FD7-67FE-4789-88A6-848CE6AC4C8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603DDE36-AB25-46EE-BBA2-C9D7496A398E}">
            <xm:f>K11&lt;60%*DataInduk!$L$8</xm:f>
            <x14:dxf>
              <font>
                <color rgb="FFC00000"/>
              </font>
            </x14:dxf>
          </x14:cfRule>
          <x14:cfRule type="expression" priority="796" id="{900196C6-BB96-437D-A4A1-134E734D5965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AA628A6F-6435-4A09-B74E-65B04EA7C0EC}">
            <xm:f>K12&lt;60%*DataInduk!$L$8</xm:f>
            <x14:dxf>
              <font>
                <color rgb="FFC00000"/>
              </font>
            </x14:dxf>
          </x14:cfRule>
          <x14:cfRule type="expression" priority="794" id="{0038E0B9-2F40-4CC1-A0C5-BF7528B8437A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FCF1E63F-5E86-4D5F-BD3E-947E815DC03E}">
            <xm:f>K13&lt;60%*DataInduk!$L$8</xm:f>
            <x14:dxf>
              <font>
                <color rgb="FFC00000"/>
              </font>
            </x14:dxf>
          </x14:cfRule>
          <x14:cfRule type="expression" priority="792" id="{E9B030A4-72A1-4ACB-AB8A-2EEB95BD67A0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1C31BC39-67EA-47CE-81D9-D1C229A4B5DB}">
            <xm:f>K14&lt;60%*DataInduk!$L$8</xm:f>
            <x14:dxf>
              <font>
                <color rgb="FFC00000"/>
              </font>
            </x14:dxf>
          </x14:cfRule>
          <x14:cfRule type="expression" priority="790" id="{2E84EF1F-9E0E-408D-B053-E101437F282F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7C2A2D4A-61F7-4F22-8D41-7CF15CA394B8}">
            <xm:f>K15&lt;60%*DataInduk!$L$8</xm:f>
            <x14:dxf>
              <font>
                <color rgb="FFC00000"/>
              </font>
            </x14:dxf>
          </x14:cfRule>
          <x14:cfRule type="expression" priority="788" id="{C0F79559-F23F-4845-A474-74ECDFC5F373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25D7A7D1-476E-4EEC-869E-15A6DE42D6F6}">
            <xm:f>K16&lt;60%*DataInduk!$L$8</xm:f>
            <x14:dxf>
              <font>
                <color rgb="FFC00000"/>
              </font>
            </x14:dxf>
          </x14:cfRule>
          <x14:cfRule type="expression" priority="786" id="{7D24308A-832D-4387-820C-8B936A292AA8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78C69961-D583-402E-AB61-028F25EC5243}">
            <xm:f>K17&lt;60%*DataInduk!$L$8</xm:f>
            <x14:dxf>
              <font>
                <color rgb="FFC00000"/>
              </font>
            </x14:dxf>
          </x14:cfRule>
          <x14:cfRule type="expression" priority="784" id="{E3DDC702-F9AD-4B10-9575-A7ACDC0574E4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5BA29645-006F-4519-A961-2F10D890ED3A}">
            <xm:f>K18&lt;60%*DataInduk!$L$8</xm:f>
            <x14:dxf>
              <font>
                <color rgb="FFC00000"/>
              </font>
            </x14:dxf>
          </x14:cfRule>
          <x14:cfRule type="expression" priority="782" id="{EE452AB1-52A3-46E1-A2D0-FE5CFAEF3071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70EA0A83-D241-423D-A251-E57842DDC394}">
            <xm:f>K20&lt;60%*DataInduk!$L$8</xm:f>
            <x14:dxf>
              <font>
                <color rgb="FFC00000"/>
              </font>
            </x14:dxf>
          </x14:cfRule>
          <x14:cfRule type="expression" priority="780" id="{22E930FF-6032-4E88-876F-53B254F149E6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030C0535-BC90-46AE-8B50-449E939BBB34}">
            <xm:f>K21&lt;60%*DataInduk!$L$8</xm:f>
            <x14:dxf>
              <font>
                <color rgb="FFC00000"/>
              </font>
            </x14:dxf>
          </x14:cfRule>
          <x14:cfRule type="expression" priority="778" id="{C9FAD764-FC9F-47C2-A2FA-C805CA50A85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775B8067-C2DE-4ACA-901A-CD9EDE524185}">
            <xm:f>K22&lt;60%*DataInduk!$L$8</xm:f>
            <x14:dxf>
              <font>
                <color rgb="FFC00000"/>
              </font>
            </x14:dxf>
          </x14:cfRule>
          <x14:cfRule type="expression" priority="776" id="{169CFF6B-4DAA-41A5-95F5-011BF7415CB6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EFDC2DD3-0C27-42E8-BEA2-BD5D7A518066}">
            <xm:f>K23&lt;60%*DataInduk!$L$8</xm:f>
            <x14:dxf>
              <font>
                <color rgb="FFC00000"/>
              </font>
            </x14:dxf>
          </x14:cfRule>
          <x14:cfRule type="expression" priority="774" id="{30AD45E4-30D9-481D-B2EB-995C42CAB64C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E9C7B914-5CAF-44A5-AF38-700505EE7C01}">
            <xm:f>K24&lt;60%*DataInduk!$L$8</xm:f>
            <x14:dxf>
              <font>
                <color rgb="FFC00000"/>
              </font>
            </x14:dxf>
          </x14:cfRule>
          <x14:cfRule type="expression" priority="772" id="{2E37E8E6-0CF5-4465-8EC7-AD819EBF5837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907C43B7-D356-4224-B0FD-7CCAA1B5E25F}">
            <xm:f>K25&lt;60%*DataInduk!$L$8</xm:f>
            <x14:dxf>
              <font>
                <color rgb="FFC00000"/>
              </font>
            </x14:dxf>
          </x14:cfRule>
          <x14:cfRule type="expression" priority="770" id="{B0CD852C-F5E7-46D2-9B89-093B4A7093DE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1FF1AF61-052F-4D45-9F53-570759809AAC}">
            <xm:f>K26&lt;60%*DataInduk!$L$8</xm:f>
            <x14:dxf>
              <font>
                <color rgb="FFC00000"/>
              </font>
            </x14:dxf>
          </x14:cfRule>
          <x14:cfRule type="expression" priority="768" id="{6CFFD5E8-B5BA-42AC-AAD0-02D34165A661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A5641C9A-8B5C-4B2D-9D79-674374EF6D3D}">
            <xm:f>K27&lt;60%*DataInduk!$L$8</xm:f>
            <x14:dxf>
              <font>
                <color rgb="FFC00000"/>
              </font>
            </x14:dxf>
          </x14:cfRule>
          <x14:cfRule type="expression" priority="766" id="{BF0530D4-DBBD-4A86-B0CC-328F61316EAB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9669044F-160C-4786-BE23-E942AF954D39}">
            <xm:f>K28&lt;60%*DataInduk!$L$8</xm:f>
            <x14:dxf>
              <font>
                <color rgb="FFC00000"/>
              </font>
            </x14:dxf>
          </x14:cfRule>
          <x14:cfRule type="expression" priority="764" id="{4057C7FE-F4C9-42D6-AB27-558870934F7C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09507A21-63A8-4F05-9F05-C352B14F0C46}">
            <xm:f>K29&lt;60%*DataInduk!$L$8</xm:f>
            <x14:dxf>
              <font>
                <color rgb="FFC00000"/>
              </font>
            </x14:dxf>
          </x14:cfRule>
          <x14:cfRule type="expression" priority="762" id="{B036B549-2AB1-4D24-AD94-CAA16259B00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8787E4A7-A2C0-4E1E-9812-F7C64F555803}">
            <xm:f>K30&lt;60%*DataInduk!$L$8</xm:f>
            <x14:dxf>
              <font>
                <color rgb="FFC00000"/>
              </font>
            </x14:dxf>
          </x14:cfRule>
          <x14:cfRule type="expression" priority="760" id="{9591C381-84B4-4431-B049-1BB704D58526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CB0DA00-9FBC-44AD-8238-F32E2B3ED300}">
            <xm:f>K31&lt;60%*DataInduk!$L$8</xm:f>
            <x14:dxf>
              <font>
                <color rgb="FFC00000"/>
              </font>
            </x14:dxf>
          </x14:cfRule>
          <x14:cfRule type="expression" priority="758" id="{0FDA9A66-AFCA-4E11-A05F-60B55185FA90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C7AA7A76-4F32-4E03-A0BE-9553120AE2A4}">
            <xm:f>K32&lt;60%*DataInduk!$L$8</xm:f>
            <x14:dxf>
              <font>
                <color rgb="FFC00000"/>
              </font>
            </x14:dxf>
          </x14:cfRule>
          <x14:cfRule type="expression" priority="756" id="{EAB09E52-DB78-4AAE-878E-3934F9D26FA6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B238708A-AA6B-46FC-9B1B-9507A3450925}">
            <xm:f>K33&lt;60%*DataInduk!$L$8</xm:f>
            <x14:dxf>
              <font>
                <color rgb="FFC00000"/>
              </font>
            </x14:dxf>
          </x14:cfRule>
          <x14:cfRule type="expression" priority="754" id="{D6F3ACE3-0C8C-487E-9992-E33F6B7F76CA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DF613E1E-5AE9-4C34-AA5F-8D1E1FBF7C5B}">
            <xm:f>K34&lt;60%*DataInduk!$L$8</xm:f>
            <x14:dxf>
              <font>
                <color rgb="FFC00000"/>
              </font>
            </x14:dxf>
          </x14:cfRule>
          <x14:cfRule type="expression" priority="752" id="{63B06E67-FF63-4475-8472-688C40812F09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8313C612-38CE-4A82-B844-1C29383CDC6A}">
            <xm:f>K35&lt;60%*DataInduk!$L$8</xm:f>
            <x14:dxf>
              <font>
                <color rgb="FFC00000"/>
              </font>
            </x14:dxf>
          </x14:cfRule>
          <x14:cfRule type="expression" priority="750" id="{D349EAF1-FAF6-4524-A081-BD7D0E11D93E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97E3DEA-064B-4C3C-A8DC-AE51240E47E9}">
            <xm:f>K36&lt;60%*DataInduk!$L$8</xm:f>
            <x14:dxf>
              <font>
                <color rgb="FFC00000"/>
              </font>
            </x14:dxf>
          </x14:cfRule>
          <x14:cfRule type="expression" priority="748" id="{22CF0BC8-0275-4055-AF65-3689FBD8FBC5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04F36D57-3C35-4B6B-97D4-66F99FA759A5}">
            <xm:f>K37&lt;60%*DataInduk!$L$8</xm:f>
            <x14:dxf>
              <font>
                <color rgb="FFC00000"/>
              </font>
            </x14:dxf>
          </x14:cfRule>
          <x14:cfRule type="expression" priority="746" id="{B6298A63-52D5-4247-81A3-C91A61019154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785531B-F389-4A41-8972-3C242FD9DFA2}">
            <xm:f>K38&lt;60%*DataInduk!$L$8</xm:f>
            <x14:dxf>
              <font>
                <color rgb="FFC00000"/>
              </font>
            </x14:dxf>
          </x14:cfRule>
          <x14:cfRule type="expression" priority="744" id="{A37F3D73-A722-4D63-B754-6D1A59FE171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2DB06A46-6CF9-483A-8C9B-DF70BCA88217}">
            <xm:f>K39&lt;60%*DataInduk!$L$8</xm:f>
            <x14:dxf>
              <font>
                <color rgb="FFC00000"/>
              </font>
            </x14:dxf>
          </x14:cfRule>
          <x14:cfRule type="expression" priority="742" id="{414C36C9-206D-4809-B41C-76352F65785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BC31B30-BDED-4D68-B6AB-158CBFE49C26}">
            <xm:f>K40&lt;60%*DataInduk!$L$8</xm:f>
            <x14:dxf>
              <font>
                <color rgb="FFC00000"/>
              </font>
            </x14:dxf>
          </x14:cfRule>
          <x14:cfRule type="expression" priority="740" id="{AB136B4B-426C-46A7-A615-9F32922113B6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5B4FC07-F25E-4757-9900-529A410FBD27}">
            <xm:f>K41&lt;60%*DataInduk!$L$8</xm:f>
            <x14:dxf>
              <font>
                <color rgb="FFC00000"/>
              </font>
            </x14:dxf>
          </x14:cfRule>
          <x14:cfRule type="expression" priority="738" id="{24688AAB-0C00-4FBE-A245-63589F0A80A7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2B0007C6-D1EE-450B-B4A5-D4515165218E}">
            <xm:f>K42&lt;60%*DataInduk!$L$8</xm:f>
            <x14:dxf>
              <font>
                <color rgb="FFC00000"/>
              </font>
            </x14:dxf>
          </x14:cfRule>
          <x14:cfRule type="expression" priority="736" id="{D3CFD116-117D-4C80-86FC-520A35CAE6D6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B4C6481B-55FB-4072-9500-F1A5414F7B8E}">
            <xm:f>K43&lt;60%*DataInduk!$L$8</xm:f>
            <x14:dxf>
              <font>
                <color rgb="FFC00000"/>
              </font>
            </x14:dxf>
          </x14:cfRule>
          <x14:cfRule type="expression" priority="734" id="{A3CD4C3C-326E-4892-A47D-074AE7C2FDA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68BA2FE7-967C-4B1D-A3A9-BCA833FE3AAE}">
            <xm:f>K44&lt;60%*DataInduk!$L$8</xm:f>
            <x14:dxf>
              <font>
                <color rgb="FFC00000"/>
              </font>
            </x14:dxf>
          </x14:cfRule>
          <x14:cfRule type="expression" priority="732" id="{2183F7F8-A384-436D-8E83-91697B701571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EB33C69-7568-42AC-A4BF-7DEB9CFC55DC}">
            <xm:f>K45&lt;60%*DataInduk!$L$8</xm:f>
            <x14:dxf>
              <font>
                <color rgb="FFC00000"/>
              </font>
            </x14:dxf>
          </x14:cfRule>
          <x14:cfRule type="expression" priority="730" id="{A7F793E8-F066-48FF-9AE4-59B82E2BC8D9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62427A2F-ADA4-434B-B66D-C54A17AD7176}">
            <xm:f>K46&lt;60%*DataInduk!$L$8</xm:f>
            <x14:dxf>
              <font>
                <color rgb="FFC00000"/>
              </font>
            </x14:dxf>
          </x14:cfRule>
          <x14:cfRule type="expression" priority="728" id="{C6DE4EF0-31A2-465C-9FF9-ED968E2571E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B971CF33-08D2-4C79-9E3E-B4837EE2BCA4}">
            <xm:f>K47&lt;60%*DataInduk!$L$8</xm:f>
            <x14:dxf>
              <font>
                <color rgb="FFC00000"/>
              </font>
            </x14:dxf>
          </x14:cfRule>
          <x14:cfRule type="expression" priority="726" id="{6DEFBD79-416F-4BD9-86FC-5C8D57F69C34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11C6E61A-D228-4BBA-A938-BC1B774C762A}">
            <xm:f>K48&lt;60%*DataInduk!$L$8</xm:f>
            <x14:dxf>
              <font>
                <color rgb="FFC00000"/>
              </font>
            </x14:dxf>
          </x14:cfRule>
          <x14:cfRule type="expression" priority="724" id="{020A8294-FE2F-4556-938E-26AF38A06BA5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1316EA22-9265-48D3-9F82-B60F82DD0D36}">
            <xm:f>K19&lt;60%*DataInduk!$L$8</xm:f>
            <x14:dxf>
              <font>
                <color rgb="FFC00000"/>
              </font>
            </x14:dxf>
          </x14:cfRule>
          <x14:cfRule type="expression" priority="722" id="{497C4A34-C557-4767-B462-7B6B6ABD71E3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4BBF79F9-4539-4457-83DA-D3A6C7959051}">
            <xm:f>L9&lt;60%*DataInduk!$L$8</xm:f>
            <x14:dxf>
              <font>
                <color rgb="FFC00000"/>
              </font>
            </x14:dxf>
          </x14:cfRule>
          <x14:cfRule type="expression" priority="720" id="{2F26CCB1-35AB-4532-AF89-21C98315E752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F77EEEF3-91C5-4521-93AF-CDD52FFF24C7}">
            <xm:f>L10&lt;60%*DataInduk!$L$8</xm:f>
            <x14:dxf>
              <font>
                <color rgb="FFC00000"/>
              </font>
            </x14:dxf>
          </x14:cfRule>
          <x14:cfRule type="expression" priority="718" id="{1F8F403D-54CB-4860-AE67-CE52737D28DA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8E1D34F-748A-4FDF-A75A-DB7D96A2EBAB}">
            <xm:f>L11&lt;60%*DataInduk!$L$8</xm:f>
            <x14:dxf>
              <font>
                <color rgb="FFC00000"/>
              </font>
            </x14:dxf>
          </x14:cfRule>
          <x14:cfRule type="expression" priority="716" id="{8B9DCEEE-EE05-4C62-BC73-89A34B708FEA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CA60F89-0C12-4340-8C47-463B35097E00}">
            <xm:f>L12&lt;60%*DataInduk!$L$8</xm:f>
            <x14:dxf>
              <font>
                <color rgb="FFC00000"/>
              </font>
            </x14:dxf>
          </x14:cfRule>
          <x14:cfRule type="expression" priority="714" id="{F72082AA-22B8-4830-9773-06A748865E1F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BB3F8C53-AC74-4CD7-B270-1CF2F1B87F23}">
            <xm:f>L13&lt;60%*DataInduk!$L$8</xm:f>
            <x14:dxf>
              <font>
                <color rgb="FFC00000"/>
              </font>
            </x14:dxf>
          </x14:cfRule>
          <x14:cfRule type="expression" priority="712" id="{01E70BF5-B25A-4A85-91F8-4439E4E13E6B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766FA487-8D7D-4300-B590-A0B4E85E2ACD}">
            <xm:f>L14&lt;60%*DataInduk!$L$8</xm:f>
            <x14:dxf>
              <font>
                <color rgb="FFC00000"/>
              </font>
            </x14:dxf>
          </x14:cfRule>
          <x14:cfRule type="expression" priority="710" id="{AB732E74-CA75-4832-A5ED-07181D1DD884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410E7B35-81A0-4098-8B5E-FC6409F81292}">
            <xm:f>L15&lt;60%*DataInduk!$L$8</xm:f>
            <x14:dxf>
              <font>
                <color rgb="FFC00000"/>
              </font>
            </x14:dxf>
          </x14:cfRule>
          <x14:cfRule type="expression" priority="708" id="{2F42551F-BEF5-43C3-A5EA-70E4A064A3F4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DC608128-A6FC-49E4-9EE9-23C39E3EB097}">
            <xm:f>L16&lt;60%*DataInduk!$L$8</xm:f>
            <x14:dxf>
              <font>
                <color rgb="FFC00000"/>
              </font>
            </x14:dxf>
          </x14:cfRule>
          <x14:cfRule type="expression" priority="706" id="{82B1307D-E9F3-4512-91D9-CDC2E1AE99EC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F863DF89-6953-4B84-B792-54A446EDA41E}">
            <xm:f>L17&lt;60%*DataInduk!$L$8</xm:f>
            <x14:dxf>
              <font>
                <color rgb="FFC00000"/>
              </font>
            </x14:dxf>
          </x14:cfRule>
          <x14:cfRule type="expression" priority="704" id="{6F60F8C1-5D31-4A30-BF1D-1B056B980D54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F4132746-0509-41D6-851D-C6BFB53D62D9}">
            <xm:f>L18&lt;60%*DataInduk!$L$8</xm:f>
            <x14:dxf>
              <font>
                <color rgb="FFC00000"/>
              </font>
            </x14:dxf>
          </x14:cfRule>
          <x14:cfRule type="expression" priority="702" id="{8E200C6B-436A-469E-9F78-5AE4F7A14844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08D322AB-136E-4C9A-8866-D60AE5BD7DAC}">
            <xm:f>L20&lt;60%*DataInduk!$L$8</xm:f>
            <x14:dxf>
              <font>
                <color rgb="FFC00000"/>
              </font>
            </x14:dxf>
          </x14:cfRule>
          <x14:cfRule type="expression" priority="700" id="{4617C139-5BB2-4EB0-B0A0-CE2CFB7CD8F7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44F4079A-E0DE-4EB1-A34D-33A86B9893CF}">
            <xm:f>L21&lt;60%*DataInduk!$L$8</xm:f>
            <x14:dxf>
              <font>
                <color rgb="FFC00000"/>
              </font>
            </x14:dxf>
          </x14:cfRule>
          <x14:cfRule type="expression" priority="698" id="{CF2D4DF2-920F-465B-87AE-39F264128154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40E13503-F10B-4B5C-A912-55EC64AE7590}">
            <xm:f>L22&lt;60%*DataInduk!$L$8</xm:f>
            <x14:dxf>
              <font>
                <color rgb="FFC00000"/>
              </font>
            </x14:dxf>
          </x14:cfRule>
          <x14:cfRule type="expression" priority="696" id="{3865C016-29D5-4B3A-B680-C34C3874AA6E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61E6C9A5-9054-4D68-BE61-655FC4A4F3A9}">
            <xm:f>L23&lt;60%*DataInduk!$L$8</xm:f>
            <x14:dxf>
              <font>
                <color rgb="FFC00000"/>
              </font>
            </x14:dxf>
          </x14:cfRule>
          <x14:cfRule type="expression" priority="694" id="{6C9855E6-6A12-4690-AFF6-7019F5233EFE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E9E8FCC-BDAC-4A39-B11C-8150AFAEC44D}">
            <xm:f>L24&lt;60%*DataInduk!$L$8</xm:f>
            <x14:dxf>
              <font>
                <color rgb="FFC00000"/>
              </font>
            </x14:dxf>
          </x14:cfRule>
          <x14:cfRule type="expression" priority="692" id="{E58C4389-11B7-4BA8-91D4-51431E550DA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AFB51027-44E3-4764-BEA5-8C2AC935C615}">
            <xm:f>L25&lt;60%*DataInduk!$L$8</xm:f>
            <x14:dxf>
              <font>
                <color rgb="FFC00000"/>
              </font>
            </x14:dxf>
          </x14:cfRule>
          <x14:cfRule type="expression" priority="690" id="{9D39530B-C2F7-4EF6-987F-882985E001FC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5061419-F00B-495A-BE53-B45EB8C46D11}">
            <xm:f>L26&lt;60%*DataInduk!$L$8</xm:f>
            <x14:dxf>
              <font>
                <color rgb="FFC00000"/>
              </font>
            </x14:dxf>
          </x14:cfRule>
          <x14:cfRule type="expression" priority="688" id="{31A56747-8B2D-4439-8D16-035BE8FD4431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9585D826-172F-447B-8CA1-283F9706088A}">
            <xm:f>L27&lt;60%*DataInduk!$L$8</xm:f>
            <x14:dxf>
              <font>
                <color rgb="FFC00000"/>
              </font>
            </x14:dxf>
          </x14:cfRule>
          <x14:cfRule type="expression" priority="686" id="{5DE07DCF-7017-4234-ACD4-9F6C89137C9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611F192E-B744-452D-8920-F27B5DDE8562}">
            <xm:f>L28&lt;60%*DataInduk!$L$8</xm:f>
            <x14:dxf>
              <font>
                <color rgb="FFC00000"/>
              </font>
            </x14:dxf>
          </x14:cfRule>
          <x14:cfRule type="expression" priority="684" id="{A56C7A8C-AF05-46AD-A988-34F376B8BF36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A55C18B9-C199-4E73-8CB1-DC73D8799E08}">
            <xm:f>L29&lt;60%*DataInduk!$L$8</xm:f>
            <x14:dxf>
              <font>
                <color rgb="FFC00000"/>
              </font>
            </x14:dxf>
          </x14:cfRule>
          <x14:cfRule type="expression" priority="682" id="{C5CB8474-9DE7-4ECF-98B6-06A184E1679E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CB68E86-DE90-48A9-AC64-8639BF40EEEE}">
            <xm:f>L30&lt;60%*DataInduk!$L$8</xm:f>
            <x14:dxf>
              <font>
                <color rgb="FFC00000"/>
              </font>
            </x14:dxf>
          </x14:cfRule>
          <x14:cfRule type="expression" priority="680" id="{4792852A-E4C7-4169-8B9C-2DC75A8B5C88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DCDE4AE-C472-4CF2-BF62-27CFC3C904D4}">
            <xm:f>L31&lt;60%*DataInduk!$L$8</xm:f>
            <x14:dxf>
              <font>
                <color rgb="FFC00000"/>
              </font>
            </x14:dxf>
          </x14:cfRule>
          <x14:cfRule type="expression" priority="678" id="{58036A42-E91A-4FDD-9FF2-30B81CBBF319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92E9F2D-394A-41F9-AC59-ED4DFE151228}">
            <xm:f>L32&lt;60%*DataInduk!$L$8</xm:f>
            <x14:dxf>
              <font>
                <color rgb="FFC00000"/>
              </font>
            </x14:dxf>
          </x14:cfRule>
          <x14:cfRule type="expression" priority="676" id="{C8BF1371-138D-47E6-A60C-D19A3B56FAFF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9A029833-CAC9-4F9E-9534-15F4C4F683CA}">
            <xm:f>L33&lt;60%*DataInduk!$L$8</xm:f>
            <x14:dxf>
              <font>
                <color rgb="FFC00000"/>
              </font>
            </x14:dxf>
          </x14:cfRule>
          <x14:cfRule type="expression" priority="674" id="{CAA16160-A094-4D33-96EC-DEF8891F459F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2F927F44-D4A4-4F8A-83A7-8988BE052518}">
            <xm:f>L34&lt;60%*DataInduk!$L$8</xm:f>
            <x14:dxf>
              <font>
                <color rgb="FFC00000"/>
              </font>
            </x14:dxf>
          </x14:cfRule>
          <x14:cfRule type="expression" priority="672" id="{00ACA124-153D-451F-BDF0-40249B1877C8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38A16C53-FCA3-4329-A426-D0B6928E4190}">
            <xm:f>L35&lt;60%*DataInduk!$L$8</xm:f>
            <x14:dxf>
              <font>
                <color rgb="FFC00000"/>
              </font>
            </x14:dxf>
          </x14:cfRule>
          <x14:cfRule type="expression" priority="670" id="{CEB09976-C748-4D77-BD94-902C8CC446DB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4314D48B-2EF0-462D-9377-FC89B7BF7B0E}">
            <xm:f>L36&lt;60%*DataInduk!$L$8</xm:f>
            <x14:dxf>
              <font>
                <color rgb="FFC00000"/>
              </font>
            </x14:dxf>
          </x14:cfRule>
          <x14:cfRule type="expression" priority="668" id="{DB5E88C4-C2B1-4FEE-B01D-2F829585886C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01E049AF-5546-4FB7-9383-26821463A86E}">
            <xm:f>L37&lt;60%*DataInduk!$L$8</xm:f>
            <x14:dxf>
              <font>
                <color rgb="FFC00000"/>
              </font>
            </x14:dxf>
          </x14:cfRule>
          <x14:cfRule type="expression" priority="666" id="{E8014C9C-F4B6-4BAD-AAFE-397C2F29BF22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EBC184D7-C959-43EC-A392-7C6F27E1076C}">
            <xm:f>L38&lt;60%*DataInduk!$L$8</xm:f>
            <x14:dxf>
              <font>
                <color rgb="FFC00000"/>
              </font>
            </x14:dxf>
          </x14:cfRule>
          <x14:cfRule type="expression" priority="664" id="{0CF954DE-5B37-4B90-820E-AC3772C40927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9089FA8-ADBC-4516-A4B9-460075F337EA}">
            <xm:f>L39&lt;60%*DataInduk!$L$8</xm:f>
            <x14:dxf>
              <font>
                <color rgb="FFC00000"/>
              </font>
            </x14:dxf>
          </x14:cfRule>
          <x14:cfRule type="expression" priority="662" id="{AFA8BA36-E734-4F3E-BDE4-F0DAE52CFFD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E3485C91-761B-49D8-BAB5-CFD766CCDA9F}">
            <xm:f>L40&lt;60%*DataInduk!$L$8</xm:f>
            <x14:dxf>
              <font>
                <color rgb="FFC00000"/>
              </font>
            </x14:dxf>
          </x14:cfRule>
          <x14:cfRule type="expression" priority="660" id="{18CD499C-2205-4C13-A00A-42775BA2EBC8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1BD83029-F261-4338-96B3-0B57E40EE90D}">
            <xm:f>L41&lt;60%*DataInduk!$L$8</xm:f>
            <x14:dxf>
              <font>
                <color rgb="FFC00000"/>
              </font>
            </x14:dxf>
          </x14:cfRule>
          <x14:cfRule type="expression" priority="658" id="{764A95DF-89CD-45A4-A58B-110C4D8EE072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B70795E4-B3C9-4BD0-9317-A9936184B133}">
            <xm:f>L42&lt;60%*DataInduk!$L$8</xm:f>
            <x14:dxf>
              <font>
                <color rgb="FFC00000"/>
              </font>
            </x14:dxf>
          </x14:cfRule>
          <x14:cfRule type="expression" priority="656" id="{175327B6-5A29-4AEB-B9DE-965FE3FBEAE8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B3787297-CDD8-4737-A01D-DECACA5FF2EA}">
            <xm:f>L43&lt;60%*DataInduk!$L$8</xm:f>
            <x14:dxf>
              <font>
                <color rgb="FFC00000"/>
              </font>
            </x14:dxf>
          </x14:cfRule>
          <x14:cfRule type="expression" priority="654" id="{5BC03217-4EF5-4ABF-BD09-565D93287C92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7D1923FA-A802-4D5D-B856-69F435F6DA33}">
            <xm:f>L44&lt;60%*DataInduk!$L$8</xm:f>
            <x14:dxf>
              <font>
                <color rgb="FFC00000"/>
              </font>
            </x14:dxf>
          </x14:cfRule>
          <x14:cfRule type="expression" priority="652" id="{075AE885-723F-4F3B-8800-2C067A5C6FC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CAF48D2B-EB68-4C8C-8520-9EDE9F56EABE}">
            <xm:f>L45&lt;60%*DataInduk!$L$8</xm:f>
            <x14:dxf>
              <font>
                <color rgb="FFC00000"/>
              </font>
            </x14:dxf>
          </x14:cfRule>
          <x14:cfRule type="expression" priority="650" id="{A568DC73-C7CB-4530-B759-B3EDAE26E809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4E7DF8D5-BFBD-4786-8087-38BAFC38F6CB}">
            <xm:f>L46&lt;60%*DataInduk!$L$8</xm:f>
            <x14:dxf>
              <font>
                <color rgb="FFC00000"/>
              </font>
            </x14:dxf>
          </x14:cfRule>
          <x14:cfRule type="expression" priority="648" id="{4BACB03A-E7EF-4695-AA61-E939FE31AAFF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F02BA2C8-3E8C-4763-B477-18B36C98FEDC}">
            <xm:f>L47&lt;60%*DataInduk!$L$8</xm:f>
            <x14:dxf>
              <font>
                <color rgb="FFC00000"/>
              </font>
            </x14:dxf>
          </x14:cfRule>
          <x14:cfRule type="expression" priority="646" id="{BD3FFC4E-76AC-4E30-BFC1-E5C584306DE4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C8CC8015-2779-4ADB-8035-8A2122F03598}">
            <xm:f>L48&lt;60%*DataInduk!$L$8</xm:f>
            <x14:dxf>
              <font>
                <color rgb="FFC00000"/>
              </font>
            </x14:dxf>
          </x14:cfRule>
          <x14:cfRule type="expression" priority="644" id="{FEAF2E56-B3B2-4510-AAF2-50CB28474E2A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62AD03C0-05DB-4609-A826-8DCF1A8A1E6C}">
            <xm:f>L19&lt;60%*DataInduk!$L$8</xm:f>
            <x14:dxf>
              <font>
                <color rgb="FFC00000"/>
              </font>
            </x14:dxf>
          </x14:cfRule>
          <x14:cfRule type="expression" priority="642" id="{5F36725F-29C0-4753-A642-102936EA5C8E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DBBC9C99-3B86-4EB3-9D79-E485FDCAEE0C}">
            <xm:f>M9&lt;60%*DataInduk!$L$8</xm:f>
            <x14:dxf>
              <font>
                <color rgb="FFC00000"/>
              </font>
            </x14:dxf>
          </x14:cfRule>
          <x14:cfRule type="expression" priority="640" id="{9B2E16E8-9911-436A-8E74-8D65EB45D2D7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AACB4EC1-AB9E-4E76-8809-AD8D3FCD14F2}">
            <xm:f>M10&lt;60%*DataInduk!$L$8</xm:f>
            <x14:dxf>
              <font>
                <color rgb="FFC00000"/>
              </font>
            </x14:dxf>
          </x14:cfRule>
          <x14:cfRule type="expression" priority="638" id="{C76EE7A2-3FEA-4D36-9F96-14E4E68307F2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32E6BA08-5C2F-4FB9-A6B1-1D25752AD7F9}">
            <xm:f>M11&lt;60%*DataInduk!$L$8</xm:f>
            <x14:dxf>
              <font>
                <color rgb="FFC00000"/>
              </font>
            </x14:dxf>
          </x14:cfRule>
          <x14:cfRule type="expression" priority="636" id="{47FB5939-7CDD-4F37-B491-1AA2614920DD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EFA36CA-49B6-4EF3-9415-3061E197FF6C}">
            <xm:f>M12&lt;60%*DataInduk!$L$8</xm:f>
            <x14:dxf>
              <font>
                <color rgb="FFC00000"/>
              </font>
            </x14:dxf>
          </x14:cfRule>
          <x14:cfRule type="expression" priority="634" id="{992C48B7-0E70-4FC9-968B-C976D2EE5323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6F1CF2B9-7358-4892-BDC0-9B0D50EDB4BC}">
            <xm:f>M13&lt;60%*DataInduk!$L$8</xm:f>
            <x14:dxf>
              <font>
                <color rgb="FFC00000"/>
              </font>
            </x14:dxf>
          </x14:cfRule>
          <x14:cfRule type="expression" priority="632" id="{34C75DDA-83CC-42AF-B3AC-9EE9DBEA6CA7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BA1EA4AC-FCEB-4795-8972-072E4A464CAE}">
            <xm:f>M14&lt;60%*DataInduk!$L$8</xm:f>
            <x14:dxf>
              <font>
                <color rgb="FFC00000"/>
              </font>
            </x14:dxf>
          </x14:cfRule>
          <x14:cfRule type="expression" priority="630" id="{33198AF3-785E-43B2-BB74-D0BC83F57806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9429EAE2-FB7B-4158-9A68-FD89A282B1BE}">
            <xm:f>M15&lt;60%*DataInduk!$L$8</xm:f>
            <x14:dxf>
              <font>
                <color rgb="FFC00000"/>
              </font>
            </x14:dxf>
          </x14:cfRule>
          <x14:cfRule type="expression" priority="628" id="{5B289DCC-0267-47EC-8640-B3443E5F1315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33CBF930-9ADB-4A7A-91F2-AEF435CE57B1}">
            <xm:f>M16&lt;60%*DataInduk!$L$8</xm:f>
            <x14:dxf>
              <font>
                <color rgb="FFC00000"/>
              </font>
            </x14:dxf>
          </x14:cfRule>
          <x14:cfRule type="expression" priority="626" id="{4456EA35-4B62-4B24-9F8B-EF6FF76CE078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E8AC14CF-FBB1-4D55-BA69-74ADB0C05EFB}">
            <xm:f>M17&lt;60%*DataInduk!$L$8</xm:f>
            <x14:dxf>
              <font>
                <color rgb="FFC00000"/>
              </font>
            </x14:dxf>
          </x14:cfRule>
          <x14:cfRule type="expression" priority="624" id="{E854306C-2F67-4D49-84B0-B27A3F5C6568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4F99E3C7-57BE-4CEF-9BFD-7D4276D6081D}">
            <xm:f>M18&lt;60%*DataInduk!$L$8</xm:f>
            <x14:dxf>
              <font>
                <color rgb="FFC00000"/>
              </font>
            </x14:dxf>
          </x14:cfRule>
          <x14:cfRule type="expression" priority="622" id="{1617FD08-E08E-4EC3-BA5B-2EAF29F42762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DDD97307-E835-4B6D-A885-78B292A0EF91}">
            <xm:f>M20&lt;60%*DataInduk!$L$8</xm:f>
            <x14:dxf>
              <font>
                <color rgb="FFC00000"/>
              </font>
            </x14:dxf>
          </x14:cfRule>
          <x14:cfRule type="expression" priority="620" id="{1ABE08B3-0E4F-4281-BD2A-1F67F453BFC0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0A823C3C-20E8-46A1-9EC1-6B2E25DE61D2}">
            <xm:f>M21&lt;60%*DataInduk!$L$8</xm:f>
            <x14:dxf>
              <font>
                <color rgb="FFC00000"/>
              </font>
            </x14:dxf>
          </x14:cfRule>
          <x14:cfRule type="expression" priority="618" id="{186AA70A-7AA4-40CA-B737-EB13BEC99637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9D47B73A-D3D7-40CF-9DCD-C8DFDEEB0D30}">
            <xm:f>M22&lt;60%*DataInduk!$L$8</xm:f>
            <x14:dxf>
              <font>
                <color rgb="FFC00000"/>
              </font>
            </x14:dxf>
          </x14:cfRule>
          <x14:cfRule type="expression" priority="616" id="{B16506D1-452E-4F44-AA26-3CE3217DDF6D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5314546B-B687-4D38-B5F3-EA0D7950014C}">
            <xm:f>M23&lt;60%*DataInduk!$L$8</xm:f>
            <x14:dxf>
              <font>
                <color rgb="FFC00000"/>
              </font>
            </x14:dxf>
          </x14:cfRule>
          <x14:cfRule type="expression" priority="614" id="{F319F182-795F-4CE6-BD18-D046D90F85F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676A46F-D74A-4E26-9031-7B5958661941}">
            <xm:f>M24&lt;60%*DataInduk!$L$8</xm:f>
            <x14:dxf>
              <font>
                <color rgb="FFC00000"/>
              </font>
            </x14:dxf>
          </x14:cfRule>
          <x14:cfRule type="expression" priority="612" id="{30F50667-E7A1-4BE2-9F6C-B67A6F9B0B7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C40B8D1C-D83B-48C2-B614-812B946FC809}">
            <xm:f>M25&lt;60%*DataInduk!$L$8</xm:f>
            <x14:dxf>
              <font>
                <color rgb="FFC00000"/>
              </font>
            </x14:dxf>
          </x14:cfRule>
          <x14:cfRule type="expression" priority="610" id="{48EE08C1-6BE6-41BF-8912-C651CDFFD360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4C1CAE62-0BEA-4668-9868-92A1B2232871}">
            <xm:f>M26&lt;60%*DataInduk!$L$8</xm:f>
            <x14:dxf>
              <font>
                <color rgb="FFC00000"/>
              </font>
            </x14:dxf>
          </x14:cfRule>
          <x14:cfRule type="expression" priority="608" id="{1B065C62-96E0-486A-9CB7-EF2F67D23A34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7728214-3BB7-44B4-BD02-0DF860DA7FEB}">
            <xm:f>M27&lt;60%*DataInduk!$L$8</xm:f>
            <x14:dxf>
              <font>
                <color rgb="FFC00000"/>
              </font>
            </x14:dxf>
          </x14:cfRule>
          <x14:cfRule type="expression" priority="606" id="{BBDF3AE9-EF26-4DFB-B9B0-3ABCBE17DB83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DF5FE921-D01C-4D24-8112-1CA86DCA9FCD}">
            <xm:f>M28&lt;60%*DataInduk!$L$8</xm:f>
            <x14:dxf>
              <font>
                <color rgb="FFC00000"/>
              </font>
            </x14:dxf>
          </x14:cfRule>
          <x14:cfRule type="expression" priority="604" id="{D6027692-38C2-4C95-A2A4-7AB44A179173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657FB989-8946-47BA-A34D-C7F71037205D}">
            <xm:f>M29&lt;60%*DataInduk!$L$8</xm:f>
            <x14:dxf>
              <font>
                <color rgb="FFC00000"/>
              </font>
            </x14:dxf>
          </x14:cfRule>
          <x14:cfRule type="expression" priority="602" id="{F52E6D86-EF01-4C6E-B778-8C4ACE6BC149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85E8AE19-210D-4E43-AFF6-A9B013907B65}">
            <xm:f>M30&lt;60%*DataInduk!$L$8</xm:f>
            <x14:dxf>
              <font>
                <color rgb="FFC00000"/>
              </font>
            </x14:dxf>
          </x14:cfRule>
          <x14:cfRule type="expression" priority="600" id="{71BBAC01-9FBB-4EC3-910B-985774E72021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FFD6679-749D-4692-B49A-C5BE2DF9405B}">
            <xm:f>M31&lt;60%*DataInduk!$L$8</xm:f>
            <x14:dxf>
              <font>
                <color rgb="FFC00000"/>
              </font>
            </x14:dxf>
          </x14:cfRule>
          <x14:cfRule type="expression" priority="598" id="{440917A9-424D-49C1-9228-B857C7BB4725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B4E2186-6D4F-415C-9C04-218A9C2128C7}">
            <xm:f>M32&lt;60%*DataInduk!$L$8</xm:f>
            <x14:dxf>
              <font>
                <color rgb="FFC00000"/>
              </font>
            </x14:dxf>
          </x14:cfRule>
          <x14:cfRule type="expression" priority="596" id="{7FC7C5EA-010E-46FB-9882-7AC405D24DE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1E982463-4C46-4534-953A-5E85A783B6BB}">
            <xm:f>M33&lt;60%*DataInduk!$L$8</xm:f>
            <x14:dxf>
              <font>
                <color rgb="FFC00000"/>
              </font>
            </x14:dxf>
          </x14:cfRule>
          <x14:cfRule type="expression" priority="594" id="{A11112AC-A016-44D4-BF17-D0D0C2E505C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6ECCAD1C-62B8-4DC9-8688-C92B2AFB8F2B}">
            <xm:f>M34&lt;60%*DataInduk!$L$8</xm:f>
            <x14:dxf>
              <font>
                <color rgb="FFC00000"/>
              </font>
            </x14:dxf>
          </x14:cfRule>
          <x14:cfRule type="expression" priority="592" id="{3667701F-3D16-41D2-9901-A035AC51602F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D3B3018D-2EE6-4391-AB04-235B7E9B40BB}">
            <xm:f>M35&lt;60%*DataInduk!$L$8</xm:f>
            <x14:dxf>
              <font>
                <color rgb="FFC00000"/>
              </font>
            </x14:dxf>
          </x14:cfRule>
          <x14:cfRule type="expression" priority="590" id="{D55C51F0-DFA4-4794-9F36-3FDF2042959E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6A8577D-070A-48FC-8258-A72E3EAFC6DF}">
            <xm:f>M36&lt;60%*DataInduk!$L$8</xm:f>
            <x14:dxf>
              <font>
                <color rgb="FFC00000"/>
              </font>
            </x14:dxf>
          </x14:cfRule>
          <x14:cfRule type="expression" priority="588" id="{0A9E895D-65BC-4513-97CB-6587FA28DD17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7C180736-5A88-491A-8888-BEBAAED3ED28}">
            <xm:f>M37&lt;60%*DataInduk!$L$8</xm:f>
            <x14:dxf>
              <font>
                <color rgb="FFC00000"/>
              </font>
            </x14:dxf>
          </x14:cfRule>
          <x14:cfRule type="expression" priority="586" id="{3AEC4208-3D99-4855-8845-8D5C81DFFFE0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E7681EB6-ADD8-46F2-B0CC-F865C291D9D8}">
            <xm:f>M38&lt;60%*DataInduk!$L$8</xm:f>
            <x14:dxf>
              <font>
                <color rgb="FFC00000"/>
              </font>
            </x14:dxf>
          </x14:cfRule>
          <x14:cfRule type="expression" priority="584" id="{599561D8-D81E-4347-9219-8B64C583C90C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FD54AEE6-5B1C-4D7A-9913-8516BF7A91CA}">
            <xm:f>M39&lt;60%*DataInduk!$L$8</xm:f>
            <x14:dxf>
              <font>
                <color rgb="FFC00000"/>
              </font>
            </x14:dxf>
          </x14:cfRule>
          <x14:cfRule type="expression" priority="582" id="{7200D9B6-4359-4C94-8FEE-95A916E4BE7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CF3B54D-2DD1-450B-A6FD-F760EBC6D803}">
            <xm:f>M40&lt;60%*DataInduk!$L$8</xm:f>
            <x14:dxf>
              <font>
                <color rgb="FFC00000"/>
              </font>
            </x14:dxf>
          </x14:cfRule>
          <x14:cfRule type="expression" priority="580" id="{6A0495FF-4581-4A3E-AF06-E25609522C7A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C335CDA1-FCA6-4ECD-88A6-64998A9EDD12}">
            <xm:f>M41&lt;60%*DataInduk!$L$8</xm:f>
            <x14:dxf>
              <font>
                <color rgb="FFC00000"/>
              </font>
            </x14:dxf>
          </x14:cfRule>
          <x14:cfRule type="expression" priority="578" id="{FEF89B49-FA87-4593-B926-F695D866E5D7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8C140667-55A9-4436-A2A6-24B3BD998CB5}">
            <xm:f>M42&lt;60%*DataInduk!$L$8</xm:f>
            <x14:dxf>
              <font>
                <color rgb="FFC00000"/>
              </font>
            </x14:dxf>
          </x14:cfRule>
          <x14:cfRule type="expression" priority="576" id="{FACC4176-01B4-403F-A118-ED12B99B3E77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C9E087C7-FA59-46F6-A443-DB4533AA6983}">
            <xm:f>M43&lt;60%*DataInduk!$L$8</xm:f>
            <x14:dxf>
              <font>
                <color rgb="FFC00000"/>
              </font>
            </x14:dxf>
          </x14:cfRule>
          <x14:cfRule type="expression" priority="574" id="{D45B8E96-8DEE-4DAC-82C3-6572566DC118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CA183A55-617E-4647-AB8D-43224D67628C}">
            <xm:f>M44&lt;60%*DataInduk!$L$8</xm:f>
            <x14:dxf>
              <font>
                <color rgb="FFC00000"/>
              </font>
            </x14:dxf>
          </x14:cfRule>
          <x14:cfRule type="expression" priority="572" id="{FF8751A6-3557-4FDA-8419-536E86D4FD85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EBB5BE5D-E392-4CB5-A7D6-41A628BDCFD3}">
            <xm:f>M45&lt;60%*DataInduk!$L$8</xm:f>
            <x14:dxf>
              <font>
                <color rgb="FFC00000"/>
              </font>
            </x14:dxf>
          </x14:cfRule>
          <x14:cfRule type="expression" priority="570" id="{59605CAC-7D85-4EF9-9DFD-CC276018EE57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0F271C85-E89F-4720-AABF-22B1CD941473}">
            <xm:f>M46&lt;60%*DataInduk!$L$8</xm:f>
            <x14:dxf>
              <font>
                <color rgb="FFC00000"/>
              </font>
            </x14:dxf>
          </x14:cfRule>
          <x14:cfRule type="expression" priority="568" id="{11EB3917-BB56-4E80-9C81-E24D9FAEF49C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07607883-C65B-48FE-9D76-904A3BB967C1}">
            <xm:f>M47&lt;60%*DataInduk!$L$8</xm:f>
            <x14:dxf>
              <font>
                <color rgb="FFC00000"/>
              </font>
            </x14:dxf>
          </x14:cfRule>
          <x14:cfRule type="expression" priority="566" id="{EBD80283-8C17-4118-B93B-AC71FBC6C1D1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582BD7D9-8D32-47E0-B96D-EF09D220ED1B}">
            <xm:f>M48&lt;60%*DataInduk!$L$8</xm:f>
            <x14:dxf>
              <font>
                <color rgb="FFC00000"/>
              </font>
            </x14:dxf>
          </x14:cfRule>
          <x14:cfRule type="expression" priority="564" id="{57B870B9-BB75-404E-AA9D-8BF8072824D4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5537325B-9F24-45EB-8E13-633110C096A4}">
            <xm:f>M19&lt;60%*DataInduk!$L$8</xm:f>
            <x14:dxf>
              <font>
                <color rgb="FFC00000"/>
              </font>
            </x14:dxf>
          </x14:cfRule>
          <x14:cfRule type="expression" priority="562" id="{7FD8801B-37A9-4DC2-82E5-E4A16E93AB97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592C1FED-AC35-4501-87D5-09B33D97F469}">
            <xm:f>N9&lt;60%*DataInduk!$L$8</xm:f>
            <x14:dxf>
              <font>
                <color rgb="FFC00000"/>
              </font>
            </x14:dxf>
          </x14:cfRule>
          <x14:cfRule type="expression" priority="560" id="{439307BF-8317-4C2D-93E0-0AE84DE812A8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910DD69-EAF9-414A-82C4-AE3D472D6F63}">
            <xm:f>N10&lt;60%*DataInduk!$L$8</xm:f>
            <x14:dxf>
              <font>
                <color rgb="FFC00000"/>
              </font>
            </x14:dxf>
          </x14:cfRule>
          <x14:cfRule type="expression" priority="558" id="{9BB4644C-952B-439D-9778-EEDDD047AB62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E2257FA1-BFA9-4DE5-ABA8-87688B35B64F}">
            <xm:f>N11&lt;60%*DataInduk!$L$8</xm:f>
            <x14:dxf>
              <font>
                <color rgb="FFC00000"/>
              </font>
            </x14:dxf>
          </x14:cfRule>
          <x14:cfRule type="expression" priority="556" id="{06CD6482-9512-432F-B00D-A49BDFC209FF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F186DDD2-F15B-4B83-987F-9D926809D3ED}">
            <xm:f>N12&lt;60%*DataInduk!$L$8</xm:f>
            <x14:dxf>
              <font>
                <color rgb="FFC00000"/>
              </font>
            </x14:dxf>
          </x14:cfRule>
          <x14:cfRule type="expression" priority="554" id="{0B4C72B9-75D2-47D3-AFA9-FC0F3CA31E9D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F5F0CF8-2E15-4236-AA2E-DD4946C672CB}">
            <xm:f>N13&lt;60%*DataInduk!$L$8</xm:f>
            <x14:dxf>
              <font>
                <color rgb="FFC00000"/>
              </font>
            </x14:dxf>
          </x14:cfRule>
          <x14:cfRule type="expression" priority="552" id="{BE1E7042-115D-4167-944A-39A0BA79FD5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C12FE9B2-04FD-4B15-881A-575581A738F3}">
            <xm:f>N14&lt;60%*DataInduk!$L$8</xm:f>
            <x14:dxf>
              <font>
                <color rgb="FFC00000"/>
              </font>
            </x14:dxf>
          </x14:cfRule>
          <x14:cfRule type="expression" priority="550" id="{04229C9E-D477-43A7-B652-290AF98E034F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C6345223-CD5C-46D4-85A8-4109377AB45F}">
            <xm:f>N15&lt;60%*DataInduk!$L$8</xm:f>
            <x14:dxf>
              <font>
                <color rgb="FFC00000"/>
              </font>
            </x14:dxf>
          </x14:cfRule>
          <x14:cfRule type="expression" priority="548" id="{C0004B4B-C19A-492C-B5C4-323A2C23AF39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166354E6-A72E-4505-A6FA-90598BF2DA79}">
            <xm:f>N16&lt;60%*DataInduk!$L$8</xm:f>
            <x14:dxf>
              <font>
                <color rgb="FFC00000"/>
              </font>
            </x14:dxf>
          </x14:cfRule>
          <x14:cfRule type="expression" priority="546" id="{AAD675B9-015E-4759-8D38-1CC7D47C5CB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FB922A64-29D2-47E6-BEBE-138FB68285FE}">
            <xm:f>N17&lt;60%*DataInduk!$L$8</xm:f>
            <x14:dxf>
              <font>
                <color rgb="FFC00000"/>
              </font>
            </x14:dxf>
          </x14:cfRule>
          <x14:cfRule type="expression" priority="544" id="{5B341A28-F190-4F85-A095-3B617162A5F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72B0C124-F763-4069-87B0-F8BE003A5A86}">
            <xm:f>N18&lt;60%*DataInduk!$L$8</xm:f>
            <x14:dxf>
              <font>
                <color rgb="FFC00000"/>
              </font>
            </x14:dxf>
          </x14:cfRule>
          <x14:cfRule type="expression" priority="542" id="{6EF3D4E7-AFFC-4E4D-AEFF-F6E97A9F6464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0654A776-1020-4BD0-8401-0B22EC7E0B29}">
            <xm:f>N20&lt;60%*DataInduk!$L$8</xm:f>
            <x14:dxf>
              <font>
                <color rgb="FFC00000"/>
              </font>
            </x14:dxf>
          </x14:cfRule>
          <x14:cfRule type="expression" priority="540" id="{352610DB-B57A-4603-87E5-994CB625AA03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06C0F07A-98BF-4EF0-B997-FFDDD39C2451}">
            <xm:f>N21&lt;60%*DataInduk!$L$8</xm:f>
            <x14:dxf>
              <font>
                <color rgb="FFC00000"/>
              </font>
            </x14:dxf>
          </x14:cfRule>
          <x14:cfRule type="expression" priority="538" id="{443341B9-FE25-4E09-A79C-43814F880009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4D5D13E-9488-42B7-8035-FC7240667F77}">
            <xm:f>N22&lt;60%*DataInduk!$L$8</xm:f>
            <x14:dxf>
              <font>
                <color rgb="FFC00000"/>
              </font>
            </x14:dxf>
          </x14:cfRule>
          <x14:cfRule type="expression" priority="536" id="{A15503A1-8DDA-443F-B7BF-AC72F7F4EEA8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F0A5080C-BBDD-4CBA-B568-55E181E6A036}">
            <xm:f>N23&lt;60%*DataInduk!$L$8</xm:f>
            <x14:dxf>
              <font>
                <color rgb="FFC00000"/>
              </font>
            </x14:dxf>
          </x14:cfRule>
          <x14:cfRule type="expression" priority="534" id="{D65F7C0D-DD9E-4DB3-93CC-27CCA948781E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8719F146-4B26-4EA0-A529-3236B7F405E7}">
            <xm:f>N24&lt;60%*DataInduk!$L$8</xm:f>
            <x14:dxf>
              <font>
                <color rgb="FFC00000"/>
              </font>
            </x14:dxf>
          </x14:cfRule>
          <x14:cfRule type="expression" priority="532" id="{5DDDEA4F-F4B3-42F2-AD78-B409EB8E536B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E9F736D5-FC06-44C8-8557-4A7399736A59}">
            <xm:f>N25&lt;60%*DataInduk!$L$8</xm:f>
            <x14:dxf>
              <font>
                <color rgb="FFC00000"/>
              </font>
            </x14:dxf>
          </x14:cfRule>
          <x14:cfRule type="expression" priority="530" id="{FF649FA0-6505-4ECE-B4B6-9AAE2FB7113A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DC36DD81-1CEA-409B-BD80-1C0CB708973A}">
            <xm:f>N26&lt;60%*DataInduk!$L$8</xm:f>
            <x14:dxf>
              <font>
                <color rgb="FFC00000"/>
              </font>
            </x14:dxf>
          </x14:cfRule>
          <x14:cfRule type="expression" priority="528" id="{4155017B-A2F8-4B51-98FA-4BA3072B63D4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FA332273-85EF-4871-BE02-54D15FF9C0FB}">
            <xm:f>N27&lt;60%*DataInduk!$L$8</xm:f>
            <x14:dxf>
              <font>
                <color rgb="FFC00000"/>
              </font>
            </x14:dxf>
          </x14:cfRule>
          <x14:cfRule type="expression" priority="526" id="{7D5CE01A-95ED-4F34-9057-815B4FF43A19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D96E53C-1AFE-4600-8676-B802C6938E4C}">
            <xm:f>N28&lt;60%*DataInduk!$L$8</xm:f>
            <x14:dxf>
              <font>
                <color rgb="FFC00000"/>
              </font>
            </x14:dxf>
          </x14:cfRule>
          <x14:cfRule type="expression" priority="524" id="{A847C9F6-471A-4626-A29D-52BF16651D10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EB104C0F-6DB7-4F72-A395-AB8970B71A79}">
            <xm:f>N29&lt;60%*DataInduk!$L$8</xm:f>
            <x14:dxf>
              <font>
                <color rgb="FFC00000"/>
              </font>
            </x14:dxf>
          </x14:cfRule>
          <x14:cfRule type="expression" priority="522" id="{0EA1220C-8A1C-4371-9F31-6A73211DC59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5F4D46A1-68A4-4985-899E-6E4229DFEB5F}">
            <xm:f>N30&lt;60%*DataInduk!$L$8</xm:f>
            <x14:dxf>
              <font>
                <color rgb="FFC00000"/>
              </font>
            </x14:dxf>
          </x14:cfRule>
          <x14:cfRule type="expression" priority="520" id="{0E065C99-67F6-43E6-8747-7D9150DE3790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57B94081-F93A-48A8-A162-DC5E6DCAC300}">
            <xm:f>N31&lt;60%*DataInduk!$L$8</xm:f>
            <x14:dxf>
              <font>
                <color rgb="FFC00000"/>
              </font>
            </x14:dxf>
          </x14:cfRule>
          <x14:cfRule type="expression" priority="518" id="{E7C72F96-8AA1-450E-944A-173AEB072FC4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CDFD8AF9-F2F2-4AEF-80A2-CEEF236EC0F4}">
            <xm:f>N32&lt;60%*DataInduk!$L$8</xm:f>
            <x14:dxf>
              <font>
                <color rgb="FFC00000"/>
              </font>
            </x14:dxf>
          </x14:cfRule>
          <x14:cfRule type="expression" priority="516" id="{0840B2B8-4AEE-4B85-A2DA-06F96F324927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EE9B7BBF-A19A-448A-A3BD-B34B5E10E048}">
            <xm:f>N33&lt;60%*DataInduk!$L$8</xm:f>
            <x14:dxf>
              <font>
                <color rgb="FFC00000"/>
              </font>
            </x14:dxf>
          </x14:cfRule>
          <x14:cfRule type="expression" priority="514" id="{94F67692-6B8C-4FD7-B330-01ADF44D7BC4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F0DB6C6D-CCFA-4786-9C1E-3FAFB39F5B2A}">
            <xm:f>N34&lt;60%*DataInduk!$L$8</xm:f>
            <x14:dxf>
              <font>
                <color rgb="FFC00000"/>
              </font>
            </x14:dxf>
          </x14:cfRule>
          <x14:cfRule type="expression" priority="512" id="{0C570703-84B7-4136-94EE-80142A859BA6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6A5EA1ED-736F-4CB8-9686-6D376E43131B}">
            <xm:f>N35&lt;60%*DataInduk!$L$8</xm:f>
            <x14:dxf>
              <font>
                <color rgb="FFC00000"/>
              </font>
            </x14:dxf>
          </x14:cfRule>
          <x14:cfRule type="expression" priority="510" id="{0598020A-4BD5-4DCA-B226-50AE7839BEB7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3AC17C67-DCD2-43A8-ADD2-516D41BF4EB7}">
            <xm:f>N36&lt;60%*DataInduk!$L$8</xm:f>
            <x14:dxf>
              <font>
                <color rgb="FFC00000"/>
              </font>
            </x14:dxf>
          </x14:cfRule>
          <x14:cfRule type="expression" priority="508" id="{768A73AF-61BE-4AD5-A195-C3905DD2F9E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E5DDDAE4-AA85-45EC-A2B6-82E9FC7A6AAA}">
            <xm:f>N37&lt;60%*DataInduk!$L$8</xm:f>
            <x14:dxf>
              <font>
                <color rgb="FFC00000"/>
              </font>
            </x14:dxf>
          </x14:cfRule>
          <x14:cfRule type="expression" priority="506" id="{B32A1E36-8E48-4406-9224-5E09083DC44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47456445-7438-4711-A782-5C4325D88DAA}">
            <xm:f>N38&lt;60%*DataInduk!$L$8</xm:f>
            <x14:dxf>
              <font>
                <color rgb="FFC00000"/>
              </font>
            </x14:dxf>
          </x14:cfRule>
          <x14:cfRule type="expression" priority="504" id="{E55894DB-8483-4DAF-BE82-9BB335AF7DA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37AB6F3-5B31-47F9-AEEE-C9079E3A0C9A}">
            <xm:f>N39&lt;60%*DataInduk!$L$8</xm:f>
            <x14:dxf>
              <font>
                <color rgb="FFC00000"/>
              </font>
            </x14:dxf>
          </x14:cfRule>
          <x14:cfRule type="expression" priority="502" id="{E46FA2E2-8889-4B01-A613-8C00E883FFEB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A3C4ADCB-3A07-4DB7-A69B-A1547CD02E36}">
            <xm:f>N40&lt;60%*DataInduk!$L$8</xm:f>
            <x14:dxf>
              <font>
                <color rgb="FFC00000"/>
              </font>
            </x14:dxf>
          </x14:cfRule>
          <x14:cfRule type="expression" priority="500" id="{2DBDA905-B74D-49BF-A3DB-481DE622263F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6B908D14-DFA8-4C56-BE07-A0CF414901C5}">
            <xm:f>N41&lt;60%*DataInduk!$L$8</xm:f>
            <x14:dxf>
              <font>
                <color rgb="FFC00000"/>
              </font>
            </x14:dxf>
          </x14:cfRule>
          <x14:cfRule type="expression" priority="498" id="{4D5FEE1D-DE4F-4EB7-8E1F-00D6F5ACF083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B0D36F3E-3C85-466C-810F-CCBFA5FCDAE9}">
            <xm:f>N42&lt;60%*DataInduk!$L$8</xm:f>
            <x14:dxf>
              <font>
                <color rgb="FFC00000"/>
              </font>
            </x14:dxf>
          </x14:cfRule>
          <x14:cfRule type="expression" priority="496" id="{6AA76F18-1E83-4BF4-BEBB-9FF0A0C11D1E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76253832-7DC4-45AD-BCB0-AF860D62AD3C}">
            <xm:f>N43&lt;60%*DataInduk!$L$8</xm:f>
            <x14:dxf>
              <font>
                <color rgb="FFC00000"/>
              </font>
            </x14:dxf>
          </x14:cfRule>
          <x14:cfRule type="expression" priority="494" id="{CC922CA7-FDD0-4F99-AED7-998716BB639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74F949EC-5F7A-4228-930C-E344B5DDF2AE}">
            <xm:f>N44&lt;60%*DataInduk!$L$8</xm:f>
            <x14:dxf>
              <font>
                <color rgb="FFC00000"/>
              </font>
            </x14:dxf>
          </x14:cfRule>
          <x14:cfRule type="expression" priority="492" id="{73732B96-376E-451B-81CC-ACB31C593F05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0F835A30-977B-428F-9E5F-33EE00D6D727}">
            <xm:f>N45&lt;60%*DataInduk!$L$8</xm:f>
            <x14:dxf>
              <font>
                <color rgb="FFC00000"/>
              </font>
            </x14:dxf>
          </x14:cfRule>
          <x14:cfRule type="expression" priority="490" id="{ED79E06E-00E9-4E23-9451-FD5FD25730C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D705EA70-8931-4346-98D8-7DC8A4969BFF}">
            <xm:f>N46&lt;60%*DataInduk!$L$8</xm:f>
            <x14:dxf>
              <font>
                <color rgb="FFC00000"/>
              </font>
            </x14:dxf>
          </x14:cfRule>
          <x14:cfRule type="expression" priority="488" id="{B7BF5211-D7F7-4B28-91BF-B5E4189E9E1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25ACE513-6055-43DA-91C9-CD8142A0350B}">
            <xm:f>N47&lt;60%*DataInduk!$L$8</xm:f>
            <x14:dxf>
              <font>
                <color rgb="FFC00000"/>
              </font>
            </x14:dxf>
          </x14:cfRule>
          <x14:cfRule type="expression" priority="486" id="{98F53EBE-A773-4975-8DBF-E26C3B31A387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359A0057-9A7E-47A5-99AC-79833F7F5F92}">
            <xm:f>N48&lt;60%*DataInduk!$L$8</xm:f>
            <x14:dxf>
              <font>
                <color rgb="FFC00000"/>
              </font>
            </x14:dxf>
          </x14:cfRule>
          <x14:cfRule type="expression" priority="484" id="{259F6D9F-E7F3-4F3F-8257-A69F9025F814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417070AC-C900-4AEB-90D1-AFB6F8F66833}">
            <xm:f>N19&lt;60%*DataInduk!$L$8</xm:f>
            <x14:dxf>
              <font>
                <color rgb="FFC00000"/>
              </font>
            </x14:dxf>
          </x14:cfRule>
          <x14:cfRule type="expression" priority="482" id="{25E8869A-8BB5-428C-A3EC-B490D3558E0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1B08D4E4-3844-4B18-8AEC-C3B88DA18120}">
            <xm:f>O9&lt;60%*DataInduk!$L$8</xm:f>
            <x14:dxf>
              <font>
                <color rgb="FFC00000"/>
              </font>
            </x14:dxf>
          </x14:cfRule>
          <x14:cfRule type="expression" priority="480" id="{7A1CDC2C-CB30-415E-B797-D3F2E1702A24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85D2A513-394A-4918-BD34-244E23394569}">
            <xm:f>O10&lt;60%*DataInduk!$L$8</xm:f>
            <x14:dxf>
              <font>
                <color rgb="FFC00000"/>
              </font>
            </x14:dxf>
          </x14:cfRule>
          <x14:cfRule type="expression" priority="478" id="{F0BDAC57-3EDD-4ADC-B9B2-52EA0C5FDFF3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CC92EA6E-C202-4CCF-8B65-C9BF11FCECA8}">
            <xm:f>O11&lt;60%*DataInduk!$L$8</xm:f>
            <x14:dxf>
              <font>
                <color rgb="FFC00000"/>
              </font>
            </x14:dxf>
          </x14:cfRule>
          <x14:cfRule type="expression" priority="476" id="{35420596-5868-4E95-A49B-9109C6E93E28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AFFB504-3EB0-4BBA-B834-0BD79438DA2C}">
            <xm:f>O12&lt;60%*DataInduk!$L$8</xm:f>
            <x14:dxf>
              <font>
                <color rgb="FFC00000"/>
              </font>
            </x14:dxf>
          </x14:cfRule>
          <x14:cfRule type="expression" priority="474" id="{C9EAD842-EBE4-4459-93D2-12943958782F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0CB5AA9F-9015-41B3-84EA-1CF6B02795F6}">
            <xm:f>O13&lt;60%*DataInduk!$L$8</xm:f>
            <x14:dxf>
              <font>
                <color rgb="FFC00000"/>
              </font>
            </x14:dxf>
          </x14:cfRule>
          <x14:cfRule type="expression" priority="472" id="{88A4358D-8034-4A65-9C7A-DB5DF4ABFF3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412B9BE-EE42-4A3B-8585-4A5C4DCDD8F7}">
            <xm:f>O14&lt;60%*DataInduk!$L$8</xm:f>
            <x14:dxf>
              <font>
                <color rgb="FFC00000"/>
              </font>
            </x14:dxf>
          </x14:cfRule>
          <x14:cfRule type="expression" priority="470" id="{BC08ED12-CED8-4882-BDCB-0433CF706F1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A4282CF4-C2F9-4C74-A9D2-E9EC5AB90520}">
            <xm:f>O15&lt;60%*DataInduk!$L$8</xm:f>
            <x14:dxf>
              <font>
                <color rgb="FFC00000"/>
              </font>
            </x14:dxf>
          </x14:cfRule>
          <x14:cfRule type="expression" priority="468" id="{52238BA2-3DFA-4D53-BA5B-47F2484C26CB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6BBBB4C7-DDB2-4325-AC9B-D3DEA59F5263}">
            <xm:f>O16&lt;60%*DataInduk!$L$8</xm:f>
            <x14:dxf>
              <font>
                <color rgb="FFC00000"/>
              </font>
            </x14:dxf>
          </x14:cfRule>
          <x14:cfRule type="expression" priority="466" id="{C4BDB9A5-6337-49DC-A49B-4C5EECFB58EE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08111DC8-670B-447D-A087-5F57DC5F9FA7}">
            <xm:f>O17&lt;60%*DataInduk!$L$8</xm:f>
            <x14:dxf>
              <font>
                <color rgb="FFC00000"/>
              </font>
            </x14:dxf>
          </x14:cfRule>
          <x14:cfRule type="expression" priority="464" id="{7FAB9E6B-A617-4610-9740-8688ECF73FE0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81081D28-6AB1-4CEA-992B-58EC8E4D236E}">
            <xm:f>O18&lt;60%*DataInduk!$L$8</xm:f>
            <x14:dxf>
              <font>
                <color rgb="FFC00000"/>
              </font>
            </x14:dxf>
          </x14:cfRule>
          <x14:cfRule type="expression" priority="462" id="{9B47C7CA-F652-4B03-93A3-FA092CF66D8A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BDF12AEE-CACB-458D-971B-09E8166E13C8}">
            <xm:f>O20&lt;60%*DataInduk!$L$8</xm:f>
            <x14:dxf>
              <font>
                <color rgb="FFC00000"/>
              </font>
            </x14:dxf>
          </x14:cfRule>
          <x14:cfRule type="expression" priority="460" id="{9AE0928A-B215-4E07-940D-1B78638A3FC5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4C2FCEA-FEA9-4648-BBAF-67534ACD401F}">
            <xm:f>O21&lt;60%*DataInduk!$L$8</xm:f>
            <x14:dxf>
              <font>
                <color rgb="FFC00000"/>
              </font>
            </x14:dxf>
          </x14:cfRule>
          <x14:cfRule type="expression" priority="458" id="{2857A216-DB2C-4243-ADC7-1ED1C888D8CD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46148904-9193-4683-A8F0-4407AB178CC7}">
            <xm:f>O22&lt;60%*DataInduk!$L$8</xm:f>
            <x14:dxf>
              <font>
                <color rgb="FFC00000"/>
              </font>
            </x14:dxf>
          </x14:cfRule>
          <x14:cfRule type="expression" priority="456" id="{5E763B49-FF6C-487D-A6EA-B212B4B654D1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CD63B8DC-8BD9-4F12-9410-37E4323C308B}">
            <xm:f>O23&lt;60%*DataInduk!$L$8</xm:f>
            <x14:dxf>
              <font>
                <color rgb="FFC00000"/>
              </font>
            </x14:dxf>
          </x14:cfRule>
          <x14:cfRule type="expression" priority="454" id="{85F5BB82-7981-4213-BECE-CB2290A14C74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01484134-AE60-4DC6-981D-EC32C95634C8}">
            <xm:f>O24&lt;60%*DataInduk!$L$8</xm:f>
            <x14:dxf>
              <font>
                <color rgb="FFC00000"/>
              </font>
            </x14:dxf>
          </x14:cfRule>
          <x14:cfRule type="expression" priority="452" id="{2E2C0788-D82A-4FE1-8FFB-C44E21611293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35B1E9E1-D0D3-4F48-91C9-C043E01F43F0}">
            <xm:f>O25&lt;60%*DataInduk!$L$8</xm:f>
            <x14:dxf>
              <font>
                <color rgb="FFC00000"/>
              </font>
            </x14:dxf>
          </x14:cfRule>
          <x14:cfRule type="expression" priority="450" id="{EB14B864-63A5-4FBD-AAF7-0AB1100E63AE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3A0289D3-95DB-463A-BE2F-6F4D03E99D1C}">
            <xm:f>O26&lt;60%*DataInduk!$L$8</xm:f>
            <x14:dxf>
              <font>
                <color rgb="FFC00000"/>
              </font>
            </x14:dxf>
          </x14:cfRule>
          <x14:cfRule type="expression" priority="448" id="{F2FFF9D4-AE59-4087-B31E-9D8ACE6F7888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4CB4AE5E-E4D9-4600-8EC9-91E3EE42D24E}">
            <xm:f>O27&lt;60%*DataInduk!$L$8</xm:f>
            <x14:dxf>
              <font>
                <color rgb="FFC00000"/>
              </font>
            </x14:dxf>
          </x14:cfRule>
          <x14:cfRule type="expression" priority="446" id="{FC0919BD-CF39-4623-86E6-C700316D9AC7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BC787BC9-0311-4A35-9ECC-D8DE0E61530F}">
            <xm:f>O28&lt;60%*DataInduk!$L$8</xm:f>
            <x14:dxf>
              <font>
                <color rgb="FFC00000"/>
              </font>
            </x14:dxf>
          </x14:cfRule>
          <x14:cfRule type="expression" priority="444" id="{402CD948-EFB5-4DDA-BBDF-860AB1B4731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42B84C49-ACFD-496E-A687-20DC6B688F58}">
            <xm:f>O29&lt;60%*DataInduk!$L$8</xm:f>
            <x14:dxf>
              <font>
                <color rgb="FFC00000"/>
              </font>
            </x14:dxf>
          </x14:cfRule>
          <x14:cfRule type="expression" priority="442" id="{07FE9658-8562-4989-8B40-9E616DF98A85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2F6B4586-C0FD-44B6-B27C-D2B45FF2CBB3}">
            <xm:f>O30&lt;60%*DataInduk!$L$8</xm:f>
            <x14:dxf>
              <font>
                <color rgb="FFC00000"/>
              </font>
            </x14:dxf>
          </x14:cfRule>
          <x14:cfRule type="expression" priority="440" id="{73144A2D-A1E6-4DD1-8FB2-735C0B34340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0D1713B-F8EC-4402-859F-AF1955FE2038}">
            <xm:f>O31&lt;60%*DataInduk!$L$8</xm:f>
            <x14:dxf>
              <font>
                <color rgb="FFC00000"/>
              </font>
            </x14:dxf>
          </x14:cfRule>
          <x14:cfRule type="expression" priority="438" id="{0D635EA6-E337-4CFB-90BF-B7EE3479022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F3218436-77CD-4A16-B790-48134FF9B21B}">
            <xm:f>O32&lt;60%*DataInduk!$L$8</xm:f>
            <x14:dxf>
              <font>
                <color rgb="FFC00000"/>
              </font>
            </x14:dxf>
          </x14:cfRule>
          <x14:cfRule type="expression" priority="436" id="{4D552910-948B-482E-B426-9E06865491B3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B5AB216F-4284-457E-8171-860DECCACBF9}">
            <xm:f>O33&lt;60%*DataInduk!$L$8</xm:f>
            <x14:dxf>
              <font>
                <color rgb="FFC00000"/>
              </font>
            </x14:dxf>
          </x14:cfRule>
          <x14:cfRule type="expression" priority="434" id="{69297BF7-530A-4B68-98C6-FC85EEEC0C3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1CB1718-0C7F-4667-892A-7C124C538BBF}">
            <xm:f>O34&lt;60%*DataInduk!$L$8</xm:f>
            <x14:dxf>
              <font>
                <color rgb="FFC00000"/>
              </font>
            </x14:dxf>
          </x14:cfRule>
          <x14:cfRule type="expression" priority="432" id="{F82EEB02-1C63-4806-A722-718244F4D48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8D091C33-B4A8-4311-9965-1EA54CE6C5C9}">
            <xm:f>O35&lt;60%*DataInduk!$L$8</xm:f>
            <x14:dxf>
              <font>
                <color rgb="FFC00000"/>
              </font>
            </x14:dxf>
          </x14:cfRule>
          <x14:cfRule type="expression" priority="430" id="{E7A49599-7C8D-4B1E-9A42-E6EBE6F9E59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2CB51151-B60D-47E5-8637-2EF3AD6C9120}">
            <xm:f>O36&lt;60%*DataInduk!$L$8</xm:f>
            <x14:dxf>
              <font>
                <color rgb="FFC00000"/>
              </font>
            </x14:dxf>
          </x14:cfRule>
          <x14:cfRule type="expression" priority="428" id="{BAE576D8-BEF2-4827-8CEA-40CD2DEAF1F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AEC83968-CBAC-4C8A-B9B5-3DC29A68D003}">
            <xm:f>O37&lt;60%*DataInduk!$L$8</xm:f>
            <x14:dxf>
              <font>
                <color rgb="FFC00000"/>
              </font>
            </x14:dxf>
          </x14:cfRule>
          <x14:cfRule type="expression" priority="426" id="{F6EC2EE1-FD6C-423D-8F56-C73A231D6BE6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0D97627B-8D7C-4160-801F-ED46B367F24D}">
            <xm:f>O38&lt;60%*DataInduk!$L$8</xm:f>
            <x14:dxf>
              <font>
                <color rgb="FFC00000"/>
              </font>
            </x14:dxf>
          </x14:cfRule>
          <x14:cfRule type="expression" priority="424" id="{38B6AF6D-2AC2-4352-A4A4-4375ABD9B35E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8586BB6F-5EED-428C-B8B9-2E38A330E674}">
            <xm:f>O39&lt;60%*DataInduk!$L$8</xm:f>
            <x14:dxf>
              <font>
                <color rgb="FFC00000"/>
              </font>
            </x14:dxf>
          </x14:cfRule>
          <x14:cfRule type="expression" priority="422" id="{B0C33EAA-21ED-409F-AA48-3C4D7B6A420D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A1D18148-6F43-4510-ABC9-3EB057D1FDFA}">
            <xm:f>O40&lt;60%*DataInduk!$L$8</xm:f>
            <x14:dxf>
              <font>
                <color rgb="FFC00000"/>
              </font>
            </x14:dxf>
          </x14:cfRule>
          <x14:cfRule type="expression" priority="420" id="{E1DC5C61-B9FB-471C-BB67-B39E6A391517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15FFE771-DCA9-41F9-95A8-2DB93FDC497D}">
            <xm:f>O41&lt;60%*DataInduk!$L$8</xm:f>
            <x14:dxf>
              <font>
                <color rgb="FFC00000"/>
              </font>
            </x14:dxf>
          </x14:cfRule>
          <x14:cfRule type="expression" priority="418" id="{06FFF7FB-D139-437B-B560-FDD638F85405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86672B14-09AB-4E8F-8697-CACC652FA448}">
            <xm:f>O42&lt;60%*DataInduk!$L$8</xm:f>
            <x14:dxf>
              <font>
                <color rgb="FFC00000"/>
              </font>
            </x14:dxf>
          </x14:cfRule>
          <x14:cfRule type="expression" priority="416" id="{4D2E3E51-EFAF-4ADD-9FFA-99045548031F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2F5182F-DB92-4AA4-9756-3A75CDE6AC0D}">
            <xm:f>O43&lt;60%*DataInduk!$L$8</xm:f>
            <x14:dxf>
              <font>
                <color rgb="FFC00000"/>
              </font>
            </x14:dxf>
          </x14:cfRule>
          <x14:cfRule type="expression" priority="414" id="{8BA10077-3975-4D60-9643-0766D00AC3B7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EE4901D2-4CE5-42EC-A852-9091D73458EE}">
            <xm:f>O44&lt;60%*DataInduk!$L$8</xm:f>
            <x14:dxf>
              <font>
                <color rgb="FFC00000"/>
              </font>
            </x14:dxf>
          </x14:cfRule>
          <x14:cfRule type="expression" priority="412" id="{28379D5B-E492-44C4-A40A-8209DAC7885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809DD291-335F-47CC-85A7-A6E63075FFF9}">
            <xm:f>O45&lt;60%*DataInduk!$L$8</xm:f>
            <x14:dxf>
              <font>
                <color rgb="FFC00000"/>
              </font>
            </x14:dxf>
          </x14:cfRule>
          <x14:cfRule type="expression" priority="410" id="{B3B66132-EBE8-4C89-BC2C-57E347F4C73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CED150F-61E9-497D-8FDD-803ECE6E3043}">
            <xm:f>O46&lt;60%*DataInduk!$L$8</xm:f>
            <x14:dxf>
              <font>
                <color rgb="FFC00000"/>
              </font>
            </x14:dxf>
          </x14:cfRule>
          <x14:cfRule type="expression" priority="408" id="{7164F4D4-DE7E-405C-BF58-E10F51D4B492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15C3B55D-C649-4826-B39A-C73B5C7D1FF9}">
            <xm:f>O47&lt;60%*DataInduk!$L$8</xm:f>
            <x14:dxf>
              <font>
                <color rgb="FFC00000"/>
              </font>
            </x14:dxf>
          </x14:cfRule>
          <x14:cfRule type="expression" priority="406" id="{FC022E5D-99DB-443F-AAD3-54836BFACFAC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3802B6D2-445B-40BD-A485-82BAE4258410}">
            <xm:f>O48&lt;60%*DataInduk!$L$8</xm:f>
            <x14:dxf>
              <font>
                <color rgb="FFC00000"/>
              </font>
            </x14:dxf>
          </x14:cfRule>
          <x14:cfRule type="expression" priority="404" id="{AF14A3EF-5506-49DE-9202-495487790FEF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0117B46-101E-4196-968D-F027918B7E6E}">
            <xm:f>O19&lt;60%*DataInduk!$L$8</xm:f>
            <x14:dxf>
              <font>
                <color rgb="FFC00000"/>
              </font>
            </x14:dxf>
          </x14:cfRule>
          <x14:cfRule type="expression" priority="402" id="{9095AD96-4074-4A1C-95D9-6F1E14BF0AD3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6899F51C-E63D-43F4-B35E-E8A369D9595E}">
            <xm:f>S9&lt;60%*DataInduk!$L$12</xm:f>
            <x14:dxf>
              <font>
                <color rgb="FFC00000"/>
              </font>
            </x14:dxf>
          </x14:cfRule>
          <x14:cfRule type="expression" priority="400" id="{1BEAD18E-262E-4C74-96A7-9C7691A2234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9393BD61-C55D-4113-8155-6C1031233185}">
            <xm:f>S10&lt;60%*DataInduk!$L$12</xm:f>
            <x14:dxf>
              <font>
                <color rgb="FFC00000"/>
              </font>
            </x14:dxf>
          </x14:cfRule>
          <x14:cfRule type="expression" priority="398" id="{9EC93BFE-4FED-4EFF-9FC3-366FDAA6285E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AF28EE6-C490-4371-9B26-81D884CA29C3}">
            <xm:f>S11&lt;60%*DataInduk!$L$12</xm:f>
            <x14:dxf>
              <font>
                <color rgb="FFC00000"/>
              </font>
            </x14:dxf>
          </x14:cfRule>
          <x14:cfRule type="expression" priority="396" id="{A554EEDF-E7BF-4108-A955-ECDF7BBDFF97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C6699B36-2E69-4DA9-8D72-C037657843EB}">
            <xm:f>S12&lt;60%*DataInduk!$L$12</xm:f>
            <x14:dxf>
              <font>
                <color rgb="FFC00000"/>
              </font>
            </x14:dxf>
          </x14:cfRule>
          <x14:cfRule type="expression" priority="394" id="{7413DC12-A771-4218-8E9F-0EEA3408EB0F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AC6F65A-A4CD-4AD4-8451-CC0AD634E149}">
            <xm:f>S13&lt;60%*DataInduk!$L$12</xm:f>
            <x14:dxf>
              <font>
                <color rgb="FFC00000"/>
              </font>
            </x14:dxf>
          </x14:cfRule>
          <x14:cfRule type="expression" priority="392" id="{A6AB7D5E-A847-4247-8674-FB1FB555F43D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67FA26EB-C47D-4602-9740-14B0EBAAE101}">
            <xm:f>S14&lt;60%*DataInduk!$L$12</xm:f>
            <x14:dxf>
              <font>
                <color rgb="FFC00000"/>
              </font>
            </x14:dxf>
          </x14:cfRule>
          <x14:cfRule type="expression" priority="390" id="{CF467D62-868F-4F14-A214-3E45AF492A5F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43BC31FB-1B0C-4FB0-877E-BEBC8274B206}">
            <xm:f>S15&lt;60%*DataInduk!$L$12</xm:f>
            <x14:dxf>
              <font>
                <color rgb="FFC00000"/>
              </font>
            </x14:dxf>
          </x14:cfRule>
          <x14:cfRule type="expression" priority="388" id="{007F9E85-7899-4FD0-B5B8-2F2852EDAD0B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D7679FDC-4A7A-4189-9209-DCB9B5313C7F}">
            <xm:f>S16&lt;60%*DataInduk!$L$12</xm:f>
            <x14:dxf>
              <font>
                <color rgb="FFC00000"/>
              </font>
            </x14:dxf>
          </x14:cfRule>
          <x14:cfRule type="expression" priority="386" id="{24AD309E-BC75-4E02-A782-5D55486B3EFD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763926DE-E5E3-42AD-A52D-636FF5D4E417}">
            <xm:f>S17&lt;60%*DataInduk!$L$12</xm:f>
            <x14:dxf>
              <font>
                <color rgb="FFC00000"/>
              </font>
            </x14:dxf>
          </x14:cfRule>
          <x14:cfRule type="expression" priority="384" id="{6CA52986-EDC5-41CB-8104-8310DDCCE9BD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ACCF7D4F-0AEB-43A6-BF2E-D4D07BC99EEE}">
            <xm:f>S18&lt;60%*DataInduk!$L$12</xm:f>
            <x14:dxf>
              <font>
                <color rgb="FFC00000"/>
              </font>
            </x14:dxf>
          </x14:cfRule>
          <x14:cfRule type="expression" priority="382" id="{11BE5CF0-511D-41FE-A9A2-5C1EDEB5DE4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EE78D3C-B0F3-475F-A075-A2DD7E16371B}">
            <xm:f>S20&lt;60%*DataInduk!$L$12</xm:f>
            <x14:dxf>
              <font>
                <color rgb="FFC00000"/>
              </font>
            </x14:dxf>
          </x14:cfRule>
          <x14:cfRule type="expression" priority="380" id="{88B72C17-3562-4F15-9BE6-AC860C7DB4A8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B932EBE-2787-4707-9348-C5FC233256EB}">
            <xm:f>S21&lt;60%*DataInduk!$L$12</xm:f>
            <x14:dxf>
              <font>
                <color rgb="FFC00000"/>
              </font>
            </x14:dxf>
          </x14:cfRule>
          <x14:cfRule type="expression" priority="378" id="{1F2136CE-959E-435D-80D4-26E75B5BC956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8FDAFCAE-C25C-403A-BBDB-94C74756013F}">
            <xm:f>S22&lt;60%*DataInduk!$L$12</xm:f>
            <x14:dxf>
              <font>
                <color rgb="FFC00000"/>
              </font>
            </x14:dxf>
          </x14:cfRule>
          <x14:cfRule type="expression" priority="376" id="{5564305A-1CAF-4663-BCBC-36EC3E32D866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DE53E9F5-4970-48E7-AB00-F2331B4AE962}">
            <xm:f>S23&lt;60%*DataInduk!$L$12</xm:f>
            <x14:dxf>
              <font>
                <color rgb="FFC00000"/>
              </font>
            </x14:dxf>
          </x14:cfRule>
          <x14:cfRule type="expression" priority="374" id="{EBDD3232-8A21-4892-A217-E609923B9846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B6E5A064-C230-4017-A487-1CAB4AE472F6}">
            <xm:f>S24&lt;60%*DataInduk!$L$12</xm:f>
            <x14:dxf>
              <font>
                <color rgb="FFC00000"/>
              </font>
            </x14:dxf>
          </x14:cfRule>
          <x14:cfRule type="expression" priority="372" id="{76FE3F7A-859C-448F-A9FB-73C9E28EEED6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E096938F-B9F9-42D6-A690-6C5E66D797A1}">
            <xm:f>S25&lt;60%*DataInduk!$L$12</xm:f>
            <x14:dxf>
              <font>
                <color rgb="FFC00000"/>
              </font>
            </x14:dxf>
          </x14:cfRule>
          <x14:cfRule type="expression" priority="370" id="{77826E44-14BE-4B94-B739-F0656099A81E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14987C63-FD89-40B9-88AF-7CB3F499BD6D}">
            <xm:f>S26&lt;60%*DataInduk!$L$12</xm:f>
            <x14:dxf>
              <font>
                <color rgb="FFC00000"/>
              </font>
            </x14:dxf>
          </x14:cfRule>
          <x14:cfRule type="expression" priority="368" id="{6C2FF955-0E05-47AC-87FD-5A1D830358F7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011E66C8-980F-4158-A758-698436BDFE75}">
            <xm:f>S27&lt;60%*DataInduk!$L$12</xm:f>
            <x14:dxf>
              <font>
                <color rgb="FFC00000"/>
              </font>
            </x14:dxf>
          </x14:cfRule>
          <x14:cfRule type="expression" priority="366" id="{E7E5E426-B5CA-411C-B938-B78AD91BA3E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15F1C93E-EDA6-4125-BADA-6BB209264343}">
            <xm:f>S28&lt;60%*DataInduk!$L$12</xm:f>
            <x14:dxf>
              <font>
                <color rgb="FFC00000"/>
              </font>
            </x14:dxf>
          </x14:cfRule>
          <x14:cfRule type="expression" priority="364" id="{E7CED9F1-521E-428A-B910-84549C48D771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0E566C92-A0A9-4060-AC6E-E67902FF3AF8}">
            <xm:f>S29&lt;60%*DataInduk!$L$12</xm:f>
            <x14:dxf>
              <font>
                <color rgb="FFC00000"/>
              </font>
            </x14:dxf>
          </x14:cfRule>
          <x14:cfRule type="expression" priority="362" id="{595BC84D-2C35-4E70-8A0F-FD3D6513FBA4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1A7D5E0-7D06-4FBF-86AE-50834C9A8F54}">
            <xm:f>S30&lt;60%*DataInduk!$L$12</xm:f>
            <x14:dxf>
              <font>
                <color rgb="FFC00000"/>
              </font>
            </x14:dxf>
          </x14:cfRule>
          <x14:cfRule type="expression" priority="360" id="{7B2F386B-5A1B-4BC7-A007-0517E1651182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9C877040-84F3-464C-8255-A0CBFE89FD4B}">
            <xm:f>S31&lt;60%*DataInduk!$L$12</xm:f>
            <x14:dxf>
              <font>
                <color rgb="FFC00000"/>
              </font>
            </x14:dxf>
          </x14:cfRule>
          <x14:cfRule type="expression" priority="358" id="{4C9EF4FC-6A4A-4FC5-A15F-F7C1C718A69C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14F44AE-23ED-4755-B7AF-C7854CE602B2}">
            <xm:f>S32&lt;60%*DataInduk!$L$12</xm:f>
            <x14:dxf>
              <font>
                <color rgb="FFC00000"/>
              </font>
            </x14:dxf>
          </x14:cfRule>
          <x14:cfRule type="expression" priority="356" id="{8A75B602-CE4F-4AE7-88FE-1EE122963C1B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980CA8B-0D94-4B53-A4D5-B20CEEF9B7F7}">
            <xm:f>S33&lt;60%*DataInduk!$L$12</xm:f>
            <x14:dxf>
              <font>
                <color rgb="FFC00000"/>
              </font>
            </x14:dxf>
          </x14:cfRule>
          <x14:cfRule type="expression" priority="354" id="{996B3F65-8611-4D00-9FA6-D2C4894F76A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21C6975-D3D6-41D9-8BFC-0212BF23AB96}">
            <xm:f>S34&lt;60%*DataInduk!$L$12</xm:f>
            <x14:dxf>
              <font>
                <color rgb="FFC00000"/>
              </font>
            </x14:dxf>
          </x14:cfRule>
          <x14:cfRule type="expression" priority="352" id="{5EACAC79-7AC9-45D1-BAA7-5D613FC636D2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8CEC55A-6FC3-4F6B-899A-6A8A69AC21CC}">
            <xm:f>S35&lt;60%*DataInduk!$L$12</xm:f>
            <x14:dxf>
              <font>
                <color rgb="FFC00000"/>
              </font>
            </x14:dxf>
          </x14:cfRule>
          <x14:cfRule type="expression" priority="350" id="{F5ADA9CC-DB30-4EA0-80E7-D17FC3267909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177E7863-9E82-46CE-9E0A-C1AAAD947961}">
            <xm:f>S36&lt;60%*DataInduk!$L$12</xm:f>
            <x14:dxf>
              <font>
                <color rgb="FFC00000"/>
              </font>
            </x14:dxf>
          </x14:cfRule>
          <x14:cfRule type="expression" priority="348" id="{0D04470E-5F96-4FBF-B245-31B5EA4206ED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89A0F8C1-B6AC-4F88-819A-26C1681A7AA3}">
            <xm:f>S37&lt;60%*DataInduk!$L$12</xm:f>
            <x14:dxf>
              <font>
                <color rgb="FFC00000"/>
              </font>
            </x14:dxf>
          </x14:cfRule>
          <x14:cfRule type="expression" priority="346" id="{2E4909EA-0E77-479D-836E-4FCCD5DEEE13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A1617409-47D3-4B33-8BBA-BD5CE1AD9D73}">
            <xm:f>S38&lt;60%*DataInduk!$L$12</xm:f>
            <x14:dxf>
              <font>
                <color rgb="FFC00000"/>
              </font>
            </x14:dxf>
          </x14:cfRule>
          <x14:cfRule type="expression" priority="344" id="{6CF7BD3B-1475-4093-8544-DC96194FD28D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3A3D4D61-8BEA-4D52-8236-C331C798EF4A}">
            <xm:f>S39&lt;60%*DataInduk!$L$12</xm:f>
            <x14:dxf>
              <font>
                <color rgb="FFC00000"/>
              </font>
            </x14:dxf>
          </x14:cfRule>
          <x14:cfRule type="expression" priority="342" id="{A5A3F976-88A4-4129-B237-615F012A2E93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28B90BFD-AF7C-4237-8E3E-ADD1C1738A40}">
            <xm:f>S40&lt;60%*DataInduk!$L$12</xm:f>
            <x14:dxf>
              <font>
                <color rgb="FFC00000"/>
              </font>
            </x14:dxf>
          </x14:cfRule>
          <x14:cfRule type="expression" priority="340" id="{BDF69BE4-0596-49AA-89A1-AC215DDCC930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C1EE836C-3777-467E-86AC-837D76873943}">
            <xm:f>S41&lt;60%*DataInduk!$L$12</xm:f>
            <x14:dxf>
              <font>
                <color rgb="FFC00000"/>
              </font>
            </x14:dxf>
          </x14:cfRule>
          <x14:cfRule type="expression" priority="338" id="{E2D0AA55-0ADD-40D0-9A64-4631CAA686C3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C7CF3A77-D255-49C4-80FF-5070E7A8E747}">
            <xm:f>S42&lt;60%*DataInduk!$L$12</xm:f>
            <x14:dxf>
              <font>
                <color rgb="FFC00000"/>
              </font>
            </x14:dxf>
          </x14:cfRule>
          <x14:cfRule type="expression" priority="336" id="{B340B8FA-8DCD-43F4-B955-F79CB2D3D45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3FC0952-F7ED-4344-B12C-4AD2F3CBB40F}">
            <xm:f>S43&lt;60%*DataInduk!$L$12</xm:f>
            <x14:dxf>
              <font>
                <color rgb="FFC00000"/>
              </font>
            </x14:dxf>
          </x14:cfRule>
          <x14:cfRule type="expression" priority="334" id="{DACC6026-2B0D-45E7-83B0-24329AAAC87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E90346BD-6D06-4623-9E78-F4CBF97E5157}">
            <xm:f>S44&lt;60%*DataInduk!$L$12</xm:f>
            <x14:dxf>
              <font>
                <color rgb="FFC00000"/>
              </font>
            </x14:dxf>
          </x14:cfRule>
          <x14:cfRule type="expression" priority="332" id="{31E28620-67B9-48C5-B961-B74BE1CDC7B8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B879BA7-3017-49C9-83DD-E3DF221B35B7}">
            <xm:f>S45&lt;60%*DataInduk!$L$12</xm:f>
            <x14:dxf>
              <font>
                <color rgb="FFC00000"/>
              </font>
            </x14:dxf>
          </x14:cfRule>
          <x14:cfRule type="expression" priority="330" id="{D6C12B46-7B06-4D6A-AA53-89824BC2E941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A087487F-789C-470A-B368-58D63D5153B7}">
            <xm:f>S46&lt;60%*DataInduk!$L$12</xm:f>
            <x14:dxf>
              <font>
                <color rgb="FFC00000"/>
              </font>
            </x14:dxf>
          </x14:cfRule>
          <x14:cfRule type="expression" priority="328" id="{F26C836B-8BE3-4740-A892-AA5DED7C50B9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ED11CBD-D3BF-4B55-A45D-F317D077956E}">
            <xm:f>S47&lt;60%*DataInduk!$L$12</xm:f>
            <x14:dxf>
              <font>
                <color rgb="FFC00000"/>
              </font>
            </x14:dxf>
          </x14:cfRule>
          <x14:cfRule type="expression" priority="326" id="{04C02966-C7A3-486D-8AF2-015B9E49F52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B72181D3-927E-42B9-B62A-4A26C0D8EB20}">
            <xm:f>S48&lt;60%*DataInduk!$L$12</xm:f>
            <x14:dxf>
              <font>
                <color rgb="FFC00000"/>
              </font>
            </x14:dxf>
          </x14:cfRule>
          <x14:cfRule type="expression" priority="324" id="{C1708B10-6AC5-4476-8158-9DCE81707095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BF2AA357-CD6A-430A-9371-B92DAB56D980}">
            <xm:f>S19&lt;60%*DataInduk!$L$12</xm:f>
            <x14:dxf>
              <font>
                <color rgb="FFC00000"/>
              </font>
            </x14:dxf>
          </x14:cfRule>
          <x14:cfRule type="expression" priority="322" id="{E536235F-D00E-4145-9214-BB931A8AADE2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402EF36B-0B32-4E8F-BB82-84DB2141F1AB}">
            <xm:f>T9&lt;60%*DataInduk!$L$10</xm:f>
            <x14:dxf>
              <font>
                <color rgb="FFC00000"/>
              </font>
            </x14:dxf>
          </x14:cfRule>
          <x14:cfRule type="expression" priority="320" id="{03098C0D-BAF8-4119-8CEF-EACE59D5530A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61CF3C8-3B4F-4A5D-92B0-ECE6F2638E43}">
            <xm:f>T10&lt;60%*DataInduk!$L$10</xm:f>
            <x14:dxf>
              <font>
                <color rgb="FFC00000"/>
              </font>
            </x14:dxf>
          </x14:cfRule>
          <x14:cfRule type="expression" priority="318" id="{9A84CB53-13BC-4AB6-A92B-6EC5BD420D40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8938CDD-93D1-44EA-B1E5-5EC0A21F73DA}">
            <xm:f>T11&lt;60%*DataInduk!$L$10</xm:f>
            <x14:dxf>
              <font>
                <color rgb="FFC00000"/>
              </font>
            </x14:dxf>
          </x14:cfRule>
          <x14:cfRule type="expression" priority="316" id="{654DA6D6-12FC-4F9D-915A-9526664445D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512A7BFC-4CC5-43E8-A069-BA6C8361755C}">
            <xm:f>T12&lt;60%*DataInduk!$L$10</xm:f>
            <x14:dxf>
              <font>
                <color rgb="FFC00000"/>
              </font>
            </x14:dxf>
          </x14:cfRule>
          <x14:cfRule type="expression" priority="314" id="{BDF4397C-EFCF-4127-9207-D3C975F70FE2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6D31926F-A631-42A9-93FE-76DE48F792D1}">
            <xm:f>T13&lt;60%*DataInduk!$L$10</xm:f>
            <x14:dxf>
              <font>
                <color rgb="FFC00000"/>
              </font>
            </x14:dxf>
          </x14:cfRule>
          <x14:cfRule type="expression" priority="312" id="{69E3097E-B4B0-4A7F-A42B-32289C27165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4CF5870-C047-4361-A060-9B5112FEFFE0}">
            <xm:f>T14&lt;60%*DataInduk!$L$10</xm:f>
            <x14:dxf>
              <font>
                <color rgb="FFC00000"/>
              </font>
            </x14:dxf>
          </x14:cfRule>
          <x14:cfRule type="expression" priority="310" id="{C639A7FC-BE1C-487D-8008-14032D253718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1B4CE513-2104-410E-AA09-DA4EA41547C7}">
            <xm:f>T15&lt;60%*DataInduk!$L$10</xm:f>
            <x14:dxf>
              <font>
                <color rgb="FFC00000"/>
              </font>
            </x14:dxf>
          </x14:cfRule>
          <x14:cfRule type="expression" priority="308" id="{2C1D9E7C-A0FE-45E8-BB4B-D10A619B62AF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D180845E-FFB2-4934-8F59-3D03005B5C3F}">
            <xm:f>T16&lt;60%*DataInduk!$L$10</xm:f>
            <x14:dxf>
              <font>
                <color rgb="FFC00000"/>
              </font>
            </x14:dxf>
          </x14:cfRule>
          <x14:cfRule type="expression" priority="306" id="{779CB5BD-600B-4CCE-85C9-662EEDD3430E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AD0FA2E-23D8-4858-9CE9-6443B4A527ED}">
            <xm:f>T17&lt;60%*DataInduk!$L$10</xm:f>
            <x14:dxf>
              <font>
                <color rgb="FFC00000"/>
              </font>
            </x14:dxf>
          </x14:cfRule>
          <x14:cfRule type="expression" priority="304" id="{00329231-9A0C-441D-8B60-9EAC3E627380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2F34881C-8DCE-4438-A77E-657F1E58080A}">
            <xm:f>T18&lt;60%*DataInduk!$L$10</xm:f>
            <x14:dxf>
              <font>
                <color rgb="FFC00000"/>
              </font>
            </x14:dxf>
          </x14:cfRule>
          <x14:cfRule type="expression" priority="302" id="{1B0EB246-5967-47D8-BA9E-B48A73E273CE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39BCE573-1165-4632-A616-5087CCFE042F}">
            <xm:f>T20&lt;60%*DataInduk!$L$10</xm:f>
            <x14:dxf>
              <font>
                <color rgb="FFC00000"/>
              </font>
            </x14:dxf>
          </x14:cfRule>
          <x14:cfRule type="expression" priority="300" id="{6B502987-0428-43CC-8D96-51B2B4CD4BB3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951E9168-7F83-4635-BCD1-4FDC52A0F59E}">
            <xm:f>T21&lt;60%*DataInduk!$L$10</xm:f>
            <x14:dxf>
              <font>
                <color rgb="FFC00000"/>
              </font>
            </x14:dxf>
          </x14:cfRule>
          <x14:cfRule type="expression" priority="298" id="{467EEAD1-8175-4341-8278-1570E1DEFFA9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4238BE9F-136F-41A8-9A71-7695AB9FF470}">
            <xm:f>T22&lt;60%*DataInduk!$L$10</xm:f>
            <x14:dxf>
              <font>
                <color rgb="FFC00000"/>
              </font>
            </x14:dxf>
          </x14:cfRule>
          <x14:cfRule type="expression" priority="296" id="{6D9E2826-39C3-4AB3-8570-FC0D1D9316D7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31AA7C68-5CCF-4963-8EF9-C99CF593A39B}">
            <xm:f>T23&lt;60%*DataInduk!$L$10</xm:f>
            <x14:dxf>
              <font>
                <color rgb="FFC00000"/>
              </font>
            </x14:dxf>
          </x14:cfRule>
          <x14:cfRule type="expression" priority="294" id="{0106B412-2DC6-4AF8-BBBE-E73E97A1BD02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A76D94BF-6D45-4E9B-9527-1A8D73E2E15F}">
            <xm:f>T24&lt;60%*DataInduk!$L$10</xm:f>
            <x14:dxf>
              <font>
                <color rgb="FFC00000"/>
              </font>
            </x14:dxf>
          </x14:cfRule>
          <x14:cfRule type="expression" priority="292" id="{73FC4844-D69E-47C8-9064-5874A446C81C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AF407802-7952-4477-805F-CE5A19DA99C0}">
            <xm:f>T25&lt;60%*DataInduk!$L$10</xm:f>
            <x14:dxf>
              <font>
                <color rgb="FFC00000"/>
              </font>
            </x14:dxf>
          </x14:cfRule>
          <x14:cfRule type="expression" priority="290" id="{FC30A13C-C8FC-4525-820D-00C57B9DD0E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06FBF820-7A3D-4586-8F1F-49BFFFA1CDFC}">
            <xm:f>T26&lt;60%*DataInduk!$L$10</xm:f>
            <x14:dxf>
              <font>
                <color rgb="FFC00000"/>
              </font>
            </x14:dxf>
          </x14:cfRule>
          <x14:cfRule type="expression" priority="288" id="{3B19DF5A-21D0-4B71-A889-12ECE754E88B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EBEC08A-366D-48F9-B411-DEF313A7AAB0}">
            <xm:f>T27&lt;60%*DataInduk!$L$10</xm:f>
            <x14:dxf>
              <font>
                <color rgb="FFC00000"/>
              </font>
            </x14:dxf>
          </x14:cfRule>
          <x14:cfRule type="expression" priority="286" id="{079A9FCC-377D-42FE-8F7A-DC2C9948C61B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D0546B8-79E1-4A26-8123-F2FF97FFC6C0}">
            <xm:f>T28&lt;60%*DataInduk!$L$10</xm:f>
            <x14:dxf>
              <font>
                <color rgb="FFC00000"/>
              </font>
            </x14:dxf>
          </x14:cfRule>
          <x14:cfRule type="expression" priority="284" id="{6D50C455-BB26-49C6-AB03-A7F555696BCA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DC5FF2B0-697A-482E-9215-F2CC171583FB}">
            <xm:f>T29&lt;60%*DataInduk!$L$10</xm:f>
            <x14:dxf>
              <font>
                <color rgb="FFC00000"/>
              </font>
            </x14:dxf>
          </x14:cfRule>
          <x14:cfRule type="expression" priority="282" id="{4B237305-B5ED-454D-AC2A-9DBEE43AAE35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3F31DCF5-0E25-45B7-A4BE-7519E538802B}">
            <xm:f>T30&lt;60%*DataInduk!$L$10</xm:f>
            <x14:dxf>
              <font>
                <color rgb="FFC00000"/>
              </font>
            </x14:dxf>
          </x14:cfRule>
          <x14:cfRule type="expression" priority="280" id="{48C902DF-84D7-4F63-9CB7-5F7430E2508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71AF87F7-058A-4159-9C25-36521A4EE541}">
            <xm:f>T31&lt;60%*DataInduk!$L$10</xm:f>
            <x14:dxf>
              <font>
                <color rgb="FFC00000"/>
              </font>
            </x14:dxf>
          </x14:cfRule>
          <x14:cfRule type="expression" priority="278" id="{A8E8A097-D807-4427-A31B-67AC371AA3D3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0640B463-FFB3-4E6D-9CDE-52A4CD22A747}">
            <xm:f>T32&lt;60%*DataInduk!$L$10</xm:f>
            <x14:dxf>
              <font>
                <color rgb="FFC00000"/>
              </font>
            </x14:dxf>
          </x14:cfRule>
          <x14:cfRule type="expression" priority="276" id="{48AF0FCB-E54C-4E27-BC85-4D69338FACA3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B00219EA-A53C-4A48-BA5B-F154E064D033}">
            <xm:f>T33&lt;60%*DataInduk!$L$10</xm:f>
            <x14:dxf>
              <font>
                <color rgb="FFC00000"/>
              </font>
            </x14:dxf>
          </x14:cfRule>
          <x14:cfRule type="expression" priority="274" id="{5CC31670-69E6-4B45-97D8-1C261C175EB4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333B8E4F-D16D-4DA0-ABCC-15B39DBBE36B}">
            <xm:f>T34&lt;60%*DataInduk!$L$10</xm:f>
            <x14:dxf>
              <font>
                <color rgb="FFC00000"/>
              </font>
            </x14:dxf>
          </x14:cfRule>
          <x14:cfRule type="expression" priority="272" id="{EC0F9BAB-3385-48E0-BC5C-47D219F15C5B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0C009D6C-0720-4AF1-A9E9-25DCC1DC1207}">
            <xm:f>T35&lt;60%*DataInduk!$L$10</xm:f>
            <x14:dxf>
              <font>
                <color rgb="FFC00000"/>
              </font>
            </x14:dxf>
          </x14:cfRule>
          <x14:cfRule type="expression" priority="270" id="{06686972-3643-4851-A673-21B429C97561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8F45298-EEF6-478F-8017-61F7C3186B06}">
            <xm:f>T36&lt;60%*DataInduk!$L$10</xm:f>
            <x14:dxf>
              <font>
                <color rgb="FFC00000"/>
              </font>
            </x14:dxf>
          </x14:cfRule>
          <x14:cfRule type="expression" priority="268" id="{245A3835-63AA-480C-A398-750285B01429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A3D674B-6EFA-4E51-AD7F-F9D1AEE46209}">
            <xm:f>T37&lt;60%*DataInduk!$L$10</xm:f>
            <x14:dxf>
              <font>
                <color rgb="FFC00000"/>
              </font>
            </x14:dxf>
          </x14:cfRule>
          <x14:cfRule type="expression" priority="266" id="{C28CFF44-0EFE-4F52-AF55-51A9EA742A05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2D4DA808-96E3-4BD5-8B54-06C9F5D85239}">
            <xm:f>T38&lt;60%*DataInduk!$L$10</xm:f>
            <x14:dxf>
              <font>
                <color rgb="FFC00000"/>
              </font>
            </x14:dxf>
          </x14:cfRule>
          <x14:cfRule type="expression" priority="264" id="{9CAEE680-E99E-430F-A777-F8CCB6BC857B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EEB535B4-BB9A-4C5C-B886-44E91D9AA053}">
            <xm:f>T39&lt;60%*DataInduk!$L$10</xm:f>
            <x14:dxf>
              <font>
                <color rgb="FFC00000"/>
              </font>
            </x14:dxf>
          </x14:cfRule>
          <x14:cfRule type="expression" priority="262" id="{DFE811A1-C9F0-4626-B30F-D8C5A0F4EF23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EC874D25-BE63-4295-9B79-5796226B0427}">
            <xm:f>T40&lt;60%*DataInduk!$L$10</xm:f>
            <x14:dxf>
              <font>
                <color rgb="FFC00000"/>
              </font>
            </x14:dxf>
          </x14:cfRule>
          <x14:cfRule type="expression" priority="260" id="{73B55150-2F07-44A0-B51B-5FD9D4A375FF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9A3B79FB-0F59-41DE-AE0D-2EE3E1ABBBC6}">
            <xm:f>T41&lt;60%*DataInduk!$L$10</xm:f>
            <x14:dxf>
              <font>
                <color rgb="FFC00000"/>
              </font>
            </x14:dxf>
          </x14:cfRule>
          <x14:cfRule type="expression" priority="258" id="{36A56CFC-9065-49A5-9CB7-33899F644FA0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2D771B1B-2601-4472-BB30-DA62C699BF4B}">
            <xm:f>T42&lt;60%*DataInduk!$L$10</xm:f>
            <x14:dxf>
              <font>
                <color rgb="FFC00000"/>
              </font>
            </x14:dxf>
          </x14:cfRule>
          <x14:cfRule type="expression" priority="256" id="{F57B8D57-A4B8-4939-8242-30B610517F22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D8C99A9-7052-4770-9DFC-7484B322E88B}">
            <xm:f>T43&lt;60%*DataInduk!$L$10</xm:f>
            <x14:dxf>
              <font>
                <color rgb="FFC00000"/>
              </font>
            </x14:dxf>
          </x14:cfRule>
          <x14:cfRule type="expression" priority="254" id="{3DF84350-7A69-4D01-9C18-E678392C25F9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F4198119-EA7A-40EB-BCC5-3B2DF0C1598E}">
            <xm:f>T44&lt;60%*DataInduk!$L$10</xm:f>
            <x14:dxf>
              <font>
                <color rgb="FFC00000"/>
              </font>
            </x14:dxf>
          </x14:cfRule>
          <x14:cfRule type="expression" priority="252" id="{E830D4B2-4330-4C66-B87F-39DB3D20D368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055A8111-3191-4F7E-B5C0-1C9EDD088379}">
            <xm:f>T45&lt;60%*DataInduk!$L$10</xm:f>
            <x14:dxf>
              <font>
                <color rgb="FFC00000"/>
              </font>
            </x14:dxf>
          </x14:cfRule>
          <x14:cfRule type="expression" priority="250" id="{CA9265DB-5A93-417E-965B-CA5F4F280E75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A5B9946-F546-4667-A16E-8E545CD3E239}">
            <xm:f>T46&lt;60%*DataInduk!$L$10</xm:f>
            <x14:dxf>
              <font>
                <color rgb="FFC00000"/>
              </font>
            </x14:dxf>
          </x14:cfRule>
          <x14:cfRule type="expression" priority="248" id="{22E97D57-AB98-4F61-B4DD-A6AD786E1DB6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ACF87ED2-EF53-4D3B-803A-66372A5666BE}">
            <xm:f>T47&lt;60%*DataInduk!$L$10</xm:f>
            <x14:dxf>
              <font>
                <color rgb="FFC00000"/>
              </font>
            </x14:dxf>
          </x14:cfRule>
          <x14:cfRule type="expression" priority="246" id="{370F5A5E-2A59-44AB-9058-8B34A52C962E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46E374C3-E4DA-4805-AD71-04429F84D952}">
            <xm:f>T48&lt;60%*DataInduk!$L$10</xm:f>
            <x14:dxf>
              <font>
                <color rgb="FFC00000"/>
              </font>
            </x14:dxf>
          </x14:cfRule>
          <x14:cfRule type="expression" priority="244" id="{EA8B50E9-3085-4338-BCC6-CF17B1151C6D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4D7BCA87-4048-42AD-B9E8-893F8DC458FB}">
            <xm:f>T19&lt;60%*DataInduk!$L$10</xm:f>
            <x14:dxf>
              <font>
                <color rgb="FFC00000"/>
              </font>
            </x14:dxf>
          </x14:cfRule>
          <x14:cfRule type="expression" priority="242" id="{D5F01E4F-CF3E-47ED-BA9A-F4FE186AB634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38F64512-CE69-43A6-A8D4-59D83A306122}">
            <xm:f>V9&lt;60%*DataInduk!$L$16</xm:f>
            <x14:dxf>
              <font>
                <color rgb="FFC00000"/>
              </font>
            </x14:dxf>
          </x14:cfRule>
          <x14:cfRule type="expression" priority="240" id="{D1A5E0F0-9534-410F-9F4C-D44F52CEF527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3960035B-3A03-4A90-81D4-84DE15495D5E}">
            <xm:f>V10&lt;60%*DataInduk!$L$16</xm:f>
            <x14:dxf>
              <font>
                <color rgb="FFC00000"/>
              </font>
            </x14:dxf>
          </x14:cfRule>
          <x14:cfRule type="expression" priority="238" id="{20197C2A-ADFF-433D-836A-B269C978608F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A9A7845-CE72-4835-9216-B6521ED1E84B}">
            <xm:f>V11&lt;60%*DataInduk!$L$16</xm:f>
            <x14:dxf>
              <font>
                <color rgb="FFC00000"/>
              </font>
            </x14:dxf>
          </x14:cfRule>
          <x14:cfRule type="expression" priority="236" id="{DE288375-A949-4FA6-BEE9-7A0849C86442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A9A4332-2347-4D93-9D8A-64CBE414054E}">
            <xm:f>V12&lt;60%*DataInduk!$L$16</xm:f>
            <x14:dxf>
              <font>
                <color rgb="FFC00000"/>
              </font>
            </x14:dxf>
          </x14:cfRule>
          <x14:cfRule type="expression" priority="234" id="{4211F576-540E-4A58-B704-86591EF06117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61A85420-9C5C-4B47-8BFF-0E2399C9659F}">
            <xm:f>V13&lt;60%*DataInduk!$L$16</xm:f>
            <x14:dxf>
              <font>
                <color rgb="FFC00000"/>
              </font>
            </x14:dxf>
          </x14:cfRule>
          <x14:cfRule type="expression" priority="232" id="{E0600832-05FC-4D9C-8876-8FEF31E3E565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F4FFFADB-B6B7-4038-9183-8818E377E31A}">
            <xm:f>V14&lt;60%*DataInduk!$L$16</xm:f>
            <x14:dxf>
              <font>
                <color rgb="FFC00000"/>
              </font>
            </x14:dxf>
          </x14:cfRule>
          <x14:cfRule type="expression" priority="230" id="{69BC7515-6FE4-4E4F-A6AC-D801546F23B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E408BE38-EC39-4F8E-A512-A6CF33E62F0C}">
            <xm:f>V15&lt;60%*DataInduk!$L$16</xm:f>
            <x14:dxf>
              <font>
                <color rgb="FFC00000"/>
              </font>
            </x14:dxf>
          </x14:cfRule>
          <x14:cfRule type="expression" priority="228" id="{E057FE9E-C136-416C-8F39-E85B275B3A88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5E2E91AC-46CB-4564-B70C-85044EA1CA0B}">
            <xm:f>V16&lt;60%*DataInduk!$L$16</xm:f>
            <x14:dxf>
              <font>
                <color rgb="FFC00000"/>
              </font>
            </x14:dxf>
          </x14:cfRule>
          <x14:cfRule type="expression" priority="226" id="{EC59DF64-8657-4A66-83C0-B153A8D0A3B2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83177F8-93EF-4170-99FA-93E14F9D3256}">
            <xm:f>V17&lt;60%*DataInduk!$L$16</xm:f>
            <x14:dxf>
              <font>
                <color rgb="FFC00000"/>
              </font>
            </x14:dxf>
          </x14:cfRule>
          <x14:cfRule type="expression" priority="224" id="{6500F444-1A35-4B10-87E1-26184E467D9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942FF27-D857-4B70-94D1-742C90437C5B}">
            <xm:f>V18&lt;60%*DataInduk!$L$16</xm:f>
            <x14:dxf>
              <font>
                <color rgb="FFC00000"/>
              </font>
            </x14:dxf>
          </x14:cfRule>
          <x14:cfRule type="expression" priority="222" id="{725A7B18-6DA1-460E-99B9-1D46D8E6FCB5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2889A175-C913-47CE-B3D4-E1F27FF2A4FC}">
            <xm:f>V20&lt;60%*DataInduk!$L$16</xm:f>
            <x14:dxf>
              <font>
                <color rgb="FFC00000"/>
              </font>
            </x14:dxf>
          </x14:cfRule>
          <x14:cfRule type="expression" priority="220" id="{B9278E48-179F-4343-90A9-676E44EADC2C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1EDEA64-E344-4FAA-A328-379DD2B29E33}">
            <xm:f>V21&lt;60%*DataInduk!$L$16</xm:f>
            <x14:dxf>
              <font>
                <color rgb="FFC00000"/>
              </font>
            </x14:dxf>
          </x14:cfRule>
          <x14:cfRule type="expression" priority="218" id="{BA654490-ABA0-43B4-B45D-BA4E2DD47297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43DEB791-7E09-4548-A155-874062E100E7}">
            <xm:f>V22&lt;60%*DataInduk!$L$16</xm:f>
            <x14:dxf>
              <font>
                <color rgb="FFC00000"/>
              </font>
            </x14:dxf>
          </x14:cfRule>
          <x14:cfRule type="expression" priority="216" id="{954DF289-D023-4216-95FD-5C74A77C1DBF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69463582-71B8-43EE-856C-70D7D34D895D}">
            <xm:f>V23&lt;60%*DataInduk!$L$16</xm:f>
            <x14:dxf>
              <font>
                <color rgb="FFC00000"/>
              </font>
            </x14:dxf>
          </x14:cfRule>
          <x14:cfRule type="expression" priority="214" id="{9DB9C522-8313-422C-8F04-12E832030CE5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5EB9D55-FFA6-4EDC-B57B-D229E64A06F9}">
            <xm:f>V24&lt;60%*DataInduk!$L$16</xm:f>
            <x14:dxf>
              <font>
                <color rgb="FFC00000"/>
              </font>
            </x14:dxf>
          </x14:cfRule>
          <x14:cfRule type="expression" priority="212" id="{373C3874-18CC-481B-A5E8-E184ADBC934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2B1A4263-B9E2-4086-9C4C-CA742A68AA01}">
            <xm:f>V25&lt;60%*DataInduk!$L$16</xm:f>
            <x14:dxf>
              <font>
                <color rgb="FFC00000"/>
              </font>
            </x14:dxf>
          </x14:cfRule>
          <x14:cfRule type="expression" priority="210" id="{4CF18D2F-C7EF-4819-9005-93E72315B4DE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303CC16-D8D8-467E-8413-436A171F522D}">
            <xm:f>V26&lt;60%*DataInduk!$L$16</xm:f>
            <x14:dxf>
              <font>
                <color rgb="FFC00000"/>
              </font>
            </x14:dxf>
          </x14:cfRule>
          <x14:cfRule type="expression" priority="208" id="{7F2AB2E0-3C85-4FB2-B5CD-DDB9F22EB3F0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7CAD9FD1-CC8B-4002-BFD8-1A8C87C985C3}">
            <xm:f>V27&lt;60%*DataInduk!$L$16</xm:f>
            <x14:dxf>
              <font>
                <color rgb="FFC00000"/>
              </font>
            </x14:dxf>
          </x14:cfRule>
          <x14:cfRule type="expression" priority="206" id="{4DFB1641-1EAA-4BBA-92A0-B0B7FF0F1520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334AEE9B-29D0-47C9-AEDF-A25D4B432A67}">
            <xm:f>V28&lt;60%*DataInduk!$L$10</xm:f>
            <x14:dxf>
              <font>
                <color rgb="FFC00000"/>
              </font>
            </x14:dxf>
          </x14:cfRule>
          <x14:cfRule type="expression" priority="204" id="{8E2107DA-0792-41EC-A5DF-D78DF7952D6F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8D8DC3CD-355E-408C-B967-DE518C325E07}">
            <xm:f>V29&lt;60%*DataInduk!$L$16</xm:f>
            <x14:dxf>
              <font>
                <color rgb="FFC00000"/>
              </font>
            </x14:dxf>
          </x14:cfRule>
          <x14:cfRule type="expression" priority="202" id="{A1217B7B-0C28-4867-848F-C0CA8A800BBB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25745E98-9FBF-41E0-ADCD-EEBFE1FFC1E7}">
            <xm:f>V30&lt;60%*DataInduk!$L$16</xm:f>
            <x14:dxf>
              <font>
                <color rgb="FFC00000"/>
              </font>
            </x14:dxf>
          </x14:cfRule>
          <x14:cfRule type="expression" priority="200" id="{BC99F8AE-4829-4425-9C27-967426FDDC20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F1294F0B-D2FC-4C02-A5C5-6104AF5FF607}">
            <xm:f>V31&lt;60%*DataInduk!$L$16</xm:f>
            <x14:dxf>
              <font>
                <color rgb="FFC00000"/>
              </font>
            </x14:dxf>
          </x14:cfRule>
          <x14:cfRule type="expression" priority="198" id="{E0B49CF7-802B-44A7-9D4C-68FC336A3D4A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580331E-2C80-4200-8438-ECC3DDD5AE8C}">
            <xm:f>V32&lt;60%*DataInduk!$L$16</xm:f>
            <x14:dxf>
              <font>
                <color rgb="FFC00000"/>
              </font>
            </x14:dxf>
          </x14:cfRule>
          <x14:cfRule type="expression" priority="196" id="{A88867F9-8CD5-49D6-88CC-2B3E7ED975E4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A69D654-6BBF-45F0-9D29-16348A4ADDA5}">
            <xm:f>V33&lt;60%*DataInduk!$L$16</xm:f>
            <x14:dxf>
              <font>
                <color rgb="FFC00000"/>
              </font>
            </x14:dxf>
          </x14:cfRule>
          <x14:cfRule type="expression" priority="194" id="{25421B1B-E4D9-4122-9889-489D891737F3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C2AA7AF9-EDDC-409C-96F2-7B5B0FD9440E}">
            <xm:f>V34&lt;60%*DataInduk!$L$16</xm:f>
            <x14:dxf>
              <font>
                <color rgb="FFC00000"/>
              </font>
            </x14:dxf>
          </x14:cfRule>
          <x14:cfRule type="expression" priority="192" id="{2E547AB9-EDA0-4907-9B6F-EB5045EADBCD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13FD60C0-AE18-4FD9-9C65-5F01C3A5F65E}">
            <xm:f>V35&lt;60%*DataInduk!$L$16</xm:f>
            <x14:dxf>
              <font>
                <color rgb="FFC00000"/>
              </font>
            </x14:dxf>
          </x14:cfRule>
          <x14:cfRule type="expression" priority="190" id="{7AF3D2F1-7D12-43A4-8021-284EA03239B4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1834A6C-7378-4168-998E-757176B31966}">
            <xm:f>V36&lt;60%*DataInduk!$L$16</xm:f>
            <x14:dxf>
              <font>
                <color rgb="FFC00000"/>
              </font>
            </x14:dxf>
          </x14:cfRule>
          <x14:cfRule type="expression" priority="188" id="{C59F2B93-2F39-476F-9F57-87BF81119956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FECAC83-23B6-4BDF-9F65-98C3444C595B}">
            <xm:f>V37&lt;60%*DataInduk!$L$10</xm:f>
            <x14:dxf>
              <font>
                <color rgb="FFC00000"/>
              </font>
            </x14:dxf>
          </x14:cfRule>
          <x14:cfRule type="expression" priority="186" id="{105EE2CA-139C-4B97-955C-F8160C7916CA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5655DF2C-B11F-4E7C-9410-F6DB188E6540}">
            <xm:f>V38&lt;60%*DataInduk!$L$16</xm:f>
            <x14:dxf>
              <font>
                <color rgb="FFC00000"/>
              </font>
            </x14:dxf>
          </x14:cfRule>
          <x14:cfRule type="expression" priority="184" id="{5C4D234E-9FCD-4098-B766-65600B14E7C6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2872F88-5634-4600-8DCC-7A52703D24DA}">
            <xm:f>V39&lt;60%*DataInduk!$L$16</xm:f>
            <x14:dxf>
              <font>
                <color rgb="FFC00000"/>
              </font>
            </x14:dxf>
          </x14:cfRule>
          <x14:cfRule type="expression" priority="182" id="{4DA70F66-BD3D-40E4-8C3A-B1569CD5637F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9948B462-5655-4BF5-BCE9-4C1B4EDE9AF9}">
            <xm:f>V40&lt;60%*DataInduk!$L$16</xm:f>
            <x14:dxf>
              <font>
                <color rgb="FFC00000"/>
              </font>
            </x14:dxf>
          </x14:cfRule>
          <x14:cfRule type="expression" priority="180" id="{A16F486C-8901-4AB4-AA93-3A99D739E38A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55E4114-05DB-4643-AC5E-FB5B2BD13750}">
            <xm:f>V41&lt;60%*DataInduk!$L$16</xm:f>
            <x14:dxf>
              <font>
                <color rgb="FFC00000"/>
              </font>
            </x14:dxf>
          </x14:cfRule>
          <x14:cfRule type="expression" priority="178" id="{C753D92A-36B9-4190-9E23-0E99E197962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EA972525-674E-4FEC-83EF-2E1724740CC1}">
            <xm:f>V42&lt;60%*DataInduk!$L$16</xm:f>
            <x14:dxf>
              <font>
                <color rgb="FFC00000"/>
              </font>
            </x14:dxf>
          </x14:cfRule>
          <x14:cfRule type="expression" priority="176" id="{CBD4A9E6-9A56-4C5F-9644-CE69AEF329C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EEBAE2B-F711-40DE-83A4-55BAFBEFB4F6}">
            <xm:f>V43&lt;60%*DataInduk!$L$16</xm:f>
            <x14:dxf>
              <font>
                <color rgb="FFC00000"/>
              </font>
            </x14:dxf>
          </x14:cfRule>
          <x14:cfRule type="expression" priority="174" id="{C3E3F414-7194-4B5A-8ACF-3244ED82AF85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1C5302C5-3827-422E-8DFC-537B8F3334D0}">
            <xm:f>V44&lt;60%*DataInduk!$L$16</xm:f>
            <x14:dxf>
              <font>
                <color rgb="FFC00000"/>
              </font>
            </x14:dxf>
          </x14:cfRule>
          <x14:cfRule type="expression" priority="172" id="{9C9A4004-570B-416D-BCD4-FFAABB9C1FA8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E1769304-FF29-4E8A-A37A-1453E45ACFCE}">
            <xm:f>V45&lt;60%*DataInduk!$L$16</xm:f>
            <x14:dxf>
              <font>
                <color rgb="FFC00000"/>
              </font>
            </x14:dxf>
          </x14:cfRule>
          <x14:cfRule type="expression" priority="170" id="{FA6DFA37-DAD4-4F1A-9F32-041E94AAAD06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73AA43AF-295E-463C-88C3-703FDEDF7A09}">
            <xm:f>V46&lt;60%*DataInduk!$L$16</xm:f>
            <x14:dxf>
              <font>
                <color rgb="FFC00000"/>
              </font>
            </x14:dxf>
          </x14:cfRule>
          <x14:cfRule type="expression" priority="168" id="{5231232D-3879-49A8-9209-F64A32A83C76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068B20E9-14D3-431E-876B-B3E7C60A2B3E}">
            <xm:f>V47&lt;60%*DataInduk!$L$16</xm:f>
            <x14:dxf>
              <font>
                <color rgb="FFC00000"/>
              </font>
            </x14:dxf>
          </x14:cfRule>
          <x14:cfRule type="expression" priority="166" id="{CBD62696-0137-448B-848A-3E6CEFE58DBC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9D335C7-3F38-42E0-BCD6-BDF1907809D5}">
            <xm:f>V48&lt;60%*DataInduk!$L$16</xm:f>
            <x14:dxf>
              <font>
                <color rgb="FFC00000"/>
              </font>
            </x14:dxf>
          </x14:cfRule>
          <x14:cfRule type="expression" priority="164" id="{1E6305E8-C94E-4D6F-9756-85411459B409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C1138684-B8B2-4142-B998-9E37908C837F}">
            <xm:f>V19&lt;60%*DataInduk!$L$16</xm:f>
            <x14:dxf>
              <font>
                <color rgb="FFC00000"/>
              </font>
            </x14:dxf>
          </x14:cfRule>
          <x14:cfRule type="expression" priority="162" id="{5B1D77BA-BA40-4B42-86B9-E2856F294BA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F3BE014-8F5C-429B-A84C-33D745D46006}">
            <xm:f>W9&lt;60%*DataInduk!$L$18</xm:f>
            <x14:dxf>
              <font>
                <color rgb="FFC00000"/>
              </font>
            </x14:dxf>
          </x14:cfRule>
          <x14:cfRule type="expression" priority="160" id="{BA9B5D50-F9BF-4FCC-BE8F-7ED7CEC55F4B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05187CC-A452-4F1D-9009-6F810E4B5386}">
            <xm:f>W10&lt;60%*DataInduk!$L$18</xm:f>
            <x14:dxf>
              <font>
                <color rgb="FFC00000"/>
              </font>
            </x14:dxf>
          </x14:cfRule>
          <x14:cfRule type="expression" priority="158" id="{87C0BEBE-0221-4AE4-855E-F95345EC9343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1BB784B3-D912-45DF-8668-243E3B03729A}">
            <xm:f>W11&lt;60%*DataInduk!$L$18</xm:f>
            <x14:dxf>
              <font>
                <color rgb="FFC00000"/>
              </font>
            </x14:dxf>
          </x14:cfRule>
          <x14:cfRule type="expression" priority="156" id="{46B7CDE7-2F6A-4F38-8765-DD23BA8AAC2D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29E937FE-562A-433A-B50E-41E4D7997D06}">
            <xm:f>W12&lt;60%*DataInduk!$L$18</xm:f>
            <x14:dxf>
              <font>
                <color rgb="FFC00000"/>
              </font>
            </x14:dxf>
          </x14:cfRule>
          <x14:cfRule type="expression" priority="154" id="{DA12D6E3-BF9B-4E79-9ED7-D19C49894992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297216D-7269-4AFD-AD6F-91D364D00473}">
            <xm:f>W13&lt;60%*DataInduk!$L$18</xm:f>
            <x14:dxf>
              <font>
                <color rgb="FFC00000"/>
              </font>
            </x14:dxf>
          </x14:cfRule>
          <x14:cfRule type="expression" priority="152" id="{1557BBFC-F31F-4B9D-9F54-269E957DC1CB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A2B8A123-B4F2-46E2-BE90-9F5B39022118}">
            <xm:f>W14&lt;60%*DataInduk!$L$18</xm:f>
            <x14:dxf>
              <font>
                <color rgb="FFC00000"/>
              </font>
            </x14:dxf>
          </x14:cfRule>
          <x14:cfRule type="expression" priority="150" id="{18C66617-7C9C-4BBC-A200-BB67199B791F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1A15FAEE-740B-43F9-81F1-61AC770EC0FF}">
            <xm:f>W15&lt;60%*DataInduk!$L$18</xm:f>
            <x14:dxf>
              <font>
                <color rgb="FFC00000"/>
              </font>
            </x14:dxf>
          </x14:cfRule>
          <x14:cfRule type="expression" priority="148" id="{36516830-7109-477E-ADED-C7DA62C9F45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55977A23-34AA-4770-9103-BF10A2E4FB63}">
            <xm:f>W16&lt;60%*DataInduk!$L$18</xm:f>
            <x14:dxf>
              <font>
                <color rgb="FFC00000"/>
              </font>
            </x14:dxf>
          </x14:cfRule>
          <x14:cfRule type="expression" priority="146" id="{1D4E7FF9-8BAC-414B-91E1-D9A0FB2DDD74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B0ABF22A-039C-4C1B-8596-D94F4B7F78AA}">
            <xm:f>W17&lt;60%*DataInduk!$L$18</xm:f>
            <x14:dxf>
              <font>
                <color rgb="FFC00000"/>
              </font>
            </x14:dxf>
          </x14:cfRule>
          <x14:cfRule type="expression" priority="144" id="{8B25B2CF-07B3-4E6D-9689-2AA31222B86C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F8803522-A46C-4BA2-B6F5-9972B670BB43}">
            <xm:f>W18&lt;60%*DataInduk!$L$18</xm:f>
            <x14:dxf>
              <font>
                <color rgb="FFC00000"/>
              </font>
            </x14:dxf>
          </x14:cfRule>
          <x14:cfRule type="expression" priority="142" id="{48F96B9C-8375-4CD2-AC19-E7AE60FF0C88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0A3DFD1A-04DD-4CAB-BFAC-5C798ECA1BE7}">
            <xm:f>W20&lt;60%*DataInduk!$L$18</xm:f>
            <x14:dxf>
              <font>
                <color rgb="FFC00000"/>
              </font>
            </x14:dxf>
          </x14:cfRule>
          <x14:cfRule type="expression" priority="140" id="{7C113D18-1B69-4D29-98FC-EC14C9C0DBAB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10889B9C-998E-4458-8570-288CC574E2B0}">
            <xm:f>W21&lt;60%*DataInduk!$L$18</xm:f>
            <x14:dxf>
              <font>
                <color rgb="FFC00000"/>
              </font>
            </x14:dxf>
          </x14:cfRule>
          <x14:cfRule type="expression" priority="138" id="{3A7129F9-1DA2-4120-82A0-E8FA2661439D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7F568251-2DB3-48EC-BB6D-7F1A04D1B4BF}">
            <xm:f>W22&lt;60%*DataInduk!$L$18</xm:f>
            <x14:dxf>
              <font>
                <color rgb="FFC00000"/>
              </font>
            </x14:dxf>
          </x14:cfRule>
          <x14:cfRule type="expression" priority="136" id="{05D0FE0A-A60D-4770-8D22-CE2F601B7124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EE896AF3-DEC2-48AD-B2E5-E72BD9627CFB}">
            <xm:f>W23&lt;60%*DataInduk!$L$18</xm:f>
            <x14:dxf>
              <font>
                <color rgb="FFC00000"/>
              </font>
            </x14:dxf>
          </x14:cfRule>
          <x14:cfRule type="expression" priority="134" id="{C1818C90-9C1D-451F-9F9C-1E5A166FB494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73C7AAE6-04DF-43BE-9AF9-0008ADCABB47}">
            <xm:f>W24&lt;60%*DataInduk!$L$18</xm:f>
            <x14:dxf>
              <font>
                <color rgb="FFC00000"/>
              </font>
            </x14:dxf>
          </x14:cfRule>
          <x14:cfRule type="expression" priority="132" id="{D2A0EABD-CD24-4B53-AD98-09E2E3D21505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19094859-A8FC-4D62-B58A-2FE0324A4ADA}">
            <xm:f>W25&lt;60%*DataInduk!$L$18</xm:f>
            <x14:dxf>
              <font>
                <color rgb="FFC00000"/>
              </font>
            </x14:dxf>
          </x14:cfRule>
          <x14:cfRule type="expression" priority="130" id="{5DBF86A6-9601-43CD-9223-FBACCF2A0F83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80C57C06-D2E2-4563-A548-3A9150E2069B}">
            <xm:f>W26&lt;60%*DataInduk!$L$18</xm:f>
            <x14:dxf>
              <font>
                <color rgb="FFC00000"/>
              </font>
            </x14:dxf>
          </x14:cfRule>
          <x14:cfRule type="expression" priority="128" id="{19D3159B-84BB-48A3-A7B5-5A77E9F8EBDE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03320180-75FE-4F0F-BD51-52061037F29C}">
            <xm:f>W27&lt;60%*DataInduk!$L$18</xm:f>
            <x14:dxf>
              <font>
                <color rgb="FFC00000"/>
              </font>
            </x14:dxf>
          </x14:cfRule>
          <x14:cfRule type="expression" priority="126" id="{2EBDFDA9-795D-42DD-BF49-046B9B74AA06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947CCA89-5FE6-44A8-AC49-A91F649CE557}">
            <xm:f>W28&lt;60%*DataInduk!$L$18</xm:f>
            <x14:dxf>
              <font>
                <color rgb="FFC00000"/>
              </font>
            </x14:dxf>
          </x14:cfRule>
          <x14:cfRule type="expression" priority="124" id="{5F263417-AE8C-4E09-9B51-1FA82F829918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E97F6444-834A-49B2-8949-5FB040A6081A}">
            <xm:f>W29&lt;60%*DataInduk!$L$18</xm:f>
            <x14:dxf>
              <font>
                <color rgb="FFC00000"/>
              </font>
            </x14:dxf>
          </x14:cfRule>
          <x14:cfRule type="expression" priority="122" id="{FAB333E5-632A-4CDE-9F95-88580B5882EA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932F4BAF-EF3F-4C2C-B51F-35721D9A9471}">
            <xm:f>W30&lt;60%*DataInduk!$L$18</xm:f>
            <x14:dxf>
              <font>
                <color rgb="FFC00000"/>
              </font>
            </x14:dxf>
          </x14:cfRule>
          <x14:cfRule type="expression" priority="120" id="{5F533918-F9C8-4073-8EE7-4422F8ED2B1E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882A7156-35E8-4675-A68A-E8674820C75B}">
            <xm:f>W31&lt;60%*DataInduk!$L$18</xm:f>
            <x14:dxf>
              <font>
                <color rgb="FFC00000"/>
              </font>
            </x14:dxf>
          </x14:cfRule>
          <x14:cfRule type="expression" priority="118" id="{27A09038-C5B8-4E50-960E-564102196B99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8BCFFBFB-821A-442F-8794-8B431DB38719}">
            <xm:f>W32&lt;60%*DataInduk!$L$18</xm:f>
            <x14:dxf>
              <font>
                <color rgb="FFC00000"/>
              </font>
            </x14:dxf>
          </x14:cfRule>
          <x14:cfRule type="expression" priority="116" id="{94720467-51DC-4621-9E75-5998F8DD4FFB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BC1F3598-5009-40D7-B5BE-1A1F4AB99F41}">
            <xm:f>W33&lt;60%*DataInduk!$L$18</xm:f>
            <x14:dxf>
              <font>
                <color rgb="FFC00000"/>
              </font>
            </x14:dxf>
          </x14:cfRule>
          <x14:cfRule type="expression" priority="114" id="{E0E0FBCC-1B5F-4C19-B919-2C582417BE4D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A249B5B1-7CA1-4B18-80CA-4175E93E9B96}">
            <xm:f>W34&lt;60%*DataInduk!$L$18</xm:f>
            <x14:dxf>
              <font>
                <color rgb="FFC00000"/>
              </font>
            </x14:dxf>
          </x14:cfRule>
          <x14:cfRule type="expression" priority="112" id="{CBC3C07A-DDF6-4BA6-A077-1C5EFD9FAFD3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3A805C88-9A9A-4F06-B650-6DA0EECC8891}">
            <xm:f>W35&lt;60%*DataInduk!$L$18</xm:f>
            <x14:dxf>
              <font>
                <color rgb="FFC00000"/>
              </font>
            </x14:dxf>
          </x14:cfRule>
          <x14:cfRule type="expression" priority="110" id="{6DF47C08-B948-405A-89DF-CC1FB6B81D65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11F5213E-820F-46D2-B23A-C9DA17FEEC72}">
            <xm:f>W36&lt;60%*DataInduk!$L$18</xm:f>
            <x14:dxf>
              <font>
                <color rgb="FFC00000"/>
              </font>
            </x14:dxf>
          </x14:cfRule>
          <x14:cfRule type="expression" priority="108" id="{83D96FFE-036C-45D3-AB42-2F9FE41B971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D2F293B-8B77-43E7-A0EC-4B023F0F6A1B}">
            <xm:f>W37&lt;60%*DataInduk!$L$18</xm:f>
            <x14:dxf>
              <font>
                <color rgb="FFC00000"/>
              </font>
            </x14:dxf>
          </x14:cfRule>
          <x14:cfRule type="expression" priority="106" id="{74AFD59F-F3F2-463E-95AC-600F978D18D9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B3F7BCE8-7CB7-436B-A2C4-4F91270802B0}">
            <xm:f>W38&lt;60%*DataInduk!$L$18</xm:f>
            <x14:dxf>
              <font>
                <color rgb="FFC00000"/>
              </font>
            </x14:dxf>
          </x14:cfRule>
          <x14:cfRule type="expression" priority="104" id="{B148B210-6F78-44AE-BC09-C5E7B0360B31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49AD6BE1-BC8C-4226-A88A-F5AA4D4846AA}">
            <xm:f>W39&lt;60%*DataInduk!$L$18</xm:f>
            <x14:dxf>
              <font>
                <color rgb="FFC00000"/>
              </font>
            </x14:dxf>
          </x14:cfRule>
          <x14:cfRule type="expression" priority="102" id="{AC05B025-2F97-4263-AF53-2E8882A1B4A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C39162BC-42DA-429E-805D-FFBAD37FF7F1}">
            <xm:f>W40&lt;60%*DataInduk!$L$18</xm:f>
            <x14:dxf>
              <font>
                <color rgb="FFC00000"/>
              </font>
            </x14:dxf>
          </x14:cfRule>
          <x14:cfRule type="expression" priority="100" id="{EB24546B-1F47-45A0-A4F2-8E3673A93790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164CD8E2-17C1-4DCF-9C2B-41BA96F4520A}">
            <xm:f>W41&lt;60%*DataInduk!$L$18</xm:f>
            <x14:dxf>
              <font>
                <color rgb="FFC00000"/>
              </font>
            </x14:dxf>
          </x14:cfRule>
          <x14:cfRule type="expression" priority="98" id="{E1A30714-13EB-4314-82C1-178882F83003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0FDFC36-128C-4B19-96C1-82EFB1D6F5BE}">
            <xm:f>W42&lt;60%*DataInduk!$L$18</xm:f>
            <x14:dxf>
              <font>
                <color rgb="FFC00000"/>
              </font>
            </x14:dxf>
          </x14:cfRule>
          <x14:cfRule type="expression" priority="96" id="{916345D4-D10B-40BD-B3B1-4A38B96E507B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9593EF0E-E452-46C8-966F-923D7DF51B30}">
            <xm:f>W43&lt;60%*DataInduk!$L$18</xm:f>
            <x14:dxf>
              <font>
                <color rgb="FFC00000"/>
              </font>
            </x14:dxf>
          </x14:cfRule>
          <x14:cfRule type="expression" priority="94" id="{ED81F4CC-0BA8-4E03-B5BC-EAB8C00B4EA4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538A6BFE-9E40-4D07-BFD8-CA2A65D48ED1}">
            <xm:f>W44&lt;60%*DataInduk!$L$18</xm:f>
            <x14:dxf>
              <font>
                <color rgb="FFC00000"/>
              </font>
            </x14:dxf>
          </x14:cfRule>
          <x14:cfRule type="expression" priority="92" id="{AEC25169-DEEE-4D09-96BF-8FA6F8A39AA3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2AEE6D66-1BD1-40A9-8A15-E3E73C93EEFC}">
            <xm:f>W45&lt;60%*DataInduk!$L$18</xm:f>
            <x14:dxf>
              <font>
                <color rgb="FFC00000"/>
              </font>
            </x14:dxf>
          </x14:cfRule>
          <x14:cfRule type="expression" priority="90" id="{4774EF1A-BCC2-4457-82FB-F78E84AA563B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2274625-436B-4C97-B2BF-3F3E1C7CE8D4}">
            <xm:f>W46&lt;60%*DataInduk!$L$18</xm:f>
            <x14:dxf>
              <font>
                <color rgb="FFC00000"/>
              </font>
            </x14:dxf>
          </x14:cfRule>
          <x14:cfRule type="expression" priority="88" id="{5DB5C575-E7EF-41F8-A513-2E8B27438D8C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9B217B56-A0FF-460E-8AE9-994F4D7956D0}">
            <xm:f>W47&lt;60%*DataInduk!$L$18</xm:f>
            <x14:dxf>
              <font>
                <color rgb="FFC00000"/>
              </font>
            </x14:dxf>
          </x14:cfRule>
          <x14:cfRule type="expression" priority="86" id="{96278ED8-E42A-4C4B-A488-06E2F170FAF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78170994-FC5E-4DC1-8462-BBD4E5241AE5}">
            <xm:f>W48&lt;60%*DataInduk!$L$18</xm:f>
            <x14:dxf>
              <font>
                <color rgb="FFC00000"/>
              </font>
            </x14:dxf>
          </x14:cfRule>
          <x14:cfRule type="expression" priority="84" id="{E4137853-D793-4AC9-899B-D8D17AFFDF50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2C006291-8E5F-4B66-B24C-6111D05DA3C6}">
            <xm:f>W19&lt;60%*DataInduk!$L$18</xm:f>
            <x14:dxf>
              <font>
                <color rgb="FFC00000"/>
              </font>
            </x14:dxf>
          </x14:cfRule>
          <x14:cfRule type="expression" priority="82" id="{9B05CB26-03EB-45E3-A491-60D0B4FCF806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 t="str">
        <f>IF(U3="","","SUB")</f>
        <v>SUB</v>
      </c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IF(U3="","",IF(AND(DataInduk!$D$25=DataInduk!$H$25,DataInduk!$D$29=DataInduk!$H$29,DataInduk!$D$31=DataInduk!$H$31,DataInduk!$D$35=7),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IF(U3="","","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))</f>
        <v xml:space="preserve"> Rekap Nilai Pelajaran Maddah2 Santri Kelas 2D Putra</v>
      </c>
      <c r="N5" s="59" t="str">
        <f>IF(U3="","",IF(DataInduk!$H$4="Pesantren","Wali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"&amp;DataInduk!$H$45)</f>
        <v xml:space="preserve">Wali Kelas 2D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IF('DN2'!Z9="","",'DN2'!Z9)</f>
        <v/>
      </c>
      <c r="C9" s="45"/>
      <c r="D9" s="52" t="str">
        <f>IF('DN2'!AE9="","",'DN2'!AE9)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IF(KD2D!Z9="","",(KD2D!Z9/(IF(OR(DataInduk!$L$8="",DataInduk!$L$8=0),1,DataInduk!$L$8)))*100*(IF(OR(DataInduk!$J$8="",DataInduk!$J$8=0),0.01,DataInduk!$J$8)))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IF('DN2'!Z10="","",'DN2'!Z10)</f>
        <v/>
      </c>
      <c r="C10" s="47"/>
      <c r="D10" s="48" t="str">
        <f>IF('DN2'!AE10="","",'DN2'!AE10)</f>
        <v/>
      </c>
      <c r="E10" s="217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IF(KD2D!Z10="","",(KD2D!Z10/(IF(OR(DataInduk!$L$8="",DataInduk!$L$8=0),1,DataInduk!$L$8)))*100*(IF(OR(DataInduk!$J$8="",DataInduk!$J$8=0),0.01,DataInduk!$J$8)))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IF('DN2'!Z11="","",'DN2'!Z11)</f>
        <v/>
      </c>
      <c r="C11" s="45"/>
      <c r="D11" s="52" t="str">
        <f>IF('DN2'!AE11="","",'DN2'!AE11)</f>
        <v/>
      </c>
      <c r="E11" s="219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IF(KD2D!Z11="","",(KD2D!Z11/(IF(OR(DataInduk!$L$8="",DataInduk!$L$8=0),1,DataInduk!$L$8)))*100*(IF(OR(DataInduk!$J$8="",DataInduk!$J$8=0),0.01,DataInduk!$J$8)))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IF('DN2'!Z12="","",'DN2'!Z12)</f>
        <v/>
      </c>
      <c r="C12" s="47"/>
      <c r="D12" s="48" t="str">
        <f>IF('DN2'!AE12="","",'DN2'!AE12)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IF(KD2D!Z12="","",(KD2D!Z12/(IF(OR(DataInduk!$L$8="",DataInduk!$L$8=0),1,DataInduk!$L$8)))*100*(IF(OR(DataInduk!$J$8="",DataInduk!$J$8=0),0.01,DataInduk!$J$8)))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IF('DN2'!Z13="","",'DN2'!Z13)</f>
        <v/>
      </c>
      <c r="C13" s="45"/>
      <c r="D13" s="52" t="str">
        <f>IF('DN2'!AE13="","",'DN2'!AE13)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IF(KD2D!Z13="","",(KD2D!Z13/(IF(OR(DataInduk!$L$8="",DataInduk!$L$8=0),1,DataInduk!$L$8)))*100*(IF(OR(DataInduk!$J$8="",DataInduk!$J$8=0),0.01,DataInduk!$J$8)))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IF('DN2'!Z14="","",'DN2'!Z14)</f>
        <v/>
      </c>
      <c r="C14" s="47"/>
      <c r="D14" s="48" t="str">
        <f>IF('DN2'!AE14="","",'DN2'!AE14)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IF(KD2D!Z14="","",(KD2D!Z14/(IF(OR(DataInduk!$L$8="",DataInduk!$L$8=0),1,DataInduk!$L$8)))*100*(IF(OR(DataInduk!$J$8="",DataInduk!$J$8=0),0.01,DataInduk!$J$8)))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IF('DN2'!Z15="","",'DN2'!Z15)</f>
        <v/>
      </c>
      <c r="C15" s="45"/>
      <c r="D15" s="52" t="str">
        <f>IF('DN2'!AE15="","",'DN2'!AE15)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IF(KD2D!Z15="","",(KD2D!Z15/(IF(OR(DataInduk!$L$8="",DataInduk!$L$8=0),1,DataInduk!$L$8)))*100*(IF(OR(DataInduk!$J$8="",DataInduk!$J$8=0),0.01,DataInduk!$J$8)))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IF('DN2'!Z16="","",'DN2'!Z16)</f>
        <v/>
      </c>
      <c r="C16" s="47"/>
      <c r="D16" s="48" t="str">
        <f>IF('DN2'!AE16="","",'DN2'!AE16)</f>
        <v/>
      </c>
      <c r="E16" s="220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IF(KD2D!Z16="","",(KD2D!Z16/(IF(OR(DataInduk!$L$8="",DataInduk!$L$8=0),1,DataInduk!$L$8)))*100*(IF(OR(DataInduk!$J$8="",DataInduk!$J$8=0),0.01,DataInduk!$J$8)))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IF('DN2'!Z17="","",'DN2'!Z17)</f>
        <v/>
      </c>
      <c r="C17" s="45"/>
      <c r="D17" s="52" t="str">
        <f>IF('DN2'!AE17="","",'DN2'!AE17)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IF(KD2D!Z17="","",(KD2D!Z17/(IF(OR(DataInduk!$L$8="",DataInduk!$L$8=0),1,DataInduk!$L$8)))*100*(IF(OR(DataInduk!$J$8="",DataInduk!$J$8=0),0.01,DataInduk!$J$8)))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IF('DN2'!Z18="","",'DN2'!Z18)</f>
        <v/>
      </c>
      <c r="C18" s="47"/>
      <c r="D18" s="48" t="str">
        <f>IF('DN2'!AE18="","",'DN2'!AE18)</f>
        <v/>
      </c>
      <c r="E18" s="220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IF(KD2D!Z18="","",(KD2D!Z18/(IF(OR(DataInduk!$L$8="",DataInduk!$L$8=0),1,DataInduk!$L$8)))*100*(IF(OR(DataInduk!$J$8="",DataInduk!$J$8=0),0.01,DataInduk!$J$8)))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IF('DN2'!Z19="","",'DN2'!Z19)</f>
        <v/>
      </c>
      <c r="C19" s="45"/>
      <c r="D19" s="52" t="str">
        <f>IF('DN2'!AE19="","",'DN2'!AE19)</f>
        <v/>
      </c>
      <c r="E19" s="218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IF(KD2D!Z19="","",(KD2D!Z19/(IF(OR(DataInduk!$L$8="",DataInduk!$L$8=0),1,DataInduk!$L$8)))*100*(IF(OR(DataInduk!$J$8="",DataInduk!$J$8=0),0.01,DataInduk!$J$8)))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IF('DN2'!Z20="","",'DN2'!Z20)</f>
        <v/>
      </c>
      <c r="C20" s="47"/>
      <c r="D20" s="48" t="str">
        <f>IF('DN2'!AE20="","",'DN2'!AE20)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IF(KD2D!Z20="","",(KD2D!Z20/(IF(OR(DataInduk!$L$8="",DataInduk!$L$8=0),1,DataInduk!$L$8)))*100*(IF(OR(DataInduk!$J$8="",DataInduk!$J$8=0),0.01,DataInduk!$J$8)))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IF('DN2'!Z21="","",'DN2'!Z21)</f>
        <v/>
      </c>
      <c r="C21" s="45"/>
      <c r="D21" s="52" t="str">
        <f>IF('DN2'!AE21="","",'DN2'!AE21)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IF(KD2D!Z21="","",(KD2D!Z21/(IF(OR(DataInduk!$L$8="",DataInduk!$L$8=0),1,DataInduk!$L$8)))*100*(IF(OR(DataInduk!$J$8="",DataInduk!$J$8=0),0.01,DataInduk!$J$8)))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IF('DN2'!Z22="","",'DN2'!Z22)</f>
        <v/>
      </c>
      <c r="C22" s="47"/>
      <c r="D22" s="48" t="str">
        <f>IF('DN2'!AE22="","",'DN2'!AE22)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IF(KD2D!Z22="","",(KD2D!Z22/(IF(OR(DataInduk!$L$8="",DataInduk!$L$8=0),1,DataInduk!$L$8)))*100*(IF(OR(DataInduk!$J$8="",DataInduk!$J$8=0),0.01,DataInduk!$J$8)))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IF('DN2'!Z23="","",'DN2'!Z23)</f>
        <v/>
      </c>
      <c r="C23" s="45"/>
      <c r="D23" s="52" t="str">
        <f>IF('DN2'!AE23="","",'DN2'!AE23)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IF(KD2D!Z23="","",(KD2D!Z23/(IF(OR(DataInduk!$L$8="",DataInduk!$L$8=0),1,DataInduk!$L$8)))*100*(IF(OR(DataInduk!$J$8="",DataInduk!$J$8=0),0.01,DataInduk!$J$8)))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IF('DN2'!Z24="","",'DN2'!Z24)</f>
        <v/>
      </c>
      <c r="C24" s="47"/>
      <c r="D24" s="48" t="str">
        <f>IF('DN2'!AE24="","",'DN2'!AE24)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IF(KD2D!Z24="","",(KD2D!Z24/(IF(OR(DataInduk!$L$8="",DataInduk!$L$8=0),1,DataInduk!$L$8)))*100*(IF(OR(DataInduk!$J$8="",DataInduk!$J$8=0),0.01,DataInduk!$J$8)))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IF('DN2'!Z25="","",'DN2'!Z25)</f>
        <v/>
      </c>
      <c r="C25" s="45"/>
      <c r="D25" s="52" t="str">
        <f>IF('DN2'!AE25="","",'DN2'!AE25)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IF(KD2D!Z25="","",(KD2D!Z25/(IF(OR(DataInduk!$L$8="",DataInduk!$L$8=0),1,DataInduk!$L$8)))*100*(IF(OR(DataInduk!$J$8="",DataInduk!$J$8=0),0.01,DataInduk!$J$8)))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IF('DN2'!Z26="","",'DN2'!Z26)</f>
        <v/>
      </c>
      <c r="C26" s="47"/>
      <c r="D26" s="48" t="str">
        <f>IF('DN2'!AE26="","",'DN2'!AE26)</f>
        <v/>
      </c>
      <c r="E26" s="217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IF(KD2D!Z26="","",(KD2D!Z26/(IF(OR(DataInduk!$L$8="",DataInduk!$L$8=0),1,DataInduk!$L$8)))*100*(IF(OR(DataInduk!$J$8="",DataInduk!$J$8=0),0.01,DataInduk!$J$8)))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IF('DN2'!Z27="","",'DN2'!Z27)</f>
        <v/>
      </c>
      <c r="C27" s="45"/>
      <c r="D27" s="52" t="str">
        <f>IF('DN2'!AE27="","",'DN2'!AE27)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IF(KD2D!Z27="","",(KD2D!Z27/(IF(OR(DataInduk!$L$8="",DataInduk!$L$8=0),1,DataInduk!$L$8)))*100*(IF(OR(DataInduk!$J$8="",DataInduk!$J$8=0),0.01,DataInduk!$J$8)))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IF('DN2'!Z28="","",'DN2'!Z28)</f>
        <v/>
      </c>
      <c r="C28" s="47"/>
      <c r="D28" s="48" t="str">
        <f>IF('DN2'!AE28="","",'DN2'!AE28)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IF(KD2D!Z28="","",(KD2D!Z28/(IF(OR(DataInduk!$L$8="",DataInduk!$L$8=0),1,DataInduk!$L$8)))*100*(IF(OR(DataInduk!$J$8="",DataInduk!$J$8=0),0.01,DataInduk!$J$8)))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IF('DN2'!Z29="","",'DN2'!Z29)</f>
        <v/>
      </c>
      <c r="C29" s="45"/>
      <c r="D29" s="52" t="str">
        <f>IF('DN2'!AE29="","",'DN2'!AE29)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IF(KD2D!Z29="","",(KD2D!Z29/(IF(OR(DataInduk!$L$8="",DataInduk!$L$8=0),1,DataInduk!$L$8)))*100*(IF(OR(DataInduk!$J$8="",DataInduk!$J$8=0),0.01,DataInduk!$J$8)))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IF('DN2'!Z30="","",'DN2'!Z30)</f>
        <v/>
      </c>
      <c r="C30" s="47"/>
      <c r="D30" s="48" t="str">
        <f>IF('DN2'!AE30="","",'DN2'!AE30)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IF(KD2D!Z30="","",(KD2D!Z30/(IF(OR(DataInduk!$L$8="",DataInduk!$L$8=0),1,DataInduk!$L$8)))*100*(IF(OR(DataInduk!$J$8="",DataInduk!$J$8=0),0.01,DataInduk!$J$8)))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IF('DN2'!Z31="","",'DN2'!Z31)</f>
        <v/>
      </c>
      <c r="C31" s="45"/>
      <c r="D31" s="52" t="str">
        <f>IF('DN2'!AE31="","",'DN2'!AE31)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IF(KD2D!Z31="","",(KD2D!Z31/(IF(OR(DataInduk!$L$8="",DataInduk!$L$8=0),1,DataInduk!$L$8)))*100*(IF(OR(DataInduk!$J$8="",DataInduk!$J$8=0),0.01,DataInduk!$J$8)))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IF('DN2'!Z32="","",'DN2'!Z32)</f>
        <v/>
      </c>
      <c r="C32" s="47"/>
      <c r="D32" s="48" t="str">
        <f>IF('DN2'!AE32="","",'DN2'!AE32)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IF(KD2D!Z32="","",(KD2D!Z32/(IF(OR(DataInduk!$L$8="",DataInduk!$L$8=0),1,DataInduk!$L$8)))*100*(IF(OR(DataInduk!$J$8="",DataInduk!$J$8=0),0.01,DataInduk!$J$8)))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IF('DN2'!Z33="","",'DN2'!Z33)</f>
        <v/>
      </c>
      <c r="C33" s="45"/>
      <c r="D33" s="52" t="str">
        <f>IF('DN2'!AE33="","",'DN2'!AE33)</f>
        <v/>
      </c>
      <c r="E33" s="218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IF(KD2D!Z33="","",(KD2D!Z33/(IF(OR(DataInduk!$L$8="",DataInduk!$L$8=0),1,DataInduk!$L$8)))*100*(IF(OR(DataInduk!$J$8="",DataInduk!$J$8=0),0.01,DataInduk!$J$8)))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IF('DN2'!Z34="","",'DN2'!Z34)</f>
        <v/>
      </c>
      <c r="C34" s="47"/>
      <c r="D34" s="48" t="str">
        <f>IF('DN2'!AE34="","",'DN2'!AE34)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IF(KD2D!Z34="","",(KD2D!Z34/(IF(OR(DataInduk!$L$8="",DataInduk!$L$8=0),1,DataInduk!$L$8)))*100*(IF(OR(DataInduk!$J$8="",DataInduk!$J$8=0),0.01,DataInduk!$J$8)))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IF('DN2'!Z35="","",'DN2'!Z35)</f>
        <v/>
      </c>
      <c r="C35" s="45"/>
      <c r="D35" s="52" t="str">
        <f>IF('DN2'!AE35="","",'DN2'!AE35)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IF(KD2D!Z35="","",(KD2D!Z35/(IF(OR(DataInduk!$L$8="",DataInduk!$L$8=0),1,DataInduk!$L$8)))*100*(IF(OR(DataInduk!$J$8="",DataInduk!$J$8=0),0.01,DataInduk!$J$8)))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IF('DN2'!Z36="","",'DN2'!Z36)</f>
        <v/>
      </c>
      <c r="C36" s="47"/>
      <c r="D36" s="48" t="str">
        <f>IF('DN2'!AE36="","",'DN2'!AE36)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IF(KD2D!Z36="","",(KD2D!Z36/(IF(OR(DataInduk!$L$8="",DataInduk!$L$8=0),1,DataInduk!$L$8)))*100*(IF(OR(DataInduk!$J$8="",DataInduk!$J$8=0),0.01,DataInduk!$J$8)))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IF('DN2'!Z37="","",'DN2'!Z37)</f>
        <v/>
      </c>
      <c r="C37" s="45"/>
      <c r="D37" s="52" t="str">
        <f>IF('DN2'!AE37="","",'DN2'!AE37)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IF(KD2D!Z37="","",(KD2D!Z37/(IF(OR(DataInduk!$L$8="",DataInduk!$L$8=0),1,DataInduk!$L$8)))*100*(IF(OR(DataInduk!$J$8="",DataInduk!$J$8=0),0.01,DataInduk!$J$8)))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IF('DN2'!Z38="","",'DN2'!Z38)</f>
        <v/>
      </c>
      <c r="C38" s="47"/>
      <c r="D38" s="48" t="str">
        <f>IF('DN2'!AE38="","",'DN2'!AE38)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IF(KD2D!Z38="","",(KD2D!Z38/(IF(OR(DataInduk!$L$8="",DataInduk!$L$8=0),1,DataInduk!$L$8)))*100*(IF(OR(DataInduk!$J$8="",DataInduk!$J$8=0),0.01,DataInduk!$J$8)))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IF('DN2'!Z39="","",'DN2'!Z39)</f>
        <v/>
      </c>
      <c r="C39" s="45"/>
      <c r="D39" s="52" t="str">
        <f>IF('DN2'!AE39="","",'DN2'!AE39)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IF(KD2D!Z39="","",(KD2D!Z39/(IF(OR(DataInduk!$L$8="",DataInduk!$L$8=0),1,DataInduk!$L$8)))*100*(IF(OR(DataInduk!$J$8="",DataInduk!$J$8=0),0.01,DataInduk!$J$8)))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IF('DN2'!Z40="","",'DN2'!Z40)</f>
        <v/>
      </c>
      <c r="C40" s="47"/>
      <c r="D40" s="48" t="str">
        <f>IF('DN2'!AE40="","",'DN2'!AE40)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IF(KD2D!Z40="","",(KD2D!Z40/(IF(OR(DataInduk!$L$8="",DataInduk!$L$8=0),1,DataInduk!$L$8)))*100*(IF(OR(DataInduk!$J$8="",DataInduk!$J$8=0),0.01,DataInduk!$J$8)))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IF('DN2'!Z41="","",'DN2'!Z41)</f>
        <v/>
      </c>
      <c r="C41" s="45"/>
      <c r="D41" s="52" t="str">
        <f>IF('DN2'!AE41="","",'DN2'!AE41)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IF(KD2D!Z41="","",(KD2D!Z41/(IF(OR(DataInduk!$L$8="",DataInduk!$L$8=0),1,DataInduk!$L$8)))*100*(IF(OR(DataInduk!$J$8="",DataInduk!$J$8=0),0.01,DataInduk!$J$8)))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IF('DN2'!Z42="","",'DN2'!Z42)</f>
        <v/>
      </c>
      <c r="C42" s="47"/>
      <c r="D42" s="48" t="str">
        <f>IF('DN2'!AE42="","",'DN2'!AE42)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IF(KD2D!Z42="","",(KD2D!Z42/(IF(OR(DataInduk!$L$8="",DataInduk!$L$8=0),1,DataInduk!$L$8)))*100*(IF(OR(DataInduk!$J$8="",DataInduk!$J$8=0),0.01,DataInduk!$J$8)))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IF('DN2'!Z43="","",'DN2'!Z43)</f>
        <v/>
      </c>
      <c r="C43" s="45"/>
      <c r="D43" s="52" t="str">
        <f>IF('DN2'!AE43="","",'DN2'!AE43)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IF(KD2D!Z43="","",(KD2D!Z43/(IF(OR(DataInduk!$L$8="",DataInduk!$L$8=0),1,DataInduk!$L$8)))*100*(IF(OR(DataInduk!$J$8="",DataInduk!$J$8=0),0.01,DataInduk!$J$8)))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IF('DN2'!Z44="","",'DN2'!Z44)</f>
        <v/>
      </c>
      <c r="C44" s="47"/>
      <c r="D44" s="48" t="str">
        <f>IF('DN2'!AE44="","",'DN2'!AE44)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IF(KD2D!Z44="","",(KD2D!Z44/(IF(OR(DataInduk!$L$8="",DataInduk!$L$8=0),1,DataInduk!$L$8)))*100*(IF(OR(DataInduk!$J$8="",DataInduk!$J$8=0),0.01,DataInduk!$J$8)))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IF('DN2'!Z45="","",'DN2'!Z45)</f>
        <v/>
      </c>
      <c r="C45" s="45"/>
      <c r="D45" s="52" t="str">
        <f>IF('DN2'!AE45="","",'DN2'!AE45)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IF(KD2D!Z45="","",(KD2D!Z45/(IF(OR(DataInduk!$L$8="",DataInduk!$L$8=0),1,DataInduk!$L$8)))*100*(IF(OR(DataInduk!$J$8="",DataInduk!$J$8=0),0.01,DataInduk!$J$8)))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IF('DN2'!Z46="","",'DN2'!Z46)</f>
        <v/>
      </c>
      <c r="C46" s="47"/>
      <c r="D46" s="48" t="str">
        <f>IF('DN2'!AE46="","",'DN2'!AE46)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IF(KD2D!Z46="","",(KD2D!Z46/(IF(OR(DataInduk!$L$8="",DataInduk!$L$8=0),1,DataInduk!$L$8)))*100*(IF(OR(DataInduk!$J$8="",DataInduk!$J$8=0),0.01,DataInduk!$J$8)))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IF('DN2'!Z47="","",'DN2'!Z47)</f>
        <v/>
      </c>
      <c r="C47" s="45"/>
      <c r="D47" s="52" t="str">
        <f>IF('DN2'!AE47="","",'DN2'!AE47)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IF(KD2D!Z47="","",(KD2D!Z47/(IF(OR(DataInduk!$L$8="",DataInduk!$L$8=0),1,DataInduk!$L$8)))*100*(IF(OR(DataInduk!$J$8="",DataInduk!$J$8=0),0.01,DataInduk!$J$8)))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IF('DN2'!Z48="","",'DN2'!Z48)</f>
        <v/>
      </c>
      <c r="C48" s="47"/>
      <c r="D48" s="48" t="str">
        <f>IF('DN2'!AE48="","",'DN2'!AE48)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IF(KD2D!Z48="","",(KD2D!Z48/(IF(OR(DataInduk!$L$8="",DataInduk!$L$8=0),1,DataInduk!$L$8)))*100*(IF(OR(DataInduk!$J$8="",DataInduk!$J$8=0),0.01,DataInduk!$J$8)))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5649" priority="79" stopIfTrue="1">
      <formula>($U$9+$Z$9)&lt;60</formula>
    </cfRule>
    <cfRule type="expression" dxfId="5648" priority="80">
      <formula>($U$9+$Z$9)&lt;80</formula>
    </cfRule>
  </conditionalFormatting>
  <conditionalFormatting sqref="Z10">
    <cfRule type="expression" dxfId="5647" priority="77" stopIfTrue="1">
      <formula>($U$10+$Z$10)&lt;60</formula>
    </cfRule>
    <cfRule type="expression" dxfId="5646" priority="78">
      <formula>($U$10+$Z$10)&lt;80</formula>
    </cfRule>
  </conditionalFormatting>
  <conditionalFormatting sqref="Z11">
    <cfRule type="expression" dxfId="5645" priority="75" stopIfTrue="1">
      <formula>($U$11+$Z$11)&lt;60</formula>
    </cfRule>
    <cfRule type="expression" dxfId="5644" priority="76">
      <formula>($U$11+$Z$11)&lt;80</formula>
    </cfRule>
  </conditionalFormatting>
  <conditionalFormatting sqref="Z12">
    <cfRule type="expression" dxfId="5643" priority="73" stopIfTrue="1">
      <formula>($U$12+$Z$12)&lt;60</formula>
    </cfRule>
    <cfRule type="expression" dxfId="5642" priority="74">
      <formula>($U$12+$Z$12)&lt;80</formula>
    </cfRule>
  </conditionalFormatting>
  <conditionalFormatting sqref="Z13">
    <cfRule type="expression" dxfId="5641" priority="71" stopIfTrue="1">
      <formula>($U$13+$Z$13)&lt;60</formula>
    </cfRule>
    <cfRule type="expression" dxfId="5640" priority="72">
      <formula>($U$13+$Z$13)&lt;80</formula>
    </cfRule>
  </conditionalFormatting>
  <conditionalFormatting sqref="Z14">
    <cfRule type="expression" dxfId="5639" priority="69" stopIfTrue="1">
      <formula>($U$14+$Z$14)&lt;60</formula>
    </cfRule>
    <cfRule type="expression" dxfId="5638" priority="70">
      <formula>($U$14+$Z$14)&lt;80</formula>
    </cfRule>
  </conditionalFormatting>
  <conditionalFormatting sqref="Z15">
    <cfRule type="expression" dxfId="5637" priority="67" stopIfTrue="1">
      <formula>($U$15+$Z$15)&lt;60</formula>
    </cfRule>
    <cfRule type="expression" dxfId="5636" priority="68">
      <formula>($U$15+$Z$15)&lt;80</formula>
    </cfRule>
  </conditionalFormatting>
  <conditionalFormatting sqref="Z16">
    <cfRule type="expression" dxfId="5635" priority="65" stopIfTrue="1">
      <formula>($U$16+$Z$16)&lt;60</formula>
    </cfRule>
    <cfRule type="expression" dxfId="5634" priority="66">
      <formula>($U$16+$Z$16)&lt;80</formula>
    </cfRule>
  </conditionalFormatting>
  <conditionalFormatting sqref="Z17">
    <cfRule type="expression" dxfId="5633" priority="63" stopIfTrue="1">
      <formula>($U$17+$Z$17)&lt;60</formula>
    </cfRule>
    <cfRule type="expression" dxfId="5632" priority="64">
      <formula>($U$17+$Z$17)&lt;80</formula>
    </cfRule>
  </conditionalFormatting>
  <conditionalFormatting sqref="Z18">
    <cfRule type="expression" dxfId="5631" priority="61" stopIfTrue="1">
      <formula>($U$18+$Z$18)&lt;60</formula>
    </cfRule>
    <cfRule type="expression" dxfId="5630" priority="62">
      <formula>($U$18+$Z$18)&lt;80</formula>
    </cfRule>
  </conditionalFormatting>
  <conditionalFormatting sqref="Z19">
    <cfRule type="expression" dxfId="5629" priority="59" stopIfTrue="1">
      <formula>($U$19+$Z$19)&lt;60</formula>
    </cfRule>
    <cfRule type="expression" dxfId="5628" priority="60">
      <formula>($U$19+$Z$19)&lt;80</formula>
    </cfRule>
  </conditionalFormatting>
  <conditionalFormatting sqref="Z20">
    <cfRule type="expression" dxfId="5627" priority="57" stopIfTrue="1">
      <formula>($U$20+$Z$20)&lt;60</formula>
    </cfRule>
    <cfRule type="expression" dxfId="5626" priority="58">
      <formula>($U$20+$Z$20)&lt;80</formula>
    </cfRule>
  </conditionalFormatting>
  <conditionalFormatting sqref="Z21">
    <cfRule type="expression" dxfId="5625" priority="55" stopIfTrue="1">
      <formula>($U$21+$Z$21)&lt;60</formula>
    </cfRule>
    <cfRule type="expression" dxfId="5624" priority="56">
      <formula>($U$21+$Z$21)&lt;80</formula>
    </cfRule>
  </conditionalFormatting>
  <conditionalFormatting sqref="Z22">
    <cfRule type="expression" dxfId="5623" priority="53" stopIfTrue="1">
      <formula>($U$22+$Z$22)&lt;60</formula>
    </cfRule>
    <cfRule type="expression" dxfId="5622" priority="54">
      <formula>($U$22+$Z$22)&lt;80</formula>
    </cfRule>
  </conditionalFormatting>
  <conditionalFormatting sqref="Z23">
    <cfRule type="expression" dxfId="5621" priority="51" stopIfTrue="1">
      <formula>($U$23+$Z$23)&lt;60</formula>
    </cfRule>
    <cfRule type="expression" dxfId="5620" priority="52">
      <formula>($U$23+$Z$23)&lt;80</formula>
    </cfRule>
  </conditionalFormatting>
  <conditionalFormatting sqref="Z24">
    <cfRule type="expression" dxfId="5619" priority="49" stopIfTrue="1">
      <formula>($U$24+$Z$24)&lt;60</formula>
    </cfRule>
    <cfRule type="expression" dxfId="5618" priority="50">
      <formula>($U$24+$Z$24)&lt;80</formula>
    </cfRule>
  </conditionalFormatting>
  <conditionalFormatting sqref="Z25">
    <cfRule type="expression" dxfId="5617" priority="47" stopIfTrue="1">
      <formula>($U$25+$Z$25)&lt;60</formula>
    </cfRule>
    <cfRule type="expression" dxfId="5616" priority="48">
      <formula>($U$25+$Z$25)&lt;80</formula>
    </cfRule>
  </conditionalFormatting>
  <conditionalFormatting sqref="Z26">
    <cfRule type="expression" dxfId="5615" priority="45" stopIfTrue="1">
      <formula>($U$26+$Z$26)&lt;60</formula>
    </cfRule>
    <cfRule type="expression" dxfId="5614" priority="46">
      <formula>($U$26+$Z$26)&lt;80</formula>
    </cfRule>
  </conditionalFormatting>
  <conditionalFormatting sqref="Z27">
    <cfRule type="expression" dxfId="5613" priority="43" stopIfTrue="1">
      <formula>($U$27+$Z$27)&lt;60</formula>
    </cfRule>
    <cfRule type="expression" dxfId="5612" priority="44">
      <formula>($U$27+$Z$27)&lt;80</formula>
    </cfRule>
  </conditionalFormatting>
  <conditionalFormatting sqref="Z28">
    <cfRule type="expression" dxfId="5611" priority="41" stopIfTrue="1">
      <formula>($U$28+$Z$28)&lt;60</formula>
    </cfRule>
    <cfRule type="expression" dxfId="5610" priority="42">
      <formula>($U$28+$Z$28)&lt;80</formula>
    </cfRule>
  </conditionalFormatting>
  <conditionalFormatting sqref="Z29">
    <cfRule type="expression" dxfId="5609" priority="39" stopIfTrue="1">
      <formula>($U$29+$Z$29)&lt;60</formula>
    </cfRule>
    <cfRule type="expression" dxfId="5608" priority="40">
      <formula>($U$29+$Z$29)&lt;80</formula>
    </cfRule>
  </conditionalFormatting>
  <conditionalFormatting sqref="Z30">
    <cfRule type="expression" dxfId="5607" priority="37" stopIfTrue="1">
      <formula>($U$30+$Z$30)&lt;60</formula>
    </cfRule>
    <cfRule type="expression" dxfId="5606" priority="38">
      <formula>($U$30+$Z$30)&lt;80</formula>
    </cfRule>
  </conditionalFormatting>
  <conditionalFormatting sqref="Z31">
    <cfRule type="expression" dxfId="5605" priority="35" stopIfTrue="1">
      <formula>($U$31+$Z$31)&lt;60</formula>
    </cfRule>
    <cfRule type="expression" dxfId="5604" priority="36">
      <formula>($U$31+$Z$31)&lt;80</formula>
    </cfRule>
  </conditionalFormatting>
  <conditionalFormatting sqref="Z32">
    <cfRule type="expression" dxfId="5603" priority="33" stopIfTrue="1">
      <formula>($U$32+$Z$32)&lt;60</formula>
    </cfRule>
    <cfRule type="expression" dxfId="5602" priority="34">
      <formula>($U$32+$Z$32)&lt;80</formula>
    </cfRule>
  </conditionalFormatting>
  <conditionalFormatting sqref="Z33">
    <cfRule type="expression" dxfId="5601" priority="31" stopIfTrue="1">
      <formula>($U$33+$Z$33)&lt;60</formula>
    </cfRule>
    <cfRule type="expression" dxfId="5600" priority="32">
      <formula>($U$33+$Z$33)&lt;80</formula>
    </cfRule>
  </conditionalFormatting>
  <conditionalFormatting sqref="Z34">
    <cfRule type="expression" dxfId="5599" priority="29" stopIfTrue="1">
      <formula>($U$34+$Z$34)&lt;60</formula>
    </cfRule>
    <cfRule type="expression" dxfId="5598" priority="30">
      <formula>($U$34+$Z$34)&lt;80</formula>
    </cfRule>
  </conditionalFormatting>
  <conditionalFormatting sqref="Z35">
    <cfRule type="expression" dxfId="5597" priority="27" stopIfTrue="1">
      <formula>($U$35+$Z$35)&lt;60</formula>
    </cfRule>
    <cfRule type="expression" dxfId="5596" priority="28">
      <formula>($U$35+$Z$35)&lt;80</formula>
    </cfRule>
  </conditionalFormatting>
  <conditionalFormatting sqref="Z36">
    <cfRule type="expression" dxfId="5595" priority="25" stopIfTrue="1">
      <formula>($U$36+$Z$36)&lt;60</formula>
    </cfRule>
    <cfRule type="expression" dxfId="5594" priority="26">
      <formula>($U$36+$Z$36)&lt;80</formula>
    </cfRule>
  </conditionalFormatting>
  <conditionalFormatting sqref="Z37">
    <cfRule type="expression" dxfId="5593" priority="23" stopIfTrue="1">
      <formula>($U$37+$Z$37)&lt;60</formula>
    </cfRule>
    <cfRule type="expression" dxfId="5592" priority="24">
      <formula>($U$37+$Z$37)&lt;80</formula>
    </cfRule>
  </conditionalFormatting>
  <conditionalFormatting sqref="Z38">
    <cfRule type="expression" dxfId="5591" priority="21" stopIfTrue="1">
      <formula>($U$38+$Z$38)&lt;60</formula>
    </cfRule>
    <cfRule type="expression" dxfId="5590" priority="22">
      <formula>($U$38+$Z$38)&lt;80</formula>
    </cfRule>
  </conditionalFormatting>
  <conditionalFormatting sqref="Z39">
    <cfRule type="expression" dxfId="5589" priority="19">
      <formula>($U$39+$Z$39)&lt;60</formula>
    </cfRule>
    <cfRule type="expression" dxfId="5588" priority="20">
      <formula>($U$39+$Z$39)&lt;80</formula>
    </cfRule>
  </conditionalFormatting>
  <conditionalFormatting sqref="Z40">
    <cfRule type="expression" dxfId="5587" priority="17" stopIfTrue="1">
      <formula>($U$40+$Z$40)&lt;60</formula>
    </cfRule>
    <cfRule type="expression" dxfId="5586" priority="18">
      <formula>($U$40+$Z$40)&lt;80</formula>
    </cfRule>
  </conditionalFormatting>
  <conditionalFormatting sqref="Z41">
    <cfRule type="expression" dxfId="5585" priority="15" stopIfTrue="1">
      <formula>($U$41+$Z$41)&lt;60</formula>
    </cfRule>
    <cfRule type="expression" dxfId="5584" priority="16">
      <formula>($U$41+$Z$41)&lt;80</formula>
    </cfRule>
  </conditionalFormatting>
  <conditionalFormatting sqref="Z42">
    <cfRule type="expression" dxfId="5583" priority="13" stopIfTrue="1">
      <formula>($U$42+$Z$42)&lt;60</formula>
    </cfRule>
    <cfRule type="expression" dxfId="5582" priority="14">
      <formula>($U$42+$Z$42)&lt;80</formula>
    </cfRule>
  </conditionalFormatting>
  <conditionalFormatting sqref="Z43">
    <cfRule type="expression" dxfId="5581" priority="11" stopIfTrue="1">
      <formula>($U$43+$Z$43)&lt;60</formula>
    </cfRule>
    <cfRule type="expression" dxfId="5580" priority="12">
      <formula>($U$43+$Z$43)&lt;80</formula>
    </cfRule>
  </conditionalFormatting>
  <conditionalFormatting sqref="Z44">
    <cfRule type="expression" dxfId="5579" priority="9" stopIfTrue="1">
      <formula>($U$44+$Z$44)&lt;60</formula>
    </cfRule>
    <cfRule type="expression" dxfId="5578" priority="10">
      <formula>($U$44+$Z$44)&lt;80</formula>
    </cfRule>
  </conditionalFormatting>
  <conditionalFormatting sqref="Z45">
    <cfRule type="expression" dxfId="5577" priority="7" stopIfTrue="1">
      <formula>($U$45+$Z$45)&lt;60</formula>
    </cfRule>
    <cfRule type="expression" dxfId="5576" priority="8">
      <formula>($U$45+$Z$45)&lt;80</formula>
    </cfRule>
  </conditionalFormatting>
  <conditionalFormatting sqref="Z46">
    <cfRule type="expression" dxfId="5575" priority="5" stopIfTrue="1">
      <formula>($U$46+$Z$46)&lt;60</formula>
    </cfRule>
    <cfRule type="expression" dxfId="5574" priority="6">
      <formula>($U$46+$Z$46)&lt;80</formula>
    </cfRule>
  </conditionalFormatting>
  <conditionalFormatting sqref="Z47">
    <cfRule type="expression" dxfId="5573" priority="3" stopIfTrue="1">
      <formula>($U$47+$Z$47)&lt;60</formula>
    </cfRule>
    <cfRule type="expression" dxfId="5572" priority="4">
      <formula>($U$47+$Z$47)&lt;80</formula>
    </cfRule>
  </conditionalFormatting>
  <conditionalFormatting sqref="Z48">
    <cfRule type="expression" dxfId="5571" priority="1" stopIfTrue="1">
      <formula>($U$48+$Z$48)&lt;60</formula>
    </cfRule>
    <cfRule type="expression" dxfId="557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0F649EF3-17DA-4E10-9A28-7AE2926DBB93}">
            <xm:f>$U$9&lt;60%*DataInduk!L14</xm:f>
            <x14:dxf>
              <font>
                <color rgb="FFC00000"/>
              </font>
            </x14:dxf>
          </x14:cfRule>
          <x14:cfRule type="expression" priority="1440" id="{7753EA05-03C0-476E-B64D-4923D3ABBA49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84BE5B15-1F17-4DD7-94FE-960C72244152}">
            <xm:f>$U$10&lt;60%*DataInduk!L14</xm:f>
            <x14:dxf>
              <font>
                <color rgb="FFC00000"/>
              </font>
            </x14:dxf>
          </x14:cfRule>
          <x14:cfRule type="expression" priority="1438" id="{ECB81F46-95DC-4D7A-984F-15B3D087123F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E0A3D012-060F-4603-B5FB-4D92961D3812}">
            <xm:f>$U$11&lt;60%*DataInduk!L14</xm:f>
            <x14:dxf>
              <font>
                <color rgb="FFC00000"/>
              </font>
            </x14:dxf>
          </x14:cfRule>
          <x14:cfRule type="expression" priority="1436" id="{B4FD8976-62B7-4543-A509-8A1E3C428D2A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8D42C28D-4B31-462F-B333-33F58F834AF7}">
            <xm:f>$U$12&lt;60%*DataInduk!L14</xm:f>
            <x14:dxf>
              <font>
                <color rgb="FFC00000"/>
              </font>
            </x14:dxf>
          </x14:cfRule>
          <x14:cfRule type="expression" priority="1434" id="{49EA5035-DAC7-4A4C-9ED6-7F24DE4D3C50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422AD1DA-64FA-4874-92DB-B17403A8F49B}">
            <xm:f>$U$13&lt;60%*DataInduk!L14</xm:f>
            <x14:dxf>
              <font>
                <color rgb="FFC00000"/>
              </font>
            </x14:dxf>
          </x14:cfRule>
          <x14:cfRule type="expression" priority="1432" id="{D5793D8C-F289-4956-9852-E0FB589659D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FC70983-587E-49C9-A932-C4EFD7DE0CB0}">
            <xm:f>$U$14&lt;60%*DataInduk!L14</xm:f>
            <x14:dxf>
              <font>
                <color rgb="FFC00000"/>
              </font>
            </x14:dxf>
          </x14:cfRule>
          <x14:cfRule type="expression" priority="1430" id="{8EEBB15A-CD66-4C60-99F0-E0A8FC95E5B4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D2AB3629-398C-47E0-8A2C-CD2ABDB2A5F7}">
            <xm:f>$U$15&lt;60%*DataInduk!L14</xm:f>
            <x14:dxf>
              <font>
                <color rgb="FFC00000"/>
              </font>
            </x14:dxf>
          </x14:cfRule>
          <x14:cfRule type="expression" priority="1428" id="{591FF868-E0B5-4CF7-A622-C9B40E7193AA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D9273943-C2A8-46DE-B783-A74F85557C75}">
            <xm:f>$U$16&lt;60%*DataInduk!L14</xm:f>
            <x14:dxf>
              <font>
                <color rgb="FFC00000"/>
              </font>
            </x14:dxf>
          </x14:cfRule>
          <x14:cfRule type="expression" priority="1426" id="{169A9FE0-1B46-4CAE-A842-1D4B4CFD064E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94E41674-6E92-4E05-AA1A-9E4BDC866D6B}">
            <xm:f>$U$17&lt;60%*DataInduk!L14</xm:f>
            <x14:dxf>
              <font>
                <color rgb="FFC00000"/>
              </font>
            </x14:dxf>
          </x14:cfRule>
          <x14:cfRule type="expression" priority="1424" id="{16D3CC05-261B-4692-A62B-A71D1DB19156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CD34D60A-16AB-470C-B2B1-DDD62378EB53}">
            <xm:f>$U$18&lt;60%*DataInduk!L14</xm:f>
            <x14:dxf>
              <font>
                <color rgb="FFC00000"/>
              </font>
            </x14:dxf>
          </x14:cfRule>
          <x14:cfRule type="expression" priority="1422" id="{D3E2089B-DECD-4B88-AC46-35DC9F329B5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AFB8FCCB-DF7A-425B-B9D1-A0F4F3C6E0C9}">
            <xm:f>$U$19&lt;60%*DataInduk!L14</xm:f>
            <x14:dxf>
              <font>
                <color rgb="FFC00000"/>
              </font>
            </x14:dxf>
          </x14:cfRule>
          <x14:cfRule type="expression" priority="1420" id="{444368C7-57CC-4B8E-88F4-77527326ABC7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2AE0F2BF-F583-4DBA-AB7D-EE745CA57EC0}">
            <xm:f>$U$20&lt;60%*DataInduk!L14</xm:f>
            <x14:dxf>
              <font>
                <color rgb="FFC00000"/>
              </font>
            </x14:dxf>
          </x14:cfRule>
          <x14:cfRule type="expression" priority="1418" id="{98076719-A7AF-4816-8559-8CD15A0F431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8ADB915-00A8-4F4D-A6DB-D16F6BD23488}">
            <xm:f>$U$21&lt;60%*DataInduk!L14</xm:f>
            <x14:dxf>
              <font>
                <color rgb="FFC00000"/>
              </font>
            </x14:dxf>
          </x14:cfRule>
          <x14:cfRule type="expression" priority="1416" id="{513EA10C-D720-4EB5-B31B-94856C30FE92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7C739CB0-846A-4059-8096-2EBD6DD559D3}">
            <xm:f>$U$22&lt;60%*DataInduk!L14</xm:f>
            <x14:dxf>
              <font>
                <color rgb="FFC00000"/>
              </font>
            </x14:dxf>
          </x14:cfRule>
          <x14:cfRule type="expression" priority="1414" id="{315AFFF4-A79F-4202-A0D1-C87184A89DCF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7702568D-AFB3-4606-A903-E7C68C3073D6}">
            <xm:f>$U$23&lt;60%*DataInduk!L14</xm:f>
            <x14:dxf>
              <font>
                <color rgb="FFC00000"/>
              </font>
            </x14:dxf>
          </x14:cfRule>
          <x14:cfRule type="expression" priority="1412" id="{4B195160-9896-4619-9A26-9CA74261BCE7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EE896E5-718A-46C1-9C30-B11F4490886E}">
            <xm:f>$U$24&lt;60%*DataInduk!L14</xm:f>
            <x14:dxf>
              <font>
                <color rgb="FFC00000"/>
              </font>
            </x14:dxf>
          </x14:cfRule>
          <x14:cfRule type="expression" priority="1410" id="{5B7693C4-A798-4C3B-BAD5-79C2F4004DD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C848831E-4969-4DE9-AD4D-A2C81D3D8554}">
            <xm:f>$U$25&lt;60%*DataInduk!L14</xm:f>
            <x14:dxf>
              <font>
                <color rgb="FFC00000"/>
              </font>
            </x14:dxf>
          </x14:cfRule>
          <x14:cfRule type="expression" priority="1408" id="{5F9254E6-6C4D-4E6C-8763-1F04ABC553F1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36C55BB3-9FB1-43DD-85C4-230A9631A685}">
            <xm:f>$U$26&lt;60%*DataInduk!L14</xm:f>
            <x14:dxf>
              <font>
                <color rgb="FFC00000"/>
              </font>
            </x14:dxf>
          </x14:cfRule>
          <x14:cfRule type="expression" priority="1406" id="{72BEE447-7184-4DD9-A682-565981B2B1ED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E0D638D6-7B5C-488E-BE01-9235F0D8CF29}">
            <xm:f>$U$27&lt;60%*DataInduk!L14</xm:f>
            <x14:dxf>
              <font>
                <color rgb="FFC00000"/>
              </font>
            </x14:dxf>
          </x14:cfRule>
          <x14:cfRule type="expression" priority="1404" id="{60157E08-2CC3-4BF6-BF8E-31563AB2D95D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8387F999-2714-46A3-A3B5-2188071CE7D2}">
            <xm:f>$U$28&lt;60%*DataInduk!L14</xm:f>
            <x14:dxf>
              <font>
                <color rgb="FFC00000"/>
              </font>
            </x14:dxf>
          </x14:cfRule>
          <x14:cfRule type="expression" priority="1402" id="{2CE5261D-64AE-4373-8771-B893B7877359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0FB3A97D-733E-4D3E-9E7E-E6F44BF6A35E}">
            <xm:f>$U$29&lt;60%*DataInduk!L14</xm:f>
            <x14:dxf>
              <font>
                <color rgb="FFC00000"/>
              </font>
            </x14:dxf>
          </x14:cfRule>
          <x14:cfRule type="expression" priority="1400" id="{43497E7D-D13F-4069-987E-5C3335313CE9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27DE20C8-1D9F-48DD-9D1A-40BFE02DD3D5}">
            <xm:f>$U$30&lt;60%*DataInduk!L14</xm:f>
            <x14:dxf>
              <font>
                <color rgb="FFC00000"/>
              </font>
            </x14:dxf>
          </x14:cfRule>
          <x14:cfRule type="expression" priority="1398" id="{B2EE8A24-B66A-42C6-A8F6-52FADF8D7866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7A91F7DE-627C-4998-A8CB-53917BDA9BA3}">
            <xm:f>$U$31&lt;60%*DataInduk!L14</xm:f>
            <x14:dxf>
              <font>
                <color rgb="FFC00000"/>
              </font>
            </x14:dxf>
          </x14:cfRule>
          <x14:cfRule type="expression" priority="1396" id="{48D74A62-A671-46F0-9D06-E9D6BDBE75DB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5269979-02D2-4D45-8846-72AF7D61934B}">
            <xm:f>$U$32&lt;60%*DataInduk!L14</xm:f>
            <x14:dxf>
              <font>
                <color rgb="FFC00000"/>
              </font>
            </x14:dxf>
          </x14:cfRule>
          <x14:cfRule type="expression" priority="1394" id="{8A74DD73-9DF4-4B17-A9A8-4760B1B099C8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0329ED5-0B38-47AE-BA43-14749A103DC3}">
            <xm:f>$U$33&lt;60%*DataInduk!L14</xm:f>
            <x14:dxf>
              <font>
                <color rgb="FFC00000"/>
              </font>
            </x14:dxf>
          </x14:cfRule>
          <x14:cfRule type="expression" priority="1392" id="{E50A4E54-722D-4B42-8039-D9B2A8299D8B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CBC294B2-635F-4AD4-8C30-68CA847679F6}">
            <xm:f>$U$34&lt;60%*DataInduk!L14</xm:f>
            <x14:dxf>
              <font>
                <color rgb="FFC00000"/>
              </font>
            </x14:dxf>
          </x14:cfRule>
          <x14:cfRule type="expression" priority="1390" id="{69A744A5-A47E-45CB-8333-B89A30113EF0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7FAEFB95-2D3F-4312-BC42-0C7ADF070098}">
            <xm:f>$U$35&lt;60%*DataInduk!L14</xm:f>
            <x14:dxf>
              <font>
                <color rgb="FFC00000"/>
              </font>
            </x14:dxf>
          </x14:cfRule>
          <x14:cfRule type="expression" priority="1388" id="{4B9A6171-D2CF-4A4B-8CB6-B43681387EA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297A15F-FF71-49E2-9663-E2449421EEDA}">
            <xm:f>$U$36&lt;60%*DataInduk!L14</xm:f>
            <x14:dxf>
              <font>
                <color rgb="FFC00000"/>
              </font>
            </x14:dxf>
          </x14:cfRule>
          <x14:cfRule type="expression" priority="1386" id="{D71455BB-272E-4BE2-88FF-B582AB0F63DA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BD25E991-6566-461D-8FD3-AA8DA80A465D}">
            <xm:f>$U$37&lt;60%*DataInduk!L14</xm:f>
            <x14:dxf>
              <font>
                <color rgb="FFC00000"/>
              </font>
            </x14:dxf>
          </x14:cfRule>
          <x14:cfRule type="expression" priority="1384" id="{BB2A2772-11BB-4760-8780-1E6461FABF96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21672114-DFE4-447B-B672-836E0BDD0F2F}">
            <xm:f>$U$38&lt;60%*DataInduk!L14</xm:f>
            <x14:dxf>
              <font>
                <color rgb="FFC00000"/>
              </font>
            </x14:dxf>
          </x14:cfRule>
          <x14:cfRule type="expression" priority="1382" id="{425C2209-003E-4575-9A86-28C8436E370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6401B113-7A11-4431-90EA-A4A515CD06E5}">
            <xm:f>$U$39&lt;60%*DataInduk!L14</xm:f>
            <x14:dxf>
              <font>
                <color rgb="FFC00000"/>
              </font>
            </x14:dxf>
          </x14:cfRule>
          <x14:cfRule type="expression" priority="1380" id="{56DF773D-94CE-4E3B-99E1-CFF893B88CFE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DE1F633B-C438-4DA5-8039-A98C62977412}">
            <xm:f>$U$40&lt;60%*DataInduk!L14</xm:f>
            <x14:dxf>
              <font>
                <color rgb="FFC00000"/>
              </font>
            </x14:dxf>
          </x14:cfRule>
          <x14:cfRule type="expression" priority="1378" id="{2536410D-EE71-4FD1-A553-6774431117BD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BC206BDD-5982-498B-A235-6F4FAE6FF8F0}">
            <xm:f>$U$41&lt;60%*DataInduk!L14</xm:f>
            <x14:dxf>
              <font>
                <color rgb="FFC00000"/>
              </font>
            </x14:dxf>
          </x14:cfRule>
          <x14:cfRule type="expression" priority="1376" id="{C496DE90-B373-4845-91E3-8C202A6668D5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803B9385-2804-4A52-B273-60BA67787AA9}">
            <xm:f>$U$42&lt;60%*DataInduk!L14</xm:f>
            <x14:dxf>
              <font>
                <color rgb="FFC00000"/>
              </font>
            </x14:dxf>
          </x14:cfRule>
          <x14:cfRule type="expression" priority="1374" id="{3EDBDE85-5A04-416D-A886-61D62145E72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A54DDC38-487A-4966-B074-E9B690E95880}">
            <xm:f>$U$43&lt;60%*DataInduk!L14</xm:f>
            <x14:dxf>
              <font>
                <color rgb="FFC00000"/>
              </font>
            </x14:dxf>
          </x14:cfRule>
          <x14:cfRule type="expression" priority="1372" id="{88E8676C-D911-477A-9475-255C52E1B4EA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27CA5C82-3A3C-4BC5-951B-FB35FB4EE681}">
            <xm:f>$U$44&lt;60%*DataInduk!L14</xm:f>
            <x14:dxf>
              <font>
                <color rgb="FFC00000"/>
              </font>
            </x14:dxf>
          </x14:cfRule>
          <x14:cfRule type="expression" priority="1370" id="{24D6D76C-11E0-484E-98F5-8360C5641D97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7A394D6A-D3C8-4B7B-AC06-98C95475B00E}">
            <xm:f>$U$45&lt;60%*DataInduk!L14</xm:f>
            <x14:dxf>
              <font>
                <color rgb="FFC00000"/>
              </font>
            </x14:dxf>
          </x14:cfRule>
          <x14:cfRule type="expression" priority="1368" id="{D32501A5-E80C-4194-ACEC-EAF1F7E59782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042E7DD2-01A9-4324-BC1A-FF24F90E97D8}">
            <xm:f>$U$46&lt;60%*DataInduk!L14</xm:f>
            <x14:dxf>
              <font>
                <color rgb="FFC00000"/>
              </font>
            </x14:dxf>
          </x14:cfRule>
          <x14:cfRule type="expression" priority="1366" id="{8C393C73-E2DA-4C72-B2E9-06CDC1A4A9B5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54C9F5EF-F867-43EF-BA4E-EE1D01B92434}">
            <xm:f>$U$47&lt;60%*DataInduk!L14</xm:f>
            <x14:dxf>
              <font>
                <color rgb="FFC00000"/>
              </font>
            </x14:dxf>
          </x14:cfRule>
          <x14:cfRule type="expression" priority="1364" id="{8AD02C64-9AC2-4030-B498-C219153ACAB2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DC41BCFE-E09B-43DC-8B73-D0FCDE658918}">
            <xm:f>$U$48&lt;60%*DataInduk!L14</xm:f>
            <x14:dxf>
              <font>
                <color rgb="FFC00000"/>
              </font>
            </x14:dxf>
          </x14:cfRule>
          <x14:cfRule type="expression" priority="1362" id="{3977AEAF-0953-4B20-98A7-43B41279A3CD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41A0F978-DC28-4F65-B310-74833BFD8EF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F367917D-44A4-45C8-9186-D9869D2553D4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25047C9A-A2A7-4434-ACCF-8BC839AF281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8C487B8E-5D90-4580-8D86-8AAE05C76805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910CE061-0EFB-4B66-82AF-40D3D8962FBE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1CE2DDE4-7205-4D2B-ACD7-D8623953BF88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722A79D9-A09C-41F3-BC74-CD560175DE5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B5854E4-2858-4D47-9549-9BEED58048C9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DD6E80C3-CEB1-47B5-8808-648AEB4ACB27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BDEA682A-3AEB-4C20-933D-1D575B1410E1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12FA051C-03F3-4191-8D06-0BA5A3362F00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52E7BD5-1E01-46C6-90F8-E704D22FD18E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BE459E82-C8CC-48B6-941E-A3CEE6F558B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629565E6-0028-4164-B285-E2E51C064E6B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FDC092B7-2553-4879-9B78-9C16D7522E33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C830937A-EC3C-4399-9B3F-DE8D94ED079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BD02B9F8-6AF8-482E-8DE9-C9BF017A090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10D4AB08-45DF-470A-8518-F9ACCC913898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B8A9458-EC87-45DB-8831-59093C278EF2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8EAAA2A9-BFFF-4F1A-A534-4E69E98BA3E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2EA8F65E-B1A0-4CAC-A842-B8E6085C8991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978B5E2-8E1A-46A8-B921-C0739CDA09E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11D9E869-D01C-464D-B4F6-DDDC993C546A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61897EE9-9A5D-46C9-B48F-94BF5EFF5500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0454DEA8-1DF4-4A93-A287-CEF83BD68F36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1A9CD3B8-B971-4E83-8B40-A729E430AEBD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9B2B94E-A1E2-43A6-884F-68D69E3545C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CEE64AFA-5998-474C-B370-EC22C5AADA0C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BF0621FD-90F7-4CC8-BFC2-427DD0CE9B52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2048AFAB-E9B2-4778-841D-F02930D569F3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F819BCDE-3A96-42D8-A23E-FD93EED706F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23D70D2E-4C06-430B-92DA-FE492E052514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68E04F99-D675-4E63-B298-072628A3410B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C4552067-1A24-499A-A6F2-2C3A36197D78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F4FB036F-5C84-4639-AC97-0AE6E08A30FA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5F988F98-AE0D-484B-A236-50905C44830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C8D9EF74-1D50-4A60-ABF7-D994F49847DF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0ED90B74-03C5-44BA-96A4-E418D9909B99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5E991A95-7FEB-4C3A-B53C-AF65285CF9C5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9EE72B4-417C-4660-87CC-B122EF99F6D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56FF7D71-547D-4E80-8776-AFA68693776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96422BDC-8445-46D2-9176-6F73CBA528BE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DE41D9C6-A590-4CA6-89FD-93840A0E31BC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C36A6621-B3B5-489C-9ECD-C305512A9D95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6F14DFB6-ABEE-4A0E-944F-5A7172383499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CE34ED3-5497-4B7D-9318-167CCDD1DA65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9EA456CA-BCA4-4C25-A485-278DCB5D78F5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9B3FEE4-374E-4BE4-AFED-6C1C3C1C9E0F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A141030-8ACB-45C0-B650-3BF0DBEF7BD6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512F6456-FDE4-446B-BF17-C92B91E13C6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DBEA8DE6-DCEC-49A8-9E4D-4BD7E7D2A43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8A15D943-ECD1-43B0-BF1A-04AECB45160C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52813EE-F0D5-4D4B-B56E-482DE4F6FFA5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A16F9D3-1B90-40E8-AC0E-9888872E6981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F8EDFC8-58CC-49E4-BBFF-AE5AB23EE191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094703A6-71D4-4622-A7DC-BEE13B03AD6D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B7CDDAD8-A98A-483E-B2E2-CD12F1473572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E41A27AC-AEF9-45DF-BF64-FFB85E07049B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B49A174-4B7B-4ED7-B521-B9B0D63A5935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C02B900-9969-4750-A782-0913BF2DE522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45856A65-8F44-4940-A167-4BFC921317F9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80C43949-C6AD-4702-B600-8B11001E29D9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E9606E1-BD54-420E-8BBE-74438034335B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ED54990E-DC27-4C91-988C-28DFFC59C7F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85ECEB3D-5FDE-42CF-9136-A9C91BF73697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071D4E38-1D3E-459B-BF24-2A586327E506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E4ED67C-3451-46C1-886E-B6F06852722A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2E95A7C-7A70-4B0D-915E-744133DD0DD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00A87454-E515-42BD-8689-88B7B192905F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95E82FF3-8BDD-4C3E-8AFA-469DD5130DA5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7D07937-06FE-4B70-A7A7-205DD4695B29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DF1FE0FC-2415-4C2B-8457-C1956F55DD9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D4A641F9-DB09-4631-9CB2-66B2847097EE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22001B92-B33E-447B-A889-AC2A05CC956D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BFE98A3C-7B44-42E3-83D4-4A084B631C4C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27A68036-A302-4082-8D33-9DBEC641E0D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AE074480-A061-4082-8000-51A61D179430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C4B4707-A603-451C-8180-E4975AF8E846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A08DDFD0-687C-41C7-92D0-DE052F58D4B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D8900E73-E1AA-483A-A03A-682FB640515A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32EFCE58-FBD8-4CF1-92BD-191ECF8E1B22}">
            <xm:f>$E$9&lt;60%*DataInduk!L6</xm:f>
            <x14:dxf>
              <font>
                <color rgb="FFC00000"/>
              </font>
            </x14:dxf>
          </x14:cfRule>
          <x14:cfRule type="expression" priority="1200" id="{BE0CAE47-A829-44C8-813C-3145FD76DB37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CAC366B5-5DA5-438B-B508-3AF4D6C95007}">
            <xm:f>$E$10&lt;60%*DataInduk!L6</xm:f>
            <x14:dxf>
              <font>
                <color rgb="FFC00000"/>
              </font>
            </x14:dxf>
          </x14:cfRule>
          <x14:cfRule type="expression" priority="1198" id="{CB19CABC-5394-4B75-8380-DBCC2B3B0357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9D602438-4563-41A6-BC70-83F11C04BDFE}">
            <xm:f>$E$11&lt;60%*DataInduk!L6</xm:f>
            <x14:dxf>
              <font>
                <color rgb="FFC00000"/>
              </font>
            </x14:dxf>
          </x14:cfRule>
          <x14:cfRule type="expression" priority="1196" id="{5AD36C7F-8458-4B5A-BCE8-F6636891200A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AC63F9C7-CE11-4007-83CC-54E68479CFC5}">
            <xm:f>$E$12&lt;60%*DataInduk!L6</xm:f>
            <x14:dxf>
              <font>
                <color rgb="FFC00000"/>
              </font>
            </x14:dxf>
          </x14:cfRule>
          <x14:cfRule type="expression" priority="1194" id="{A01DCEF9-ECBE-40B3-9FB5-DBF0AEAB5C54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603E8F7-8C5F-4A7E-9AFE-2DDF0BE3D612}">
            <xm:f>$E$13&lt;60%*DataInduk!L6</xm:f>
            <x14:dxf>
              <font>
                <color rgb="FFC00000"/>
              </font>
            </x14:dxf>
          </x14:cfRule>
          <x14:cfRule type="expression" priority="1192" id="{8039E779-9D43-4FDD-B222-025880A19A00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8D14087-723C-42BC-965B-210EBE45D199}">
            <xm:f>$E$14&lt;60%*DataInduk!L6</xm:f>
            <x14:dxf>
              <font>
                <color rgb="FFC00000"/>
              </font>
            </x14:dxf>
          </x14:cfRule>
          <x14:cfRule type="expression" priority="1190" id="{04D27CD9-5A48-4D5A-9935-6A2C2951242A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C4B5B15A-DE76-4BBD-8922-7E43939E2349}">
            <xm:f>$E$15&lt;60%*DataInduk!L6</xm:f>
            <x14:dxf>
              <font>
                <color rgb="FFC00000"/>
              </font>
            </x14:dxf>
          </x14:cfRule>
          <x14:cfRule type="expression" priority="1188" id="{5F93C17A-6D15-409A-9D59-F22D5B44E0C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96192D5B-7F1B-4056-8B53-8FDC406D1DD6}">
            <xm:f>$E$16&lt;60%*DataInduk!L6</xm:f>
            <x14:dxf>
              <font>
                <color rgb="FFC00000"/>
              </font>
            </x14:dxf>
          </x14:cfRule>
          <x14:cfRule type="expression" priority="1186" id="{679F0111-1AF1-494D-9409-9ABA01375DF6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91B23CD8-B046-45F0-9B71-2D8A1F3AF59A}">
            <xm:f>$E$17&lt;60%*DataInduk!L6</xm:f>
            <x14:dxf>
              <font>
                <color rgb="FFC00000"/>
              </font>
            </x14:dxf>
          </x14:cfRule>
          <x14:cfRule type="expression" priority="1184" id="{150049E1-ADF8-478C-AEFB-B72F345BCCFB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6B8E22D7-CB31-4CC8-9303-978AACCA724B}">
            <xm:f>$E$18&lt;60%*DataInduk!L6</xm:f>
            <x14:dxf>
              <font>
                <color rgb="FFC00000"/>
              </font>
            </x14:dxf>
          </x14:cfRule>
          <x14:cfRule type="expression" priority="1182" id="{F75C02F0-5426-42FB-AC15-89A6FC63C5DA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AD82F36-5673-4D9C-A98A-3029C52D79A4}">
            <xm:f>$E$19&lt;60%*DataInduk!L6</xm:f>
            <x14:dxf>
              <font>
                <color rgb="FFC00000"/>
              </font>
            </x14:dxf>
          </x14:cfRule>
          <x14:cfRule type="expression" priority="1180" id="{FCCAD495-A1DF-48B3-9131-1EBB9FBC6055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13C03EAE-37B8-4281-9187-04D24BE36016}">
            <xm:f>$E$20&lt;60%*DataInduk!L6</xm:f>
            <x14:dxf>
              <font>
                <color rgb="FFC00000"/>
              </font>
            </x14:dxf>
          </x14:cfRule>
          <x14:cfRule type="expression" priority="1178" id="{F458FB65-8FEF-49FC-BE79-6CDFBCC14931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5B12BA47-2BD6-42C5-A598-883C5BD5FA91}">
            <xm:f>$E$21&lt;60%*DataInduk!L6</xm:f>
            <x14:dxf>
              <font>
                <color rgb="FFC00000"/>
              </font>
            </x14:dxf>
          </x14:cfRule>
          <x14:cfRule type="expression" priority="1176" id="{3C7A8CAF-FB73-4981-A8F1-C259A3E39DB7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4C85443-8AA0-498E-AF57-125E0DA91C67}">
            <xm:f>$E$22&lt;60%*DataInduk!L6</xm:f>
            <x14:dxf>
              <font>
                <color rgb="FFC00000"/>
              </font>
            </x14:dxf>
          </x14:cfRule>
          <x14:cfRule type="expression" priority="1174" id="{C749674D-01C9-4CF4-B98E-2CA0425E063E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547F93B2-3DA7-40B0-9676-0C0A08F0851A}">
            <xm:f>$E$23&lt;60%*DataInduk!L6</xm:f>
            <x14:dxf>
              <font>
                <color rgb="FFC00000"/>
              </font>
            </x14:dxf>
          </x14:cfRule>
          <x14:cfRule type="expression" priority="1172" id="{BA41AD6C-2BE5-4F75-BE61-84608733F5A7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754DE043-F319-428A-8237-76023C8A3886}">
            <xm:f>$E$24&lt;60%*DataInduk!L6</xm:f>
            <x14:dxf>
              <font>
                <color rgb="FFC00000"/>
              </font>
            </x14:dxf>
          </x14:cfRule>
          <x14:cfRule type="expression" priority="1170" id="{6762BA57-0131-4B0C-9954-63D724D65DCA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61F6DCBF-92AD-4575-BB56-640679948DC3}">
            <xm:f>$E$25&lt;60%*DataInduk!L6</xm:f>
            <x14:dxf>
              <font>
                <color rgb="FFC00000"/>
              </font>
            </x14:dxf>
          </x14:cfRule>
          <x14:cfRule type="expression" priority="1168" id="{B6875FE4-FB5E-4040-8976-9DE522AD454D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04E93EF-92BD-4F6B-8BAB-98E3D6DB2E6D}">
            <xm:f>$E$26&lt;60%*DataInduk!L6</xm:f>
            <x14:dxf>
              <font>
                <color rgb="FFC00000"/>
              </font>
            </x14:dxf>
          </x14:cfRule>
          <x14:cfRule type="expression" priority="1166" id="{7480509D-6489-426F-B63F-FC00D77FFB02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33109FF-9477-4AC3-9F07-86FD27C2CED8}">
            <xm:f>$E$27&lt;60%*DataInduk!L6</xm:f>
            <x14:dxf>
              <font>
                <color rgb="FFC00000"/>
              </font>
            </x14:dxf>
          </x14:cfRule>
          <x14:cfRule type="expression" priority="1164" id="{4B7FC84F-E004-4CBD-8FB6-3FDD160FFCC1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D9CE0EFC-DD56-46D0-89EE-2C2B77E97306}">
            <xm:f>$E$28&lt;60%*DataInduk!L6</xm:f>
            <x14:dxf>
              <font>
                <color rgb="FFC00000"/>
              </font>
            </x14:dxf>
          </x14:cfRule>
          <x14:cfRule type="expression" priority="1162" id="{D59140E9-7A9D-4ACB-AE7B-5CDCF6B12316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EA03697-87D2-4960-999A-9CD753763DAF}">
            <xm:f>$E$29&lt;60%*DataInduk!L6</xm:f>
            <x14:dxf>
              <font>
                <color rgb="FFC00000"/>
              </font>
            </x14:dxf>
          </x14:cfRule>
          <x14:cfRule type="expression" priority="1160" id="{AB4A1D46-CEE6-44BD-8642-385DF86C1D19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05C3E6BC-100C-4B2D-A9A8-B4904E32460F}">
            <xm:f>$E$30&lt;60%*DataInduk!L6</xm:f>
            <x14:dxf>
              <font>
                <color rgb="FFC00000"/>
              </font>
            </x14:dxf>
          </x14:cfRule>
          <x14:cfRule type="expression" priority="1158" id="{CEEC321C-CEC9-49D5-AAA2-4AB901C73E4B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6AE5ED54-E4F6-4036-B004-45A1DCCDBD99}">
            <xm:f>$E$31&lt;60%*DataInduk!L6</xm:f>
            <x14:dxf>
              <font>
                <color rgb="FFC00000"/>
              </font>
            </x14:dxf>
          </x14:cfRule>
          <x14:cfRule type="expression" priority="1156" id="{4FDBCA4A-F1FD-4179-BFB4-1DA78CAA47EB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5211BBD2-7D34-4DC9-B834-A5D90BD1CCC3}">
            <xm:f>$E$32&lt;60%*DataInduk!L6</xm:f>
            <x14:dxf>
              <font>
                <color rgb="FFC00000"/>
              </font>
            </x14:dxf>
          </x14:cfRule>
          <x14:cfRule type="expression" priority="1154" id="{AF86E773-F584-47E2-9523-D495E48A518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3EF9A52-D929-4ECE-857C-27B803FF6548}">
            <xm:f>$E$33&lt;60%*DataInduk!L6</xm:f>
            <x14:dxf>
              <font>
                <color rgb="FFC00000"/>
              </font>
            </x14:dxf>
          </x14:cfRule>
          <x14:cfRule type="expression" priority="1152" id="{0110764B-6C15-4241-9C65-70119D39BDE7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FD2AF86C-0FB1-4773-9AF8-CFC4FBD4CDED}">
            <xm:f>$E$34&lt;60%*DataInduk!L6</xm:f>
            <x14:dxf>
              <font>
                <color rgb="FFC00000"/>
              </font>
            </x14:dxf>
          </x14:cfRule>
          <x14:cfRule type="expression" priority="1150" id="{827F6E16-9B88-4E68-A07D-0E95AE27CBBA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E55B32B3-63BB-46ED-9A78-DD6FEF8C7215}">
            <xm:f>$E$35&lt;60%*DataInduk!L6</xm:f>
            <x14:dxf>
              <font>
                <color rgb="FFC00000"/>
              </font>
            </x14:dxf>
          </x14:cfRule>
          <x14:cfRule type="expression" priority="1148" id="{2617C064-4A8A-47F5-962F-982E658FC45F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E7DEA5E5-2468-4E43-9274-147BAE4EFDED}">
            <xm:f>$E$36&lt;60%*DataInduk!L6</xm:f>
            <x14:dxf>
              <font>
                <color rgb="FFC00000"/>
              </font>
            </x14:dxf>
          </x14:cfRule>
          <x14:cfRule type="expression" priority="1146" id="{EEC1928F-4403-43FF-B5B1-D5A2A835341B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45E58419-7023-49AB-A66A-7AC6D6C1A1E1}">
            <xm:f>$E$37&lt;60%*DataInduk!L6</xm:f>
            <x14:dxf>
              <font>
                <color rgb="FFC00000"/>
              </font>
            </x14:dxf>
          </x14:cfRule>
          <x14:cfRule type="expression" priority="1144" id="{9A91F1BF-EF6D-417F-BF25-5483B92436BD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D433D9F9-E259-4AFB-BE12-18576E71533D}">
            <xm:f>$E$38&lt;60%*DataInduk!L6</xm:f>
            <x14:dxf>
              <font>
                <color rgb="FFC00000"/>
              </font>
            </x14:dxf>
          </x14:cfRule>
          <x14:cfRule type="expression" priority="1142" id="{FBBE6FED-7067-447C-9C55-3D5B63E8EE8E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41936737-2FC6-43BC-9204-CCC1871A14D4}">
            <xm:f>$E$39&lt;60%*DataInduk!L6</xm:f>
            <x14:dxf>
              <font>
                <color rgb="FFC00000"/>
              </font>
            </x14:dxf>
          </x14:cfRule>
          <x14:cfRule type="expression" priority="1140" id="{E4F6DD6C-25CB-44E8-8D8A-3E4F141FC2F2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3D718E78-3B43-4E00-A97D-48468AB083E2}">
            <xm:f>$E$40&lt;60%*DataInduk!L6</xm:f>
            <x14:dxf>
              <font>
                <color rgb="FFC00000"/>
              </font>
            </x14:dxf>
          </x14:cfRule>
          <x14:cfRule type="expression" priority="1138" id="{F1E4D155-B8CC-4F1A-9186-F57E1644E2DE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011FF17-B71E-4D22-90C8-ECBCA25CE9A7}">
            <xm:f>$E$41&lt;60%*DataInduk!L6</xm:f>
            <x14:dxf>
              <font>
                <color rgb="FFC00000"/>
              </font>
            </x14:dxf>
          </x14:cfRule>
          <x14:cfRule type="expression" priority="1136" id="{CD8FDBE1-DF96-47DC-A3BC-F4B3956854B7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CB28CBE-6B6F-4CD1-99C6-91CF621CB83E}">
            <xm:f>$E$42&lt;60%*DataInduk!L6</xm:f>
            <x14:dxf>
              <font>
                <color rgb="FFC00000"/>
              </font>
            </x14:dxf>
          </x14:cfRule>
          <x14:cfRule type="expression" priority="1134" id="{0D430370-A7D8-409C-B0AF-F7DCE346D260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06C8345-DBAF-437E-ADC7-DFF5A240DD72}">
            <xm:f>$E$43&lt;60%*DataInduk!L6</xm:f>
            <x14:dxf>
              <font>
                <color rgb="FFC00000"/>
              </font>
            </x14:dxf>
          </x14:cfRule>
          <x14:cfRule type="expression" priority="1132" id="{4D831659-B060-4D99-A12B-EE297A8F871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6D735834-8710-48E2-8AD0-803BE3F1959C}">
            <xm:f>$E$44&lt;60%*DataInduk!L6</xm:f>
            <x14:dxf>
              <font>
                <color rgb="FFC00000"/>
              </font>
            </x14:dxf>
          </x14:cfRule>
          <x14:cfRule type="expression" priority="1130" id="{FDB6AF7D-B088-4E77-BB6A-1FBEAA1F2D7E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8C363551-EFFE-4E4A-B542-7B8798307B5E}">
            <xm:f>$E$45&lt;60%*DataInduk!L6</xm:f>
            <x14:dxf>
              <font>
                <color rgb="FFC00000"/>
              </font>
            </x14:dxf>
          </x14:cfRule>
          <x14:cfRule type="expression" priority="1128" id="{AFA878F6-5465-42F7-A283-4D2B8DBDFFFD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7126B21B-419E-4F86-9A7A-E36FB2C3AC06}">
            <xm:f>$E$46&lt;60%*DataInduk!L6</xm:f>
            <x14:dxf>
              <font>
                <color rgb="FFC00000"/>
              </font>
            </x14:dxf>
          </x14:cfRule>
          <x14:cfRule type="expression" priority="1126" id="{D57C3D98-396D-4DCC-BE98-9D9A2F35EC07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7A2D3C8B-E0ED-40A5-AEF5-C99AED0C40A3}">
            <xm:f>$E$47&lt;60%*DataInduk!L6</xm:f>
            <x14:dxf>
              <font>
                <color rgb="FFC00000"/>
              </font>
            </x14:dxf>
          </x14:cfRule>
          <x14:cfRule type="expression" priority="1124" id="{E7AA6F45-949A-4CCD-AB7D-E89DA2C19843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5C53823F-ABED-4EAD-BBA9-CB67D7343B6C}">
            <xm:f>$E$48&lt;60%*DataInduk!L6</xm:f>
            <x14:dxf>
              <font>
                <color rgb="FFC00000"/>
              </font>
            </x14:dxf>
          </x14:cfRule>
          <x14:cfRule type="expression" priority="1122" id="{7D084D16-F149-427E-A0F9-EF88B6D65B59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F5DC1FE-D440-4AA2-9AFE-DD98A3263250}">
            <xm:f>$F$9&lt;60%*DataInduk!L6</xm:f>
            <x14:dxf>
              <font>
                <color rgb="FFC00000"/>
              </font>
            </x14:dxf>
          </x14:cfRule>
          <x14:cfRule type="expression" priority="1120" id="{4D7C7FE4-9BD1-470D-971C-CDE4639F1C4F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BA2533B2-5983-4660-A732-2CC242645326}">
            <xm:f>$F$10&lt;60%*DataInduk!L6</xm:f>
            <x14:dxf>
              <font>
                <color rgb="FFC00000"/>
              </font>
            </x14:dxf>
          </x14:cfRule>
          <x14:cfRule type="expression" priority="1118" id="{70ECBCC8-FF9A-426D-9AFD-B4C3BCFE011B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2AE3E889-0550-48C7-8FC2-6240F264B5E7}">
            <xm:f>$F$11&lt;60%*DataInduk!L6</xm:f>
            <x14:dxf>
              <font>
                <color rgb="FFC00000"/>
              </font>
            </x14:dxf>
          </x14:cfRule>
          <x14:cfRule type="expression" priority="1116" id="{1B31E359-4437-4934-A01A-48AFA3B76919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1A96D3E0-F997-4E6A-96F3-7F97C9DBB1B1}">
            <xm:f>$F$12&lt;60%*DataInduk!L6</xm:f>
            <x14:dxf>
              <font>
                <color rgb="FFC00000"/>
              </font>
            </x14:dxf>
          </x14:cfRule>
          <x14:cfRule type="expression" priority="1114" id="{E3052950-BBD6-45BD-9572-4D7BBBA515B4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AE81D439-1EB1-4F10-8012-251B75C7725A}">
            <xm:f>$F$13&lt;60%*DataInduk!L6</xm:f>
            <x14:dxf>
              <font>
                <color rgb="FFC00000"/>
              </font>
            </x14:dxf>
          </x14:cfRule>
          <x14:cfRule type="expression" priority="1112" id="{A4AA8FE4-4E71-4AC6-A739-48381B077944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8EBC5165-C8DF-43FE-B891-331A5EE0F9F7}">
            <xm:f>$F$14&lt;60%*DataInduk!L6</xm:f>
            <x14:dxf>
              <font>
                <color rgb="FFC00000"/>
              </font>
            </x14:dxf>
          </x14:cfRule>
          <x14:cfRule type="expression" priority="1110" id="{D434E428-7819-475A-8F8C-A4E0CB58227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3A0CEF16-04B3-46D4-8AED-ACAC96A29A0F}">
            <xm:f>$F$15&lt;60%*DataInduk!L6</xm:f>
            <x14:dxf>
              <font>
                <color rgb="FFC00000"/>
              </font>
            </x14:dxf>
          </x14:cfRule>
          <x14:cfRule type="expression" priority="1108" id="{DDA2D0FA-ABC2-4255-9602-B1A992CDB7FD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E94C0A9-5C58-43E3-BFCF-C69B323E2C69}">
            <xm:f>$F$16&lt;60%*DataInduk!L6</xm:f>
            <x14:dxf>
              <font>
                <color rgb="FFC00000"/>
              </font>
            </x14:dxf>
          </x14:cfRule>
          <x14:cfRule type="expression" priority="1106" id="{7268FE83-0213-4A19-9CFC-4C7C9224AD4C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67F7572C-13F2-4C2D-A8B1-83824F916779}">
            <xm:f>$F$17&lt;60%*DataInduk!L6</xm:f>
            <x14:dxf>
              <font>
                <color rgb="FFC00000"/>
              </font>
            </x14:dxf>
          </x14:cfRule>
          <x14:cfRule type="expression" priority="1104" id="{6B975442-29F0-4DEA-9EFA-2AE7DBFA688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2B9E030D-57DB-4B9F-8ACD-AC4FDB40E18E}">
            <xm:f>$F$18&lt;60%*DataInduk!L6</xm:f>
            <x14:dxf>
              <font>
                <color rgb="FFC00000"/>
              </font>
            </x14:dxf>
          </x14:cfRule>
          <x14:cfRule type="expression" priority="1102" id="{F5C11AFF-9E67-4C12-B3F4-EA20B546DDE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97BB1338-6295-434B-8EC3-D4E8FCC30A5C}">
            <xm:f>$F$19&lt;60%*DataInduk!L6</xm:f>
            <x14:dxf>
              <font>
                <color rgb="FFC00000"/>
              </font>
            </x14:dxf>
          </x14:cfRule>
          <x14:cfRule type="expression" priority="1100" id="{065C2A1E-5351-4761-8482-769CECB0D8F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36E50B9B-5A07-46D0-B638-A54171E7D582}">
            <xm:f>$F$20&lt;60%*DataInduk!L6</xm:f>
            <x14:dxf>
              <font>
                <color rgb="FFC00000"/>
              </font>
            </x14:dxf>
          </x14:cfRule>
          <x14:cfRule type="expression" priority="1098" id="{97E4240B-A3A1-4C93-8B1F-64D6D2C31B47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3FEF99B-1229-4A56-8B97-FD6613924619}">
            <xm:f>$F$21&lt;60%*DataInduk!L6</xm:f>
            <x14:dxf>
              <font>
                <color rgb="FFC00000"/>
              </font>
            </x14:dxf>
          </x14:cfRule>
          <x14:cfRule type="expression" priority="1096" id="{6533112E-D084-4752-862D-8C46E71C6CEC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FE238A3-4797-4061-968A-ABA7046C2C40}">
            <xm:f>$F$22&lt;60%*DataInduk!L6</xm:f>
            <x14:dxf>
              <font>
                <color rgb="FFC00000"/>
              </font>
            </x14:dxf>
          </x14:cfRule>
          <x14:cfRule type="expression" priority="1094" id="{822FE864-7E0C-4F0E-AA6F-7733488FEDC3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6B17B779-3442-427E-BAB2-D91F630DE892}">
            <xm:f>$F$23&lt;60%*DataInduk!L6</xm:f>
            <x14:dxf>
              <font>
                <color rgb="FFC00000"/>
              </font>
            </x14:dxf>
          </x14:cfRule>
          <x14:cfRule type="expression" priority="1092" id="{A6736249-D821-46B7-AC8C-868CC6AD0F34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AC66343B-C616-4C68-A987-D307A9EC7D9C}">
            <xm:f>$F$24&lt;60%*DataInduk!L6</xm:f>
            <x14:dxf>
              <font>
                <color rgb="FFC00000"/>
              </font>
            </x14:dxf>
          </x14:cfRule>
          <x14:cfRule type="expression" priority="1090" id="{76294037-6779-4CC6-9822-15BCD174C795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97D090D0-E95F-43EC-86C7-4DC5934F98F1}">
            <xm:f>$F$25&lt;60%*DataInduk!L6</xm:f>
            <x14:dxf>
              <font>
                <color rgb="FFC00000"/>
              </font>
            </x14:dxf>
          </x14:cfRule>
          <x14:cfRule type="expression" priority="1088" id="{2415A667-F430-4B64-9BD9-E29E0815D88A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B269D24-3CC8-4FC0-9FD3-F872FEBD103C}">
            <xm:f>$F$26&lt;60%*DataInduk!L6</xm:f>
            <x14:dxf>
              <font>
                <color rgb="FFC00000"/>
              </font>
            </x14:dxf>
          </x14:cfRule>
          <x14:cfRule type="expression" priority="1086" id="{C2BA14A7-5D8C-4A8A-998C-EDA199F0BE5F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CDF2271C-B347-4166-ACC8-1AE4DE01F942}">
            <xm:f>$F$27&lt;60%*DataInduk!L6</xm:f>
            <x14:dxf>
              <font>
                <color rgb="FFC00000"/>
              </font>
            </x14:dxf>
          </x14:cfRule>
          <x14:cfRule type="expression" priority="1084" id="{6DBB8FAA-6C2C-4B0E-BD65-CC37C8C042BC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020639DE-C9F9-4C87-B81F-D05F58D375FE}">
            <xm:f>$F$28&lt;60%*DataInduk!L6</xm:f>
            <x14:dxf>
              <font>
                <color rgb="FFC00000"/>
              </font>
            </x14:dxf>
          </x14:cfRule>
          <x14:cfRule type="expression" priority="1082" id="{E4F42D03-F31C-483E-95AF-497702DDD49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2246BDC7-2503-4AB6-984A-A499BE17B87B}">
            <xm:f>$F$29&lt;60%*DataInduk!L6</xm:f>
            <x14:dxf>
              <font>
                <color rgb="FFC00000"/>
              </font>
            </x14:dxf>
          </x14:cfRule>
          <x14:cfRule type="expression" priority="1080" id="{5FD9F532-D311-48B1-AAB8-87A740CA8BCA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C2B46F0-47C9-417A-BD81-35FDEFC24686}">
            <xm:f>$F$30&lt;60%*DataInduk!L6</xm:f>
            <x14:dxf>
              <font>
                <color rgb="FFC00000"/>
              </font>
            </x14:dxf>
          </x14:cfRule>
          <x14:cfRule type="expression" priority="1078" id="{16A9FADD-3442-40F4-B40E-51AB47735076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77355EC1-BD24-41BB-9707-0B9305327A39}">
            <xm:f>$F$31&lt;60%*DataInduk!L6</xm:f>
            <x14:dxf>
              <font>
                <color rgb="FFC00000"/>
              </font>
            </x14:dxf>
          </x14:cfRule>
          <x14:cfRule type="expression" priority="1076" id="{A7361D58-EA86-4C10-BD2E-FA302F3AE1B2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4431D582-CFFA-4AF0-BB9B-C82F9344851A}">
            <xm:f>$F$32&lt;60%*DataInduk!L6</xm:f>
            <x14:dxf>
              <font>
                <color rgb="FFC00000"/>
              </font>
            </x14:dxf>
          </x14:cfRule>
          <x14:cfRule type="expression" priority="1074" id="{63268E3E-E5E6-4161-A57B-CF6FF8274557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F2A2420A-A33C-4BA2-95C9-F315D9D9B555}">
            <xm:f>$F$33&lt;60%*DataInduk!L6</xm:f>
            <x14:dxf>
              <font>
                <color rgb="FFC00000"/>
              </font>
            </x14:dxf>
          </x14:cfRule>
          <x14:cfRule type="expression" priority="1072" id="{5B7056B6-E92C-45E2-8FB7-EDC8E1541C08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3706C6AB-40BA-464C-8651-BB37693334E5}">
            <xm:f>$F$34&lt;60%*DataInduk!L6</xm:f>
            <x14:dxf>
              <font>
                <color rgb="FFC00000"/>
              </font>
            </x14:dxf>
          </x14:cfRule>
          <x14:cfRule type="expression" priority="1070" id="{DD8324EB-492F-431A-9BFF-2ECF09EEDE1D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53ADC20-9CA5-44C5-B1C9-3536263855F8}">
            <xm:f>$F$35&lt;60%*DataInduk!L6</xm:f>
            <x14:dxf>
              <font>
                <color rgb="FFC00000"/>
              </font>
            </x14:dxf>
          </x14:cfRule>
          <x14:cfRule type="expression" priority="1068" id="{289D0CCB-35D0-464A-BC81-E4ECC6F3273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CE9705B-385E-4B4C-82AA-6B883A27B781}">
            <xm:f>$F$36&lt;60%*DataInduk!L6</xm:f>
            <x14:dxf>
              <font>
                <color rgb="FFC00000"/>
              </font>
            </x14:dxf>
          </x14:cfRule>
          <x14:cfRule type="expression" priority="1066" id="{7FE748DB-D802-4FEF-A32B-32ADCB8EFF3E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997CD55-BDB4-45E4-83B6-BDFA27CB74BF}">
            <xm:f>$F$37&lt;60%*DataInduk!L6</xm:f>
            <x14:dxf>
              <font>
                <color rgb="FFC00000"/>
              </font>
            </x14:dxf>
          </x14:cfRule>
          <x14:cfRule type="expression" priority="1064" id="{2511D4A7-A474-4446-AD3F-96EB746845B4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D441DE15-F6AA-425C-8682-6B7A19AB7F29}">
            <xm:f>$F$38&lt;60%*DataInduk!L6</xm:f>
            <x14:dxf>
              <font>
                <color rgb="FFC00000"/>
              </font>
            </x14:dxf>
          </x14:cfRule>
          <x14:cfRule type="expression" priority="1062" id="{1D68FA75-85DE-4F1B-B6E7-984EA30169AA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FC91695-BF5C-46EA-A8D0-BCA4B9418C57}">
            <xm:f>$F$39&lt;60%*DataInduk!L6</xm:f>
            <x14:dxf>
              <font>
                <color rgb="FFC00000"/>
              </font>
            </x14:dxf>
          </x14:cfRule>
          <x14:cfRule type="expression" priority="1060" id="{0E627685-2361-49F1-8FCC-38ED6F27A7CC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34F6EC9-DB22-4AEC-AE7A-505D0F180A21}">
            <xm:f>$F$40&lt;60%*DataInduk!L6</xm:f>
            <x14:dxf>
              <font>
                <color rgb="FFC00000"/>
              </font>
            </x14:dxf>
          </x14:cfRule>
          <x14:cfRule type="expression" priority="1058" id="{A8505FA0-1A6E-460E-8CCA-1D75F1313326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9746DC4D-2BAC-4F11-A39C-075B490F41CE}">
            <xm:f>$F$41&lt;60%*DataInduk!L6</xm:f>
            <x14:dxf>
              <font>
                <color rgb="FFC00000"/>
              </font>
            </x14:dxf>
          </x14:cfRule>
          <x14:cfRule type="expression" priority="1056" id="{F1F2C19D-08FE-4073-A73B-CADD1EF70439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F8E36AF3-820C-48A5-8842-0FAEA92EA711}">
            <xm:f>$F$42&lt;60%*DataInduk!L6</xm:f>
            <x14:dxf>
              <font>
                <color rgb="FFC00000"/>
              </font>
            </x14:dxf>
          </x14:cfRule>
          <x14:cfRule type="expression" priority="1054" id="{2D3B311E-5EDA-4EFD-AD38-67BB3FA70D1E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A5DC1450-1609-4318-AAB0-24E88439B514}">
            <xm:f>$F$43&lt;60%*DataInduk!L6</xm:f>
            <x14:dxf>
              <font>
                <color rgb="FFC00000"/>
              </font>
            </x14:dxf>
          </x14:cfRule>
          <x14:cfRule type="expression" priority="1052" id="{FD0F5640-121A-4C1B-B40C-4723635014C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1686267D-077E-493C-ADC8-C070B88A15B6}">
            <xm:f>$F$44&lt;60%*DataInduk!L6</xm:f>
            <x14:dxf>
              <font>
                <color rgb="FFC00000"/>
              </font>
            </x14:dxf>
          </x14:cfRule>
          <x14:cfRule type="expression" priority="1050" id="{29DCDA69-4059-4023-9F21-39B358C01A6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84008F6C-CE6E-48A0-AF9E-92900EB3B01B}">
            <xm:f>$F$45&lt;60%*DataInduk!L6</xm:f>
            <x14:dxf>
              <font>
                <color rgb="FFC00000"/>
              </font>
            </x14:dxf>
          </x14:cfRule>
          <x14:cfRule type="expression" priority="1048" id="{64B6C496-6614-47F6-8A58-D7AEE335657E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87984CE-75EF-47AB-AE6A-453FBEDE554C}">
            <xm:f>$F$46&lt;60%*DataInduk!L6</xm:f>
            <x14:dxf>
              <font>
                <color rgb="FFC00000"/>
              </font>
            </x14:dxf>
          </x14:cfRule>
          <x14:cfRule type="expression" priority="1046" id="{598A9F58-1FF4-4F7D-87B7-5701429EC89D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C27ED1C-F6EA-4B2E-AF4E-5EFF0E6A6C3A}">
            <xm:f>$F$47&lt;60%*DataInduk!L6</xm:f>
            <x14:dxf>
              <font>
                <color rgb="FFC00000"/>
              </font>
            </x14:dxf>
          </x14:cfRule>
          <x14:cfRule type="expression" priority="1044" id="{B374DAE1-2842-43A6-B57E-6F45546C664B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6E82A926-C435-486C-B1AE-17EA7755465A}">
            <xm:f>$F$48&lt;60%*DataInduk!L6</xm:f>
            <x14:dxf>
              <font>
                <color rgb="FFC00000"/>
              </font>
            </x14:dxf>
          </x14:cfRule>
          <x14:cfRule type="expression" priority="1042" id="{9AE48C4B-95EE-4F75-A226-5828F26E6D30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4DFC06B-7213-4114-AC16-55D229A9A872}">
            <xm:f>$G$9&lt;60%*DataInduk!$L$6</xm:f>
            <x14:dxf>
              <font>
                <color rgb="FFC00000"/>
              </font>
            </x14:dxf>
          </x14:cfRule>
          <x14:cfRule type="expression" priority="1040" id="{F16029A4-EA3E-40E3-8B76-2A075D9E5359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DEC8B95F-F9DF-451C-A5C9-BDEFB0F33861}">
            <xm:f>$G$10&lt;60%*DataInduk!$L$6</xm:f>
            <x14:dxf>
              <font>
                <color rgb="FFC00000"/>
              </font>
            </x14:dxf>
          </x14:cfRule>
          <x14:cfRule type="expression" priority="1038" id="{82E36710-6A4D-4092-9151-6513D79E3B99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677C1D0-3E51-4B69-A1E9-1F721E4D4B8C}">
            <xm:f>$G$11&lt;60%*DataInduk!$L$6</xm:f>
            <x14:dxf>
              <font>
                <color rgb="FFC00000"/>
              </font>
            </x14:dxf>
          </x14:cfRule>
          <x14:cfRule type="expression" priority="1036" id="{43531A0C-CF7E-4A58-AF40-B72687E99B51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0FAE83A-0BFA-4FA1-B7E4-D1851F00F52B}">
            <xm:f>$G$12&lt;60%*DataInduk!$L$6</xm:f>
            <x14:dxf>
              <font>
                <color rgb="FFC00000"/>
              </font>
            </x14:dxf>
          </x14:cfRule>
          <x14:cfRule type="expression" priority="1034" id="{8689A090-3942-4137-9C12-07D5355D8D82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FC92D81A-FEC4-47FA-9E91-1AA9967505EA}">
            <xm:f>$G$13&lt;60%*DataInduk!$L$6</xm:f>
            <x14:dxf>
              <font>
                <color rgb="FFC00000"/>
              </font>
            </x14:dxf>
          </x14:cfRule>
          <x14:cfRule type="expression" priority="1032" id="{4E3CC0C4-A95A-47EB-9970-041EE20ADBD2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4A7BEC9F-C1CF-424D-80CD-479D4D2ACDE6}">
            <xm:f>$G$14&lt;60%*DataInduk!$L$6</xm:f>
            <x14:dxf>
              <font>
                <color rgb="FFC00000"/>
              </font>
            </x14:dxf>
          </x14:cfRule>
          <x14:cfRule type="expression" priority="1030" id="{577F6474-115B-4EEA-937C-275AB12C647F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F67CB99-8DD6-4DC1-BB49-E4947B3C1496}">
            <xm:f>$G$15&lt;60%*DataInduk!$L$6</xm:f>
            <x14:dxf>
              <font>
                <color rgb="FFC00000"/>
              </font>
            </x14:dxf>
          </x14:cfRule>
          <x14:cfRule type="expression" priority="1028" id="{C4E78638-7D07-4AD9-AE97-52EB0CB77CB2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1C3AC0AC-7021-41E1-AD81-126AF746B592}">
            <xm:f>$G$16&lt;60%*DataInduk!$L$6</xm:f>
            <x14:dxf>
              <font>
                <color rgb="FFC00000"/>
              </font>
            </x14:dxf>
          </x14:cfRule>
          <x14:cfRule type="expression" priority="1026" id="{4251471C-5852-45DC-9299-F41C9228BED9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B7EED13D-A5CC-457D-92EE-A37FFDB22681}">
            <xm:f>$G$17&lt;60%*DataInduk!$L$6</xm:f>
            <x14:dxf>
              <font>
                <color rgb="FFC00000"/>
              </font>
            </x14:dxf>
          </x14:cfRule>
          <x14:cfRule type="expression" priority="1024" id="{035724CE-3880-448A-A4C2-E47E96F444D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23D1CD2-52CD-4E29-8728-8DBF572B725B}">
            <xm:f>$G$18&lt;60%*DataInduk!$L$6</xm:f>
            <x14:dxf>
              <font>
                <color rgb="FFC00000"/>
              </font>
            </x14:dxf>
          </x14:cfRule>
          <x14:cfRule type="expression" priority="1022" id="{9E96E505-F9EC-43E3-B340-6B82C64B9125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9F97D13-60D1-4BAE-98C4-E45405376A4C}">
            <xm:f>$G$19&lt;60%*DataInduk!$L$6</xm:f>
            <x14:dxf>
              <font>
                <color rgb="FFC00000"/>
              </font>
            </x14:dxf>
          </x14:cfRule>
          <x14:cfRule type="expression" priority="1020" id="{33457C80-48EA-4F3C-89F8-C78A0AC851B6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BC06561-3629-4E57-AF0D-290E2F55C890}">
            <xm:f>$G$20&lt;60%*DataInduk!$L$6</xm:f>
            <x14:dxf>
              <font>
                <color rgb="FFC00000"/>
              </font>
            </x14:dxf>
          </x14:cfRule>
          <x14:cfRule type="expression" priority="1018" id="{080B73A0-CCB1-4DCB-AF04-B59D71FEF07A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8158AEF2-68D3-4208-BFA5-BEAE9DD61468}">
            <xm:f>$G$21&lt;60%*DataInduk!$L$6</xm:f>
            <x14:dxf>
              <font>
                <color rgb="FFC00000"/>
              </font>
            </x14:dxf>
          </x14:cfRule>
          <x14:cfRule type="expression" priority="1016" id="{CFCBB823-B045-4744-8A1F-376056F574FD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84052DA6-E74B-4D50-8279-E0DD15868279}">
            <xm:f>$G$22&lt;60%*DataInduk!$L$6</xm:f>
            <x14:dxf>
              <font>
                <color rgb="FFC00000"/>
              </font>
            </x14:dxf>
          </x14:cfRule>
          <x14:cfRule type="expression" priority="1014" id="{0945EA86-BEFA-4CAF-B4EB-50A25014DE9E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9FED2BE-52CA-46AF-874F-A7AC29DFE3C6}">
            <xm:f>$G$23&lt;60%*DataInduk!$L$6</xm:f>
            <x14:dxf>
              <font>
                <color rgb="FFC00000"/>
              </font>
            </x14:dxf>
          </x14:cfRule>
          <x14:cfRule type="expression" priority="1012" id="{FACB3A25-21E0-4DA3-B3A6-B76C43C50162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F97B6DBA-9220-4103-A46E-500EEA826FC0}">
            <xm:f>$G$24&lt;60%*DataInduk!$L$6</xm:f>
            <x14:dxf>
              <font>
                <color rgb="FFC00000"/>
              </font>
            </x14:dxf>
          </x14:cfRule>
          <x14:cfRule type="expression" priority="1010" id="{1026C1C8-75F2-4B87-B1AF-2C25BEA5AD6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BE49131A-8E60-476A-A2EF-0672324253E2}">
            <xm:f>$G$25&lt;60%*DataInduk!$L$6</xm:f>
            <x14:dxf>
              <font>
                <color rgb="FFC00000"/>
              </font>
            </x14:dxf>
          </x14:cfRule>
          <x14:cfRule type="expression" priority="1008" id="{B3DF4A24-9703-48BF-AF21-26DA2CD992C0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A4546DE1-99CB-49E0-A215-B63C726DA5DE}">
            <xm:f>$G$26&lt;60%*DataInduk!$L$6</xm:f>
            <x14:dxf>
              <font>
                <color rgb="FFC00000"/>
              </font>
            </x14:dxf>
          </x14:cfRule>
          <x14:cfRule type="expression" priority="1006" id="{D14F683B-DD7B-4971-8F94-C7D505923212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5882511-970D-46D8-A560-B6A5FAF91B7B}">
            <xm:f>$G$27&lt;60%*DataInduk!$L$6</xm:f>
            <x14:dxf>
              <font>
                <color rgb="FFC00000"/>
              </font>
            </x14:dxf>
          </x14:cfRule>
          <x14:cfRule type="expression" priority="1004" id="{4BBCC499-7EA5-4579-9C10-F8FAAE2FAA38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210F20A-8708-4A71-9DD2-371D4DD184EF}">
            <xm:f>$G$28&lt;60%*DataInduk!$L$6</xm:f>
            <x14:dxf>
              <font>
                <color rgb="FFC00000"/>
              </font>
            </x14:dxf>
          </x14:cfRule>
          <x14:cfRule type="expression" priority="1002" id="{786CEC4E-21A4-4634-BBDA-F05FC11056B4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2A19ECFD-875A-4E9E-847E-E2A1C097B995}">
            <xm:f>$G$29&lt;60%*DataInduk!$L$6</xm:f>
            <x14:dxf>
              <font>
                <color rgb="FFC00000"/>
              </font>
            </x14:dxf>
          </x14:cfRule>
          <x14:cfRule type="expression" priority="1000" id="{B5B8669C-EEF2-458C-9843-A60722F622CD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2F927001-6DFB-4AC4-AFF2-8C9ECCB78937}">
            <xm:f>$G$30&lt;60%*DataInduk!$L$6</xm:f>
            <x14:dxf>
              <font>
                <color rgb="FFC00000"/>
              </font>
            </x14:dxf>
          </x14:cfRule>
          <x14:cfRule type="expression" priority="998" id="{24164D0F-876B-4B30-A484-01606F286F10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C8C6F992-A0F2-4DBE-A5E2-AFCA347867D6}">
            <xm:f>$G$31&lt;60%*DataInduk!$L$6</xm:f>
            <x14:dxf>
              <font>
                <color rgb="FFC00000"/>
              </font>
            </x14:dxf>
          </x14:cfRule>
          <x14:cfRule type="expression" priority="996" id="{26B924A5-57FB-470E-96EC-036D953ECC72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80B1823-4B8B-400E-8E23-DE361BF860C3}">
            <xm:f>$G$32&lt;60%*DataInduk!$L$6</xm:f>
            <x14:dxf>
              <font>
                <color rgb="FFC00000"/>
              </font>
            </x14:dxf>
          </x14:cfRule>
          <x14:cfRule type="expression" priority="994" id="{984F73D3-1F41-41E1-96D1-D9D95E991B60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01BA5FA0-80E1-460B-85B0-3001B0120834}">
            <xm:f>$G$33&lt;60%*DataInduk!$L$6</xm:f>
            <x14:dxf>
              <font>
                <color rgb="FFC00000"/>
              </font>
            </x14:dxf>
          </x14:cfRule>
          <x14:cfRule type="expression" priority="992" id="{DA80C548-DE8D-40E3-A4FA-A1E7EED7C71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C563DC36-C894-400A-A10A-35077842184B}">
            <xm:f>$G$34&lt;60%*DataInduk!$L$6</xm:f>
            <x14:dxf>
              <font>
                <color rgb="FFC00000"/>
              </font>
            </x14:dxf>
          </x14:cfRule>
          <x14:cfRule type="expression" priority="990" id="{A8FEF3F3-C3BA-4C67-A490-E0ACB1621522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6D347E43-5073-446C-845E-CF19472FDA27}">
            <xm:f>$G$35&lt;60%*DataInduk!$L$6</xm:f>
            <x14:dxf>
              <font>
                <color rgb="FFC00000"/>
              </font>
            </x14:dxf>
          </x14:cfRule>
          <x14:cfRule type="expression" priority="988" id="{B17B622D-D650-4ABE-AFCE-3A1062AA1F31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C812AADF-1B7F-48C9-AA1C-FD7B0D6F364A}">
            <xm:f>$G$36&lt;60%*DataInduk!$L$6</xm:f>
            <x14:dxf>
              <font>
                <color rgb="FFC00000"/>
              </font>
            </x14:dxf>
          </x14:cfRule>
          <x14:cfRule type="expression" priority="986" id="{D7AA1676-D006-4CEE-BAF0-25B9D574D1F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E4E02C3A-4B58-4BAF-B120-A78354B0EF92}">
            <xm:f>$G$37&lt;60%*DataInduk!$L$6</xm:f>
            <x14:dxf>
              <font>
                <color rgb="FFC00000"/>
              </font>
            </x14:dxf>
          </x14:cfRule>
          <x14:cfRule type="expression" priority="984" id="{093837E3-87AC-4941-8FA0-0166DFDD8B3C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F1D8D8D-C9F2-42FD-86BD-B024BFCAAE86}">
            <xm:f>$G$38&lt;60%*DataInduk!$L$6</xm:f>
            <x14:dxf>
              <font>
                <color rgb="FFC00000"/>
              </font>
            </x14:dxf>
          </x14:cfRule>
          <x14:cfRule type="expression" priority="982" id="{1CF6BC93-CFB5-4293-B08A-B3C8169EFB43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B36A6B9C-6026-498B-A64E-F396F6CD5774}">
            <xm:f>$G$39&lt;60%*DataInduk!$L$6</xm:f>
            <x14:dxf>
              <font>
                <color rgb="FFC00000"/>
              </font>
            </x14:dxf>
          </x14:cfRule>
          <x14:cfRule type="expression" priority="980" id="{15641925-AFBE-4F05-AB06-D00BF103B922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4A49554-4BCA-4F07-AD82-55DA93557B4A}">
            <xm:f>$G$40&lt;60%*DataInduk!$L$6</xm:f>
            <x14:dxf>
              <font>
                <color rgb="FFC00000"/>
              </font>
            </x14:dxf>
          </x14:cfRule>
          <x14:cfRule type="expression" priority="978" id="{05FB6161-7014-45ED-9015-D1440098CD91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7EFB1E42-F7E1-459A-B4D6-2FDB619660D8}">
            <xm:f>$G$41&lt;60%*DataInduk!$L$6</xm:f>
            <x14:dxf>
              <font>
                <color rgb="FFC00000"/>
              </font>
            </x14:dxf>
          </x14:cfRule>
          <x14:cfRule type="expression" priority="976" id="{F96FDF78-50E5-4A67-98E0-92724E8C6749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4559A67E-0455-4042-ADAE-4726EA6370A5}">
            <xm:f>$G$42&lt;60%*DataInduk!$L$6</xm:f>
            <x14:dxf>
              <font>
                <color rgb="FFC00000"/>
              </font>
            </x14:dxf>
          </x14:cfRule>
          <x14:cfRule type="expression" priority="974" id="{83D965CE-6C53-42A6-B615-9270C7D73CD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A6A006CA-5D37-4F20-B2B5-351290E7CADB}">
            <xm:f>$G$43&lt;60%*DataInduk!$L$6</xm:f>
            <x14:dxf>
              <font>
                <color rgb="FFC00000"/>
              </font>
            </x14:dxf>
          </x14:cfRule>
          <x14:cfRule type="expression" priority="972" id="{9260032E-3C56-43C5-B4E6-0052DEA20049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0808259E-9C0C-4AA9-BA08-AD4D952BD1BA}">
            <xm:f>$G$44&lt;60%*DataInduk!$L$6</xm:f>
            <x14:dxf>
              <font>
                <color rgb="FFC00000"/>
              </font>
            </x14:dxf>
          </x14:cfRule>
          <x14:cfRule type="expression" priority="970" id="{05144F0A-D2FF-4198-8B67-84217B7EFF69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F29FFE02-E787-46C2-8443-82469CF56201}">
            <xm:f>$G$45&lt;60%*DataInduk!$L$6</xm:f>
            <x14:dxf>
              <font>
                <color rgb="FFC00000"/>
              </font>
            </x14:dxf>
          </x14:cfRule>
          <x14:cfRule type="expression" priority="968" id="{46F4C855-2286-432F-A03A-81F4AB23E08D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410362C-0DD6-4968-91DA-9F0E9EE04D61}">
            <xm:f>$G$46&lt;60%*DataInduk!$L$6</xm:f>
            <x14:dxf>
              <font>
                <color rgb="FFC00000"/>
              </font>
            </x14:dxf>
          </x14:cfRule>
          <x14:cfRule type="expression" priority="966" id="{7E3618D1-D244-4EF5-81AC-AFF9017BD1E3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4043ADE7-7802-4AE2-A715-A8659BE7798E}">
            <xm:f>$G$47&lt;60%*DataInduk!$L$6</xm:f>
            <x14:dxf>
              <font>
                <color rgb="FFC00000"/>
              </font>
            </x14:dxf>
          </x14:cfRule>
          <x14:cfRule type="expression" priority="964" id="{DCD8E780-CF16-4885-8CF4-02838332AA3B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FA238152-F9A7-4A78-BDF0-CC4BCBDDA324}">
            <xm:f>$G$48&lt;60%*DataInduk!$L$6</xm:f>
            <x14:dxf>
              <font>
                <color rgb="FFC00000"/>
              </font>
            </x14:dxf>
          </x14:cfRule>
          <x14:cfRule type="expression" priority="962" id="{9EDEC2B2-A60D-47FA-AC35-7972CC4A47E8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7BC998F0-2C3A-473F-A4D4-2B7049D58BCE}">
            <xm:f>H9&lt;60%*DataInduk!$L$6</xm:f>
            <x14:dxf>
              <font>
                <color rgb="FFC00000"/>
              </font>
            </x14:dxf>
          </x14:cfRule>
          <x14:cfRule type="expression" priority="960" id="{6314A43D-0385-4A13-A5D8-FD6F5E5B3D72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5EBAE91-F04D-4211-B812-236E92FEF5B8}">
            <xm:f>H10&lt;60%*DataInduk!$L$6</xm:f>
            <x14:dxf>
              <font>
                <color rgb="FFC00000"/>
              </font>
            </x14:dxf>
          </x14:cfRule>
          <x14:cfRule type="expression" priority="958" id="{768621A8-9692-4DCC-B760-93210CF7EC0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95DAD6CE-2871-40FF-8F4A-1FB54D974419}">
            <xm:f>H11&lt;60%*DataInduk!$L$6</xm:f>
            <x14:dxf>
              <font>
                <color rgb="FFC00000"/>
              </font>
            </x14:dxf>
          </x14:cfRule>
          <x14:cfRule type="expression" priority="956" id="{E3747512-2BC7-4D7E-A023-FC529E1C2BEB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327DEDD6-41F1-41EF-91E2-B2EEEBC2F5CB}">
            <xm:f>H12&lt;60%*DataInduk!$L$6</xm:f>
            <x14:dxf>
              <font>
                <color rgb="FFC00000"/>
              </font>
            </x14:dxf>
          </x14:cfRule>
          <x14:cfRule type="expression" priority="954" id="{79CCE2FF-20A9-4A64-B1EB-062B68F672FC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D4D8F424-FCFD-4270-B7C3-BC9CC719B539}">
            <xm:f>H13&lt;60%*DataInduk!$L$6</xm:f>
            <x14:dxf>
              <font>
                <color rgb="FFC00000"/>
              </font>
            </x14:dxf>
          </x14:cfRule>
          <x14:cfRule type="expression" priority="952" id="{C33C8DC3-7A5C-4FEF-86E0-AFE67BA0241B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7B75355-238C-4860-A590-C7CEE0FA7532}">
            <xm:f>H14&lt;60%*DataInduk!$L$6</xm:f>
            <x14:dxf>
              <font>
                <color rgb="FFC00000"/>
              </font>
            </x14:dxf>
          </x14:cfRule>
          <x14:cfRule type="expression" priority="950" id="{1B3DBED0-0F08-4331-B32F-D4375AAF7241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77AF396-2347-4851-BDDD-17C63A683D0E}">
            <xm:f>H15&lt;60%*DataInduk!$L$6</xm:f>
            <x14:dxf>
              <font>
                <color rgb="FFC00000"/>
              </font>
            </x14:dxf>
          </x14:cfRule>
          <x14:cfRule type="expression" priority="948" id="{8DCF51A5-2716-4DE5-BC4C-AA3CB127612F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BCFE3307-8454-4D02-B015-C811324FFA5C}">
            <xm:f>H16&lt;60%*DataInduk!$L$6</xm:f>
            <x14:dxf>
              <font>
                <color rgb="FFC00000"/>
              </font>
            </x14:dxf>
          </x14:cfRule>
          <x14:cfRule type="expression" priority="946" id="{09D82883-ADFE-4BC5-8863-8DB906E2A233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71CE0DE-A180-4A18-A7CC-81196A7D5408}">
            <xm:f>H17&lt;60%*DataInduk!$L$6</xm:f>
            <x14:dxf>
              <font>
                <color rgb="FFC00000"/>
              </font>
            </x14:dxf>
          </x14:cfRule>
          <x14:cfRule type="expression" priority="944" id="{D21C46D4-9A2F-4C3D-8EC4-E05C1C8234D0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13C031A1-58CA-4858-A3A4-3B7B05E7D4FB}">
            <xm:f>H18&lt;60%*DataInduk!$L$6</xm:f>
            <x14:dxf>
              <font>
                <color rgb="FFC00000"/>
              </font>
            </x14:dxf>
          </x14:cfRule>
          <x14:cfRule type="expression" priority="942" id="{064BED80-FF28-466F-B325-40F93345E0A2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34DE547-D503-4B42-8021-8D82F6AB4BE4}">
            <xm:f>H20&lt;60%*DataInduk!$L$6</xm:f>
            <x14:dxf>
              <font>
                <color rgb="FFC00000"/>
              </font>
            </x14:dxf>
          </x14:cfRule>
          <x14:cfRule type="expression" priority="940" id="{C5892F63-DBD6-40F7-B7D4-F6F6B87A10C6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F3D09BF-26EC-44D7-97F6-ECAA98246BC2}">
            <xm:f>H21&lt;60%*DataInduk!$L$6</xm:f>
            <x14:dxf>
              <font>
                <color rgb="FFC00000"/>
              </font>
            </x14:dxf>
          </x14:cfRule>
          <x14:cfRule type="expression" priority="938" id="{EDFEC676-907E-4106-B708-56A10711705C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6A3448D1-D153-4B58-ACB8-85B55DFE6079}">
            <xm:f>H22&lt;60%*DataInduk!$L$6</xm:f>
            <x14:dxf>
              <font>
                <color rgb="FFC00000"/>
              </font>
            </x14:dxf>
          </x14:cfRule>
          <x14:cfRule type="expression" priority="936" id="{45ED70CA-191B-4836-B6B9-141B9E897B75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A2E288EC-586C-4C06-84FD-07A76145D3DA}">
            <xm:f>H23&lt;60%*DataInduk!$L$6</xm:f>
            <x14:dxf>
              <font>
                <color rgb="FFC00000"/>
              </font>
            </x14:dxf>
          </x14:cfRule>
          <x14:cfRule type="expression" priority="934" id="{FF8E3C56-2E95-4704-9878-825DB2EAE58B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691D4346-14CE-45FF-BCF4-6EA3EB6E84B5}">
            <xm:f>H24&lt;60%*DataInduk!$L$6</xm:f>
            <x14:dxf>
              <font>
                <color rgb="FFC00000"/>
              </font>
            </x14:dxf>
          </x14:cfRule>
          <x14:cfRule type="expression" priority="932" id="{FAEA1D5C-0633-4360-8BFF-D47C68960C9F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1907B2BD-BF2F-4BC6-B177-D5C374255303}">
            <xm:f>H25&lt;60%*DataInduk!$L$6</xm:f>
            <x14:dxf>
              <font>
                <color rgb="FFC00000"/>
              </font>
            </x14:dxf>
          </x14:cfRule>
          <x14:cfRule type="expression" priority="930" id="{DE94828A-41E3-411A-A2D3-B3FCEB062B05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53D3887-98F6-427A-B44D-24E852524D2C}">
            <xm:f>H26&lt;60%*DataInduk!$L$6</xm:f>
            <x14:dxf>
              <font>
                <color rgb="FFC00000"/>
              </font>
            </x14:dxf>
          </x14:cfRule>
          <x14:cfRule type="expression" priority="928" id="{2112E2F8-B330-40F0-8DDE-AB7814A0FE61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1E63EF6-4724-4E9B-B6F1-064A17CE190C}">
            <xm:f>H27&lt;60%*DataInduk!$L$6</xm:f>
            <x14:dxf>
              <font>
                <color rgb="FFC00000"/>
              </font>
            </x14:dxf>
          </x14:cfRule>
          <x14:cfRule type="expression" priority="926" id="{18BDEF3C-AB72-4F8B-8BC5-6611FDDEB568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04B74A4A-7C66-4DB0-8232-CD9A286BA32B}">
            <xm:f>H28&lt;60%*DataInduk!$L$6</xm:f>
            <x14:dxf>
              <font>
                <color rgb="FFC00000"/>
              </font>
            </x14:dxf>
          </x14:cfRule>
          <x14:cfRule type="expression" priority="924" id="{BA71C46A-F4E7-4595-B2A9-F662DA84ED7A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BF436DDE-BF02-492C-BA52-2A299CE59AB9}">
            <xm:f>H29&lt;60%*DataInduk!$L$6</xm:f>
            <x14:dxf>
              <font>
                <color rgb="FFC00000"/>
              </font>
            </x14:dxf>
          </x14:cfRule>
          <x14:cfRule type="expression" priority="922" id="{95A67330-C03E-4EAF-A4A1-1F186EAC6D4F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69A00BF-724D-4056-BEBD-546521F4D005}">
            <xm:f>H30&lt;60%*DataInduk!$L$6</xm:f>
            <x14:dxf>
              <font>
                <color rgb="FFC00000"/>
              </font>
            </x14:dxf>
          </x14:cfRule>
          <x14:cfRule type="expression" priority="920" id="{C313A894-FB99-4BFB-A7FB-0C3DCD617F3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CFC195B5-24AD-49A8-BC88-228C8B16296B}">
            <xm:f>H31&lt;60%*DataInduk!$L$6</xm:f>
            <x14:dxf>
              <font>
                <color rgb="FFC00000"/>
              </font>
            </x14:dxf>
          </x14:cfRule>
          <x14:cfRule type="expression" priority="918" id="{C8803AAF-4A4C-40F8-A222-A582EB3C1DC1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3099CD02-4A70-419A-A077-24E706BCFB92}">
            <xm:f>H32&lt;60%*DataInduk!$L$6</xm:f>
            <x14:dxf>
              <font>
                <color rgb="FFC00000"/>
              </font>
            </x14:dxf>
          </x14:cfRule>
          <x14:cfRule type="expression" priority="916" id="{D3D67A93-86AD-426A-B4EF-C0864158A001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1696F1FA-E10C-46A2-9F20-E59539536222}">
            <xm:f>H33&lt;60%*DataInduk!$L$6</xm:f>
            <x14:dxf>
              <font>
                <color rgb="FFC00000"/>
              </font>
            </x14:dxf>
          </x14:cfRule>
          <x14:cfRule type="expression" priority="914" id="{9BCD831F-D2C8-49CC-A697-F6EE26A767A5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84EF895-1D08-4783-BA7D-81520C6E4F27}">
            <xm:f>H34&lt;60%*DataInduk!$L$6</xm:f>
            <x14:dxf>
              <font>
                <color rgb="FFC00000"/>
              </font>
            </x14:dxf>
          </x14:cfRule>
          <x14:cfRule type="expression" priority="912" id="{CAB397DC-37C8-4763-9891-2E33BF2C195C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62DC303B-A01B-4C04-BA47-57EA7B4177EC}">
            <xm:f>H35&lt;60%*DataInduk!$L$6</xm:f>
            <x14:dxf>
              <font>
                <color rgb="FFC00000"/>
              </font>
            </x14:dxf>
          </x14:cfRule>
          <x14:cfRule type="expression" priority="910" id="{F6D4604C-2B77-47A1-A70A-3F4043880365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405594BD-3D26-4B3E-B44E-EBA3EBF140F7}">
            <xm:f>H36&lt;60%*DataInduk!$L$6</xm:f>
            <x14:dxf>
              <font>
                <color rgb="FFC00000"/>
              </font>
            </x14:dxf>
          </x14:cfRule>
          <x14:cfRule type="expression" priority="908" id="{32E03820-EDD9-4003-B365-742389746F47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131588D7-F993-4D6C-8B11-9F596F07F02E}">
            <xm:f>H37&lt;60%*DataInduk!$L$6</xm:f>
            <x14:dxf>
              <font>
                <color rgb="FFC00000"/>
              </font>
            </x14:dxf>
          </x14:cfRule>
          <x14:cfRule type="expression" priority="906" id="{32973A86-4AF9-461F-BE3B-21BDFC3BE044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56E83CE-35AA-400D-8514-5B9BAA123403}">
            <xm:f>H38&lt;60%*DataInduk!$L$6</xm:f>
            <x14:dxf>
              <font>
                <color rgb="FFC00000"/>
              </font>
            </x14:dxf>
          </x14:cfRule>
          <x14:cfRule type="expression" priority="904" id="{14E3E037-6615-49AF-8A4E-F116FC453CDD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1D8FB8ED-4917-4FF7-AB18-D7C013943657}">
            <xm:f>H39&lt;60%*DataInduk!$L$6</xm:f>
            <x14:dxf>
              <font>
                <color rgb="FFC00000"/>
              </font>
            </x14:dxf>
          </x14:cfRule>
          <x14:cfRule type="expression" priority="902" id="{42823E19-6F48-4AF2-80EA-4DBD34EB952E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28B258AA-77D1-4EC4-B4B7-3C2BF353F6D0}">
            <xm:f>H40&lt;60%*DataInduk!$L$6</xm:f>
            <x14:dxf>
              <font>
                <color rgb="FFC00000"/>
              </font>
            </x14:dxf>
          </x14:cfRule>
          <x14:cfRule type="expression" priority="900" id="{9F9B8EC9-4CFF-4FF7-93E1-E4B88CB6A14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3EA37961-A07C-4E3B-82E6-52D0EBD45E6D}">
            <xm:f>H41&lt;60%*DataInduk!$L$6</xm:f>
            <x14:dxf>
              <font>
                <color rgb="FFC00000"/>
              </font>
            </x14:dxf>
          </x14:cfRule>
          <x14:cfRule type="expression" priority="898" id="{4E689CC1-39F5-4A07-83B9-7BEB37BA24A5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AEBE38CF-1A9B-472E-8B9B-EA942148D62D}">
            <xm:f>H42&lt;60%*DataInduk!$L$6</xm:f>
            <x14:dxf>
              <font>
                <color rgb="FFC00000"/>
              </font>
            </x14:dxf>
          </x14:cfRule>
          <x14:cfRule type="expression" priority="896" id="{08A8AE54-3B49-4977-B5C8-A25F9440143F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19464A8E-526A-43E4-B2F7-1F9AA0C5F527}">
            <xm:f>H43&lt;60%*DataInduk!$L$6</xm:f>
            <x14:dxf>
              <font>
                <color rgb="FFC00000"/>
              </font>
            </x14:dxf>
          </x14:cfRule>
          <x14:cfRule type="expression" priority="894" id="{7C0E3A57-40A8-438E-B2D4-4608303EB757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249A7B5A-8F19-478A-BA88-7E587B5AB0D1}">
            <xm:f>H44&lt;60%*DataInduk!$L$6</xm:f>
            <x14:dxf>
              <font>
                <color rgb="FFC00000"/>
              </font>
            </x14:dxf>
          </x14:cfRule>
          <x14:cfRule type="expression" priority="892" id="{B2254629-2596-4B94-A473-80480EA8E045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CB84180-6278-49AB-85B5-10146373ACC4}">
            <xm:f>H45&lt;60%*DataInduk!$L$6</xm:f>
            <x14:dxf>
              <font>
                <color rgb="FFC00000"/>
              </font>
            </x14:dxf>
          </x14:cfRule>
          <x14:cfRule type="expression" priority="890" id="{7D9F2579-53A6-4470-A5CE-5D76021492BF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26AE73C5-EC12-4FA2-8375-6979F79660DA}">
            <xm:f>H46&lt;60%*DataInduk!$L$6</xm:f>
            <x14:dxf>
              <font>
                <color rgb="FFC00000"/>
              </font>
            </x14:dxf>
          </x14:cfRule>
          <x14:cfRule type="expression" priority="888" id="{24004E2D-31FE-4F92-A7D5-C402846A5B2B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09213AE8-346F-4E92-998C-2F12EB8DAE53}">
            <xm:f>H47&lt;60%*DataInduk!$L$6</xm:f>
            <x14:dxf>
              <font>
                <color rgb="FFC00000"/>
              </font>
            </x14:dxf>
          </x14:cfRule>
          <x14:cfRule type="expression" priority="886" id="{A55DF945-E6D9-4694-BFFB-F24D9AFFA7B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E40E6FBE-C356-4B96-96E7-3596666285ED}">
            <xm:f>H48&lt;60%*DataInduk!$L$6</xm:f>
            <x14:dxf>
              <font>
                <color rgb="FFC00000"/>
              </font>
            </x14:dxf>
          </x14:cfRule>
          <x14:cfRule type="expression" priority="884" id="{C9A84E0F-E723-4932-A09F-D3CE93C03C32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AB15920F-9CBF-40D1-AFC6-B7AD103FF9B5}">
            <xm:f>H19&lt;60%*DataInduk!$L$6</xm:f>
            <x14:dxf>
              <font>
                <color rgb="FFC00000"/>
              </font>
            </x14:dxf>
          </x14:cfRule>
          <x14:cfRule type="expression" priority="882" id="{C99CB53E-84E6-412F-9183-08D952DDA1DE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35A0AD15-4504-4F89-8B7F-5540EB4C9B38}">
            <xm:f>I9&lt;60%*DataInduk!$L$6</xm:f>
            <x14:dxf>
              <font>
                <color rgb="FFC00000"/>
              </font>
            </x14:dxf>
          </x14:cfRule>
          <x14:cfRule type="expression" priority="880" id="{C9642E5A-B248-48AD-8CA5-D74F5FCA76C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B1721F0-8EDF-493D-A422-3F3D69DBC628}">
            <xm:f>I10&lt;60%*DataInduk!$L$6</xm:f>
            <x14:dxf>
              <font>
                <color rgb="FFC00000"/>
              </font>
            </x14:dxf>
          </x14:cfRule>
          <x14:cfRule type="expression" priority="878" id="{2DCC5E29-77FD-4F7E-80D1-9628ECD009F8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2CE4FE2-7697-456F-9884-A40C083DC7F3}">
            <xm:f>I11&lt;60%*DataInduk!$L$6</xm:f>
            <x14:dxf>
              <font>
                <color rgb="FFC00000"/>
              </font>
            </x14:dxf>
          </x14:cfRule>
          <x14:cfRule type="expression" priority="876" id="{518520E7-4533-4239-9829-8CA00ABCE3FD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4290ED51-2AB6-48B1-872E-3BB716562BC3}">
            <xm:f>I12&lt;60%*DataInduk!$L$6</xm:f>
            <x14:dxf>
              <font>
                <color rgb="FFC00000"/>
              </font>
            </x14:dxf>
          </x14:cfRule>
          <x14:cfRule type="expression" priority="874" id="{D755B14F-A685-4256-904E-98B2D1CD953F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BD991232-6382-4CEA-A2FF-E1338FB05ECE}">
            <xm:f>I13&lt;60%*DataInduk!$L$6</xm:f>
            <x14:dxf>
              <font>
                <color rgb="FFC00000"/>
              </font>
            </x14:dxf>
          </x14:cfRule>
          <x14:cfRule type="expression" priority="872" id="{95B96DED-3A35-4D87-9E55-D8A25270D83E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4F418F5D-8101-42CC-9984-31A5B707BAFB}">
            <xm:f>I14&lt;60%*DataInduk!$L$6</xm:f>
            <x14:dxf>
              <font>
                <color rgb="FFC00000"/>
              </font>
            </x14:dxf>
          </x14:cfRule>
          <x14:cfRule type="expression" priority="870" id="{C4054A6C-A5B1-4B10-8990-0EBA451EDF2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1B3FDFFE-BE4A-490A-B2B6-E2DCFA1EBD55}">
            <xm:f>I15&lt;60%*DataInduk!$L$6</xm:f>
            <x14:dxf>
              <font>
                <color rgb="FFC00000"/>
              </font>
            </x14:dxf>
          </x14:cfRule>
          <x14:cfRule type="expression" priority="868" id="{A6D875A1-8B24-4E0B-9731-1D8A3D94F97B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FD4385F-CED1-46CF-B145-7C680A759BBC}">
            <xm:f>I16&lt;60%*DataInduk!$L$6</xm:f>
            <x14:dxf>
              <font>
                <color rgb="FFC00000"/>
              </font>
            </x14:dxf>
          </x14:cfRule>
          <x14:cfRule type="expression" priority="866" id="{C0A90722-87AE-4E3E-8DB9-8AB116E157F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EB10879B-FE8D-4DEE-AA28-39FA79E13235}">
            <xm:f>I17&lt;60%*DataInduk!$L$6</xm:f>
            <x14:dxf>
              <font>
                <color rgb="FFC00000"/>
              </font>
            </x14:dxf>
          </x14:cfRule>
          <x14:cfRule type="expression" priority="864" id="{2EBB1425-D083-4C6D-885D-BECA31BF0C1C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2313787A-3246-421F-BCEE-58520EBC0E1B}">
            <xm:f>I18&lt;60%*DataInduk!$L$6</xm:f>
            <x14:dxf>
              <font>
                <color rgb="FFC00000"/>
              </font>
            </x14:dxf>
          </x14:cfRule>
          <x14:cfRule type="expression" priority="862" id="{78F688B1-4090-4D00-AC85-96FD6C44CE0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3936784-ECC2-4CD5-9916-D580D4C60BE4}">
            <xm:f>I20&lt;60%*DataInduk!$L$6</xm:f>
            <x14:dxf>
              <font>
                <color rgb="FFC00000"/>
              </font>
            </x14:dxf>
          </x14:cfRule>
          <x14:cfRule type="expression" priority="860" id="{4521203C-6C23-4327-BC53-735E7E33E15E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646F951F-EFDE-4F04-B5C4-CCFF6A0798A0}">
            <xm:f>I21&lt;60%*DataInduk!$L$6</xm:f>
            <x14:dxf>
              <font>
                <color rgb="FFC00000"/>
              </font>
            </x14:dxf>
          </x14:cfRule>
          <x14:cfRule type="expression" priority="858" id="{CC789516-D76F-4DB2-8C86-A0C5DF5EC74E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30532224-88D8-4648-87E7-374B3FC2BFE0}">
            <xm:f>I22&lt;60%*DataInduk!$L$6</xm:f>
            <x14:dxf>
              <font>
                <color rgb="FFC00000"/>
              </font>
            </x14:dxf>
          </x14:cfRule>
          <x14:cfRule type="expression" priority="856" id="{8D705672-348D-4A3F-8600-1B058D25B55D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1C4D1814-B01B-4979-A6FB-7AF32A235CEF}">
            <xm:f>I23&lt;60%*DataInduk!$L$6</xm:f>
            <x14:dxf>
              <font>
                <color rgb="FFC00000"/>
              </font>
            </x14:dxf>
          </x14:cfRule>
          <x14:cfRule type="expression" priority="854" id="{964DB4BF-4650-4795-B878-83E1CD867254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D56D5129-5CDC-42DE-936D-80895BA9C96D}">
            <xm:f>I24&lt;60%*DataInduk!$L$6</xm:f>
            <x14:dxf>
              <font>
                <color rgb="FFC00000"/>
              </font>
            </x14:dxf>
          </x14:cfRule>
          <x14:cfRule type="expression" priority="852" id="{1CFD65B5-E34F-4E1C-8A5D-7E5397621000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7374111C-D9C5-4DCD-873F-48AF8EBC471C}">
            <xm:f>I25&lt;60%*DataInduk!$L$6</xm:f>
            <x14:dxf>
              <font>
                <color rgb="FFC00000"/>
              </font>
            </x14:dxf>
          </x14:cfRule>
          <x14:cfRule type="expression" priority="850" id="{8E6517A4-C077-4125-8FBB-AF8FF068697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A1671C4B-899E-49AA-A329-3057A1B6C99A}">
            <xm:f>I26&lt;60%*DataInduk!$L$6</xm:f>
            <x14:dxf>
              <font>
                <color rgb="FFC00000"/>
              </font>
            </x14:dxf>
          </x14:cfRule>
          <x14:cfRule type="expression" priority="848" id="{BDEF487A-C6FA-4AD3-9FC2-A492F5E91F28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D1571380-CB7F-4DDA-8CE5-BBED793E755C}">
            <xm:f>I27&lt;60%*DataInduk!$L$6</xm:f>
            <x14:dxf>
              <font>
                <color rgb="FFC00000"/>
              </font>
            </x14:dxf>
          </x14:cfRule>
          <x14:cfRule type="expression" priority="846" id="{C1B2DACD-9B3A-4B68-BB59-BC5DCF862204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9EDFFD9D-BFE5-4310-8A09-D25E0E09AC3D}">
            <xm:f>I28&lt;60%*DataInduk!$L$6</xm:f>
            <x14:dxf>
              <font>
                <color rgb="FFC00000"/>
              </font>
            </x14:dxf>
          </x14:cfRule>
          <x14:cfRule type="expression" priority="844" id="{10F77D8A-C947-4744-9A12-188DE8FF78BC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7FF68BB-5F97-40B9-AABC-84CA29408A76}">
            <xm:f>I29&lt;60%*DataInduk!$L$6</xm:f>
            <x14:dxf>
              <font>
                <color rgb="FFC00000"/>
              </font>
            </x14:dxf>
          </x14:cfRule>
          <x14:cfRule type="expression" priority="842" id="{8CF451EE-10E4-4E15-8F37-27F73E7274BA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2F197267-0A25-4FF2-880E-95A6D778D034}">
            <xm:f>I30&lt;60%*DataInduk!$L$6</xm:f>
            <x14:dxf>
              <font>
                <color rgb="FFC00000"/>
              </font>
            </x14:dxf>
          </x14:cfRule>
          <x14:cfRule type="expression" priority="840" id="{10017932-9239-47B6-A7B3-C48CE4CB613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13C6AE2D-E6EF-4D70-B93F-35D051FBED4A}">
            <xm:f>I31&lt;60%*DataInduk!$L$6</xm:f>
            <x14:dxf>
              <font>
                <color rgb="FFC00000"/>
              </font>
            </x14:dxf>
          </x14:cfRule>
          <x14:cfRule type="expression" priority="838" id="{8EF44B7D-3D35-4A3E-983C-FC3307B281F4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5A8AED4-A3C8-4880-A0D1-381A45354349}">
            <xm:f>I32&lt;60%*DataInduk!$L$6</xm:f>
            <x14:dxf>
              <font>
                <color rgb="FFC00000"/>
              </font>
            </x14:dxf>
          </x14:cfRule>
          <x14:cfRule type="expression" priority="836" id="{EF9BEDAD-7BFC-4080-8966-7EF0EA360AFD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14869276-003B-4F6B-BC6B-755BCCB33202}">
            <xm:f>I33&lt;60%*DataInduk!$L$6</xm:f>
            <x14:dxf>
              <font>
                <color rgb="FFC00000"/>
              </font>
            </x14:dxf>
          </x14:cfRule>
          <x14:cfRule type="expression" priority="834" id="{C8F2488C-1EB1-4B38-8188-B44A297ACEA7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65D6FD1A-79B6-4EED-9034-28FBBD29874B}">
            <xm:f>I34&lt;60%*DataInduk!$L$6</xm:f>
            <x14:dxf>
              <font>
                <color rgb="FFC00000"/>
              </font>
            </x14:dxf>
          </x14:cfRule>
          <x14:cfRule type="expression" priority="832" id="{EFE389CE-9D45-4A1B-BA56-5F2D5B93F336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8011F21E-0ECB-4F8C-9C78-E0C871A28E1D}">
            <xm:f>I35&lt;60%*DataInduk!$L$6</xm:f>
            <x14:dxf>
              <font>
                <color rgb="FFC00000"/>
              </font>
            </x14:dxf>
          </x14:cfRule>
          <x14:cfRule type="expression" priority="830" id="{6E0A7274-95C4-449C-BAA6-17894686F82C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CB5C472F-37C6-42A9-A559-F03B149FF87E}">
            <xm:f>I36&lt;60%*DataInduk!$L$6</xm:f>
            <x14:dxf>
              <font>
                <color rgb="FFC00000"/>
              </font>
            </x14:dxf>
          </x14:cfRule>
          <x14:cfRule type="expression" priority="828" id="{45D0E643-51F0-4D54-AE7C-BAB5A940D2FA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502CE3C3-E79D-4911-A390-2C6A223ACD83}">
            <xm:f>I37&lt;60%*DataInduk!$L$6</xm:f>
            <x14:dxf>
              <font>
                <color rgb="FFC00000"/>
              </font>
            </x14:dxf>
          </x14:cfRule>
          <x14:cfRule type="expression" priority="826" id="{7501EF69-F32D-4B5D-805B-F59043C9EB50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72C28A49-D3E5-4C9D-B469-DF2E9CBB4281}">
            <xm:f>I38&lt;60%*DataInduk!$L$6</xm:f>
            <x14:dxf>
              <font>
                <color rgb="FFC00000"/>
              </font>
            </x14:dxf>
          </x14:cfRule>
          <x14:cfRule type="expression" priority="824" id="{93B8995E-A243-4A88-853C-3E23F7F2F5B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7398E72D-240E-4B15-A235-5DCB717BAFCA}">
            <xm:f>I39&lt;60%*DataInduk!$L$6</xm:f>
            <x14:dxf>
              <font>
                <color rgb="FFC00000"/>
              </font>
            </x14:dxf>
          </x14:cfRule>
          <x14:cfRule type="expression" priority="822" id="{662247F1-874D-4954-BFEE-3C0CCCC1EC32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631E638-CAEC-4993-9885-3D74B0AACCEA}">
            <xm:f>I40&lt;60%*DataInduk!$L$6</xm:f>
            <x14:dxf>
              <font>
                <color rgb="FFC00000"/>
              </font>
            </x14:dxf>
          </x14:cfRule>
          <x14:cfRule type="expression" priority="820" id="{B5EFD2E2-0051-416A-A7D6-F7BB80C649C5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99762F3-DB00-42C8-B9F5-9123FDEB6460}">
            <xm:f>I41&lt;60%*DataInduk!$L$6</xm:f>
            <x14:dxf>
              <font>
                <color rgb="FFC00000"/>
              </font>
            </x14:dxf>
          </x14:cfRule>
          <x14:cfRule type="expression" priority="818" id="{6AA4C0B2-7AF4-4348-B5E9-28D6DD681829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DA8F6293-6466-4499-AF31-A385AEFA3775}">
            <xm:f>I42&lt;60%*DataInduk!$L$6</xm:f>
            <x14:dxf>
              <font>
                <color rgb="FFC00000"/>
              </font>
            </x14:dxf>
          </x14:cfRule>
          <x14:cfRule type="expression" priority="816" id="{E0DFB653-9F06-4275-A317-9C93979537CC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1891EF78-FCC2-456A-969D-D4555BF209AD}">
            <xm:f>I43&lt;60%*DataInduk!$L$6</xm:f>
            <x14:dxf>
              <font>
                <color rgb="FFC00000"/>
              </font>
            </x14:dxf>
          </x14:cfRule>
          <x14:cfRule type="expression" priority="814" id="{C0088F89-51D0-410D-999F-6DA9797DF319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343EFF5F-82EC-4F84-83FB-208E93646F55}">
            <xm:f>I44&lt;60%*DataInduk!$L$6</xm:f>
            <x14:dxf>
              <font>
                <color rgb="FFC00000"/>
              </font>
            </x14:dxf>
          </x14:cfRule>
          <x14:cfRule type="expression" priority="812" id="{E553BEC8-DC01-4482-A604-DA4BDAAC40FF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1CAE297-6501-456E-8423-D51BC2AE52F5}">
            <xm:f>I45&lt;60%*DataInduk!$L$6</xm:f>
            <x14:dxf>
              <font>
                <color rgb="FFC00000"/>
              </font>
            </x14:dxf>
          </x14:cfRule>
          <x14:cfRule type="expression" priority="810" id="{E67ACA6F-1032-48DD-BE14-BCDB1586D8E5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A8B893F7-9EC0-4231-A9FA-04181CC4F45B}">
            <xm:f>I46&lt;60%*DataInduk!$L$6</xm:f>
            <x14:dxf>
              <font>
                <color rgb="FFC00000"/>
              </font>
            </x14:dxf>
          </x14:cfRule>
          <x14:cfRule type="expression" priority="808" id="{D7F82DAD-29DD-4FA4-AD5A-9BCD8D33557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8974C9F5-B865-40E5-8AE2-31B0C6F05191}">
            <xm:f>I47&lt;60%*DataInduk!$L$6</xm:f>
            <x14:dxf>
              <font>
                <color rgb="FFC00000"/>
              </font>
            </x14:dxf>
          </x14:cfRule>
          <x14:cfRule type="expression" priority="806" id="{703FB9D8-E55D-4081-93FC-B584D1C0258C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79277B6F-875C-4A86-BDAC-9805D28BFEBE}">
            <xm:f>I48&lt;60%*DataInduk!$L$6</xm:f>
            <x14:dxf>
              <font>
                <color rgb="FFC00000"/>
              </font>
            </x14:dxf>
          </x14:cfRule>
          <x14:cfRule type="expression" priority="804" id="{28B4A429-D6F2-4F94-8279-9C5F0C9BFE37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0CAF4C1E-FF61-45F4-9E7F-63EEF7F1964D}">
            <xm:f>I19&lt;60%*DataInduk!$L$6</xm:f>
            <x14:dxf>
              <font>
                <color rgb="FFC00000"/>
              </font>
            </x14:dxf>
          </x14:cfRule>
          <x14:cfRule type="expression" priority="802" id="{BA5F2B93-AF34-408A-8EFB-EAD0DC759B5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37B55098-A5F7-4878-A19D-4A9620944897}">
            <xm:f>K9&lt;60%*DataInduk!$L$8</xm:f>
            <x14:dxf>
              <font>
                <color rgb="FFC00000"/>
              </font>
            </x14:dxf>
          </x14:cfRule>
          <x14:cfRule type="expression" priority="800" id="{1D5540A2-53C8-4D74-87BC-D8DDD1E46666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98050B5-A0CC-4A81-8663-998EB714293A}">
            <xm:f>K10&lt;60%*DataInduk!$L$8</xm:f>
            <x14:dxf>
              <font>
                <color rgb="FFC00000"/>
              </font>
            </x14:dxf>
          </x14:cfRule>
          <x14:cfRule type="expression" priority="798" id="{1F7E7915-847C-4943-B935-1356BB007EF1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A4E293BC-4CDA-4DAB-9FA5-BE087A66269A}">
            <xm:f>K11&lt;60%*DataInduk!$L$8</xm:f>
            <x14:dxf>
              <font>
                <color rgb="FFC00000"/>
              </font>
            </x14:dxf>
          </x14:cfRule>
          <x14:cfRule type="expression" priority="796" id="{34B636FF-39BB-4FE2-9839-27F1953A160F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3EEEC5B4-81B0-4BF0-A210-9807E7103C1D}">
            <xm:f>K12&lt;60%*DataInduk!$L$8</xm:f>
            <x14:dxf>
              <font>
                <color rgb="FFC00000"/>
              </font>
            </x14:dxf>
          </x14:cfRule>
          <x14:cfRule type="expression" priority="794" id="{8A1C1D36-C6A4-41FE-BE43-D589011A24A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232B8266-A709-4701-A982-76D31748876B}">
            <xm:f>K13&lt;60%*DataInduk!$L$8</xm:f>
            <x14:dxf>
              <font>
                <color rgb="FFC00000"/>
              </font>
            </x14:dxf>
          </x14:cfRule>
          <x14:cfRule type="expression" priority="792" id="{349548DF-9F6B-4309-9871-A26287107061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F804BE8C-434C-4922-A6F5-6C2B3B37CD27}">
            <xm:f>K14&lt;60%*DataInduk!$L$8</xm:f>
            <x14:dxf>
              <font>
                <color rgb="FFC00000"/>
              </font>
            </x14:dxf>
          </x14:cfRule>
          <x14:cfRule type="expression" priority="790" id="{D0B6ED24-8E4B-490B-A709-35DC0970F907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E2B8C5A8-826B-4A54-9373-AD23D3A0FD4A}">
            <xm:f>K15&lt;60%*DataInduk!$L$8</xm:f>
            <x14:dxf>
              <font>
                <color rgb="FFC00000"/>
              </font>
            </x14:dxf>
          </x14:cfRule>
          <x14:cfRule type="expression" priority="788" id="{D991BF19-A1FB-4C1D-8621-06CFDCDB5E09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91AE9072-A21E-400E-9656-A4304644FA77}">
            <xm:f>K16&lt;60%*DataInduk!$L$8</xm:f>
            <x14:dxf>
              <font>
                <color rgb="FFC00000"/>
              </font>
            </x14:dxf>
          </x14:cfRule>
          <x14:cfRule type="expression" priority="786" id="{F51B17CE-5226-484D-863F-1C10F757F6A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1A3B2DEA-33EB-4CD3-9F29-00C5DC9DE3E8}">
            <xm:f>K17&lt;60%*DataInduk!$L$8</xm:f>
            <x14:dxf>
              <font>
                <color rgb="FFC00000"/>
              </font>
            </x14:dxf>
          </x14:cfRule>
          <x14:cfRule type="expression" priority="784" id="{B4E2E3FF-35B9-4A2F-94B4-5AB325F10D6D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99B0D888-4373-4BEF-8E37-F17DBB002517}">
            <xm:f>K18&lt;60%*DataInduk!$L$8</xm:f>
            <x14:dxf>
              <font>
                <color rgb="FFC00000"/>
              </font>
            </x14:dxf>
          </x14:cfRule>
          <x14:cfRule type="expression" priority="782" id="{1D6ECCE0-DFBE-40E6-A77C-42748B10AE57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B9098214-7802-4236-A6D6-B9DF57A4EEA4}">
            <xm:f>K20&lt;60%*DataInduk!$L$8</xm:f>
            <x14:dxf>
              <font>
                <color rgb="FFC00000"/>
              </font>
            </x14:dxf>
          </x14:cfRule>
          <x14:cfRule type="expression" priority="780" id="{BC2A9A5B-9DE2-430F-877F-1395BAA48DEB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DA86FBB5-FB66-4B7B-9B88-9E112FC9423C}">
            <xm:f>K21&lt;60%*DataInduk!$L$8</xm:f>
            <x14:dxf>
              <font>
                <color rgb="FFC00000"/>
              </font>
            </x14:dxf>
          </x14:cfRule>
          <x14:cfRule type="expression" priority="778" id="{AC2CBFCB-C1DD-4B8E-A0CA-37B21D180346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DD377964-3813-4FB8-AD77-F554BEAFECEC}">
            <xm:f>K22&lt;60%*DataInduk!$L$8</xm:f>
            <x14:dxf>
              <font>
                <color rgb="FFC00000"/>
              </font>
            </x14:dxf>
          </x14:cfRule>
          <x14:cfRule type="expression" priority="776" id="{D2AC3B8F-C0D5-4994-A401-50040AC90B64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C02980D-BB7C-4451-B640-B05A584C79BF}">
            <xm:f>K23&lt;60%*DataInduk!$L$8</xm:f>
            <x14:dxf>
              <font>
                <color rgb="FFC00000"/>
              </font>
            </x14:dxf>
          </x14:cfRule>
          <x14:cfRule type="expression" priority="774" id="{529DD8B7-68DC-41EC-BB6A-57C3A56DA4B5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2996CDC9-AE2B-4B32-9BDC-7BB47097CA1E}">
            <xm:f>K24&lt;60%*DataInduk!$L$8</xm:f>
            <x14:dxf>
              <font>
                <color rgb="FFC00000"/>
              </font>
            </x14:dxf>
          </x14:cfRule>
          <x14:cfRule type="expression" priority="772" id="{C8FB7E25-7A24-47A7-91ED-395E4038F2EA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7B689744-6762-4D4C-9C7F-4489F551CAD8}">
            <xm:f>K25&lt;60%*DataInduk!$L$8</xm:f>
            <x14:dxf>
              <font>
                <color rgb="FFC00000"/>
              </font>
            </x14:dxf>
          </x14:cfRule>
          <x14:cfRule type="expression" priority="770" id="{60946303-C98A-47AE-BF3E-067C73E1B3DD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42D61953-9176-447E-B2CD-C2C61FAA6D34}">
            <xm:f>K26&lt;60%*DataInduk!$L$8</xm:f>
            <x14:dxf>
              <font>
                <color rgb="FFC00000"/>
              </font>
            </x14:dxf>
          </x14:cfRule>
          <x14:cfRule type="expression" priority="768" id="{0FBA9543-6B98-48B0-AFE3-B3405D087A30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FFB82363-8A93-4610-BDF8-3C34845D4D45}">
            <xm:f>K27&lt;60%*DataInduk!$L$8</xm:f>
            <x14:dxf>
              <font>
                <color rgb="FFC00000"/>
              </font>
            </x14:dxf>
          </x14:cfRule>
          <x14:cfRule type="expression" priority="766" id="{C12E842F-888F-42B7-9B12-01888035E281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5E1DD4BB-8E38-4AF2-BE15-33CE6DF87CEA}">
            <xm:f>K28&lt;60%*DataInduk!$L$8</xm:f>
            <x14:dxf>
              <font>
                <color rgb="FFC00000"/>
              </font>
            </x14:dxf>
          </x14:cfRule>
          <x14:cfRule type="expression" priority="764" id="{D0502B9F-B038-4F46-81B5-1856BB064AF5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B4785C0B-B2E1-4471-BCA1-00960AC7D8E0}">
            <xm:f>K29&lt;60%*DataInduk!$L$8</xm:f>
            <x14:dxf>
              <font>
                <color rgb="FFC00000"/>
              </font>
            </x14:dxf>
          </x14:cfRule>
          <x14:cfRule type="expression" priority="762" id="{F86BCCF7-89B1-42ED-B2A7-56C7A8D586CF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675F3A3A-D5E3-4A98-9A2D-B99233CAED52}">
            <xm:f>K30&lt;60%*DataInduk!$L$8</xm:f>
            <x14:dxf>
              <font>
                <color rgb="FFC00000"/>
              </font>
            </x14:dxf>
          </x14:cfRule>
          <x14:cfRule type="expression" priority="760" id="{74C644A0-2A95-4917-9F53-FCE81BB55537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B64D8E35-9FBD-4A92-8AFA-EBE9CE9D6AE0}">
            <xm:f>K31&lt;60%*DataInduk!$L$8</xm:f>
            <x14:dxf>
              <font>
                <color rgb="FFC00000"/>
              </font>
            </x14:dxf>
          </x14:cfRule>
          <x14:cfRule type="expression" priority="758" id="{16AC0ADE-E41B-48A7-9375-405C64A648F2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DD30A468-285E-4DA1-AB9F-5EE97048D246}">
            <xm:f>K32&lt;60%*DataInduk!$L$8</xm:f>
            <x14:dxf>
              <font>
                <color rgb="FFC00000"/>
              </font>
            </x14:dxf>
          </x14:cfRule>
          <x14:cfRule type="expression" priority="756" id="{237B08AA-2609-4A67-804E-DF5C2B6375B0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26BE1F87-7EBB-4EF1-8DF3-F34D7EB5D9E5}">
            <xm:f>K33&lt;60%*DataInduk!$L$8</xm:f>
            <x14:dxf>
              <font>
                <color rgb="FFC00000"/>
              </font>
            </x14:dxf>
          </x14:cfRule>
          <x14:cfRule type="expression" priority="754" id="{D8F78D26-9A9D-4FDE-9B14-80CD88CFB95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0E801BF6-9BC2-4F9C-80B6-CAF32047FC8D}">
            <xm:f>K34&lt;60%*DataInduk!$L$8</xm:f>
            <x14:dxf>
              <font>
                <color rgb="FFC00000"/>
              </font>
            </x14:dxf>
          </x14:cfRule>
          <x14:cfRule type="expression" priority="752" id="{137E33C6-72FB-42C3-919A-213C8388F8A5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5852B153-BB19-49FD-93C5-ABBD0A406F99}">
            <xm:f>K35&lt;60%*DataInduk!$L$8</xm:f>
            <x14:dxf>
              <font>
                <color rgb="FFC00000"/>
              </font>
            </x14:dxf>
          </x14:cfRule>
          <x14:cfRule type="expression" priority="750" id="{5E0B1168-B98B-4EBD-BB41-6903AADF404F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B072F1C-DD60-413C-8A13-BA5D8CE184FF}">
            <xm:f>K36&lt;60%*DataInduk!$L$8</xm:f>
            <x14:dxf>
              <font>
                <color rgb="FFC00000"/>
              </font>
            </x14:dxf>
          </x14:cfRule>
          <x14:cfRule type="expression" priority="748" id="{F07DE310-BD6A-407A-81CC-4E774DF5C6A1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1138A197-8E8E-4C6D-BB36-409B08D9DBC8}">
            <xm:f>K37&lt;60%*DataInduk!$L$8</xm:f>
            <x14:dxf>
              <font>
                <color rgb="FFC00000"/>
              </font>
            </x14:dxf>
          </x14:cfRule>
          <x14:cfRule type="expression" priority="746" id="{C2E316AC-801F-44C9-8474-C9BABAC10681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CCBAA3A-8BB8-4622-B846-7EBAC51EA735}">
            <xm:f>K38&lt;60%*DataInduk!$L$8</xm:f>
            <x14:dxf>
              <font>
                <color rgb="FFC00000"/>
              </font>
            </x14:dxf>
          </x14:cfRule>
          <x14:cfRule type="expression" priority="744" id="{3AF1FADA-B6F6-4514-849A-FF325092AE67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69961E0C-B818-47FD-B8BB-218F58ADCA8D}">
            <xm:f>K39&lt;60%*DataInduk!$L$8</xm:f>
            <x14:dxf>
              <font>
                <color rgb="FFC00000"/>
              </font>
            </x14:dxf>
          </x14:cfRule>
          <x14:cfRule type="expression" priority="742" id="{32F3FF4C-1AF4-4F0D-B2E5-C2C6FF3E2A83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DCD6F0A9-8B57-4027-8D3F-1C1EA6E9FFD9}">
            <xm:f>K40&lt;60%*DataInduk!$L$8</xm:f>
            <x14:dxf>
              <font>
                <color rgb="FFC00000"/>
              </font>
            </x14:dxf>
          </x14:cfRule>
          <x14:cfRule type="expression" priority="740" id="{BB089E24-D500-4232-89AF-38FF9AC06B82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28C2333-B44A-456D-9726-553975AD4C2A}">
            <xm:f>K41&lt;60%*DataInduk!$L$8</xm:f>
            <x14:dxf>
              <font>
                <color rgb="FFC00000"/>
              </font>
            </x14:dxf>
          </x14:cfRule>
          <x14:cfRule type="expression" priority="738" id="{A9D1D22E-E9FE-45E3-982C-795A11A20CEF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CC517C8C-5B73-4DE9-9164-861B29285284}">
            <xm:f>K42&lt;60%*DataInduk!$L$8</xm:f>
            <x14:dxf>
              <font>
                <color rgb="FFC00000"/>
              </font>
            </x14:dxf>
          </x14:cfRule>
          <x14:cfRule type="expression" priority="736" id="{A154FAEA-430A-43A7-9502-1012205EA84F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7D69E974-27B5-47E4-B3B3-8AAA924F8537}">
            <xm:f>K43&lt;60%*DataInduk!$L$8</xm:f>
            <x14:dxf>
              <font>
                <color rgb="FFC00000"/>
              </font>
            </x14:dxf>
          </x14:cfRule>
          <x14:cfRule type="expression" priority="734" id="{47A59B4C-B008-4E2E-8CEF-63709F6DA84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D33DA7A8-2299-465C-B711-2D822DB1E99F}">
            <xm:f>K44&lt;60%*DataInduk!$L$8</xm:f>
            <x14:dxf>
              <font>
                <color rgb="FFC00000"/>
              </font>
            </x14:dxf>
          </x14:cfRule>
          <x14:cfRule type="expression" priority="732" id="{03308BE9-91C4-4AF4-A72C-9F37BBEA3A97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D0432AE6-D7D4-485F-9323-034457D8AFF9}">
            <xm:f>K45&lt;60%*DataInduk!$L$8</xm:f>
            <x14:dxf>
              <font>
                <color rgb="FFC00000"/>
              </font>
            </x14:dxf>
          </x14:cfRule>
          <x14:cfRule type="expression" priority="730" id="{E8A84F6E-5F3B-45ED-B354-9674EFB4F3D3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57E15314-58D4-4B1A-8DBF-1DB57B5E441C}">
            <xm:f>K46&lt;60%*DataInduk!$L$8</xm:f>
            <x14:dxf>
              <font>
                <color rgb="FFC00000"/>
              </font>
            </x14:dxf>
          </x14:cfRule>
          <x14:cfRule type="expression" priority="728" id="{2FB0B277-B69D-4FC4-B3D6-2854BF84C09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4FF5FF33-B3F5-4A85-9498-2094B32BE07D}">
            <xm:f>K47&lt;60%*DataInduk!$L$8</xm:f>
            <x14:dxf>
              <font>
                <color rgb="FFC00000"/>
              </font>
            </x14:dxf>
          </x14:cfRule>
          <x14:cfRule type="expression" priority="726" id="{D2E603C3-4E5F-4A9F-8FF2-C9406FD7CCA8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C75FDF5F-E215-4FF8-9437-1F785F1F2909}">
            <xm:f>K48&lt;60%*DataInduk!$L$8</xm:f>
            <x14:dxf>
              <font>
                <color rgb="FFC00000"/>
              </font>
            </x14:dxf>
          </x14:cfRule>
          <x14:cfRule type="expression" priority="724" id="{47DF0518-21D3-4C36-9193-9C5D647AD7F1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3A13D74F-4E02-4803-843B-EBE0127A494E}">
            <xm:f>K19&lt;60%*DataInduk!$L$8</xm:f>
            <x14:dxf>
              <font>
                <color rgb="FFC00000"/>
              </font>
            </x14:dxf>
          </x14:cfRule>
          <x14:cfRule type="expression" priority="722" id="{C87A1D71-7D53-40C5-B51F-76D19D5F1A84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FD1D1C04-B050-4999-9C66-6AE3A07659E6}">
            <xm:f>L9&lt;60%*DataInduk!$L$8</xm:f>
            <x14:dxf>
              <font>
                <color rgb="FFC00000"/>
              </font>
            </x14:dxf>
          </x14:cfRule>
          <x14:cfRule type="expression" priority="720" id="{20FBAF11-7404-4F87-B7D7-DDB23C9C336F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85C2CD64-F026-4437-BB13-26774F901BE1}">
            <xm:f>L10&lt;60%*DataInduk!$L$8</xm:f>
            <x14:dxf>
              <font>
                <color rgb="FFC00000"/>
              </font>
            </x14:dxf>
          </x14:cfRule>
          <x14:cfRule type="expression" priority="718" id="{060E53D4-6BC8-4F4D-8F1B-F24A43790CB0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0BDE4AE8-AD2A-47CA-9F8C-31AB01608FD4}">
            <xm:f>L11&lt;60%*DataInduk!$L$8</xm:f>
            <x14:dxf>
              <font>
                <color rgb="FFC00000"/>
              </font>
            </x14:dxf>
          </x14:cfRule>
          <x14:cfRule type="expression" priority="716" id="{ACC52563-74B3-4E69-BA92-B8A93848DFD6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ED2A3144-80C8-490D-842F-3F0EE1AF10A3}">
            <xm:f>L12&lt;60%*DataInduk!$L$8</xm:f>
            <x14:dxf>
              <font>
                <color rgb="FFC00000"/>
              </font>
            </x14:dxf>
          </x14:cfRule>
          <x14:cfRule type="expression" priority="714" id="{D87C8981-1669-45BC-BCF6-62F4D7EF31B7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76F8902D-A68B-4DF4-B06C-BDD871176D66}">
            <xm:f>L13&lt;60%*DataInduk!$L$8</xm:f>
            <x14:dxf>
              <font>
                <color rgb="FFC00000"/>
              </font>
            </x14:dxf>
          </x14:cfRule>
          <x14:cfRule type="expression" priority="712" id="{92CA664F-690A-48D2-B3A9-4A8088EF1577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6DD6B210-C78E-4228-B629-D935965501EF}">
            <xm:f>L14&lt;60%*DataInduk!$L$8</xm:f>
            <x14:dxf>
              <font>
                <color rgb="FFC00000"/>
              </font>
            </x14:dxf>
          </x14:cfRule>
          <x14:cfRule type="expression" priority="710" id="{4A1EE31F-7E50-43C9-9C4F-323712F8867E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19291171-2EBC-4A20-BDAD-9B79BFB9ECA3}">
            <xm:f>L15&lt;60%*DataInduk!$L$8</xm:f>
            <x14:dxf>
              <font>
                <color rgb="FFC00000"/>
              </font>
            </x14:dxf>
          </x14:cfRule>
          <x14:cfRule type="expression" priority="708" id="{9DA42A89-495B-46D7-B567-A419D1ADADA4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F44F269B-25C3-4FF0-A7AA-D1F409D337FF}">
            <xm:f>L16&lt;60%*DataInduk!$L$8</xm:f>
            <x14:dxf>
              <font>
                <color rgb="FFC00000"/>
              </font>
            </x14:dxf>
          </x14:cfRule>
          <x14:cfRule type="expression" priority="706" id="{017D07C5-2276-4722-B522-91CC788C9122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45CA028-9761-4080-831C-6353FCBA3C04}">
            <xm:f>L17&lt;60%*DataInduk!$L$8</xm:f>
            <x14:dxf>
              <font>
                <color rgb="FFC00000"/>
              </font>
            </x14:dxf>
          </x14:cfRule>
          <x14:cfRule type="expression" priority="704" id="{639BC469-BD97-436D-8769-D23B9CFE57C1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0E9E898F-8582-478C-B6F3-8451A993DA59}">
            <xm:f>L18&lt;60%*DataInduk!$L$8</xm:f>
            <x14:dxf>
              <font>
                <color rgb="FFC00000"/>
              </font>
            </x14:dxf>
          </x14:cfRule>
          <x14:cfRule type="expression" priority="702" id="{D1D1452A-55AD-42D6-A957-4D5BC728CBE8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31E2C28C-B94A-4C90-BDC7-C13CFD9D67F7}">
            <xm:f>L20&lt;60%*DataInduk!$L$8</xm:f>
            <x14:dxf>
              <font>
                <color rgb="FFC00000"/>
              </font>
            </x14:dxf>
          </x14:cfRule>
          <x14:cfRule type="expression" priority="700" id="{E2A8454B-35F1-4964-BE6D-3AC8F053CC64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E44E98E2-96DF-453F-A18C-9C6F9EF54DBB}">
            <xm:f>L21&lt;60%*DataInduk!$L$8</xm:f>
            <x14:dxf>
              <font>
                <color rgb="FFC00000"/>
              </font>
            </x14:dxf>
          </x14:cfRule>
          <x14:cfRule type="expression" priority="698" id="{ED098C30-3C25-4AD6-A5B6-2118D85B0044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A946CDA-D0F3-4649-A2A5-8DCF849C4646}">
            <xm:f>L22&lt;60%*DataInduk!$L$8</xm:f>
            <x14:dxf>
              <font>
                <color rgb="FFC00000"/>
              </font>
            </x14:dxf>
          </x14:cfRule>
          <x14:cfRule type="expression" priority="696" id="{3E93716F-1F35-4453-8583-AE90155AE62A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2AFCE782-E0BF-4E24-B329-1C5BB40F4963}">
            <xm:f>L23&lt;60%*DataInduk!$L$8</xm:f>
            <x14:dxf>
              <font>
                <color rgb="FFC00000"/>
              </font>
            </x14:dxf>
          </x14:cfRule>
          <x14:cfRule type="expression" priority="694" id="{51D30139-96E4-447A-8E79-301744B95023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02063BEF-B39B-405A-BCED-05E31F80B3B3}">
            <xm:f>L24&lt;60%*DataInduk!$L$8</xm:f>
            <x14:dxf>
              <font>
                <color rgb="FFC00000"/>
              </font>
            </x14:dxf>
          </x14:cfRule>
          <x14:cfRule type="expression" priority="692" id="{947CBF95-AB0C-4ECE-A935-8D719E270F1F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EFB0E06C-25A6-4B71-B566-D32A46262462}">
            <xm:f>L25&lt;60%*DataInduk!$L$8</xm:f>
            <x14:dxf>
              <font>
                <color rgb="FFC00000"/>
              </font>
            </x14:dxf>
          </x14:cfRule>
          <x14:cfRule type="expression" priority="690" id="{4FB2B055-DE98-4E7B-9F61-3A5B3DCC0AC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4970DE-A7FA-4E4D-8E3D-719875B30081}">
            <xm:f>L26&lt;60%*DataInduk!$L$8</xm:f>
            <x14:dxf>
              <font>
                <color rgb="FFC00000"/>
              </font>
            </x14:dxf>
          </x14:cfRule>
          <x14:cfRule type="expression" priority="688" id="{76931F22-731D-4769-A414-4315311C7CA4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5B1DD542-86E1-43CB-A27C-9AB84380359B}">
            <xm:f>L27&lt;60%*DataInduk!$L$8</xm:f>
            <x14:dxf>
              <font>
                <color rgb="FFC00000"/>
              </font>
            </x14:dxf>
          </x14:cfRule>
          <x14:cfRule type="expression" priority="686" id="{2C6F08CE-0D54-4B43-830A-EFC1CCF7CAC1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49D1E23-81F7-4F7F-95C9-01875B021008}">
            <xm:f>L28&lt;60%*DataInduk!$L$8</xm:f>
            <x14:dxf>
              <font>
                <color rgb="FFC00000"/>
              </font>
            </x14:dxf>
          </x14:cfRule>
          <x14:cfRule type="expression" priority="684" id="{2C2E25FA-7C61-491E-899B-47F73DB097FE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7526F5E3-A920-4671-B0E6-DE49C3EB8957}">
            <xm:f>L29&lt;60%*DataInduk!$L$8</xm:f>
            <x14:dxf>
              <font>
                <color rgb="FFC00000"/>
              </font>
            </x14:dxf>
          </x14:cfRule>
          <x14:cfRule type="expression" priority="682" id="{0DC37393-C5AD-4E3B-B878-44ED91BA2F27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D1BF5FC9-7781-48B8-B241-4EF1226A38E3}">
            <xm:f>L30&lt;60%*DataInduk!$L$8</xm:f>
            <x14:dxf>
              <font>
                <color rgb="FFC00000"/>
              </font>
            </x14:dxf>
          </x14:cfRule>
          <x14:cfRule type="expression" priority="680" id="{31CF9601-FFC3-454D-BBB2-66283D22A784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C4EF5636-CFDF-44EF-BB11-267F55C36856}">
            <xm:f>L31&lt;60%*DataInduk!$L$8</xm:f>
            <x14:dxf>
              <font>
                <color rgb="FFC00000"/>
              </font>
            </x14:dxf>
          </x14:cfRule>
          <x14:cfRule type="expression" priority="678" id="{DEA96061-2FCF-49CE-8677-68051BE5185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D44FEFA-98BE-4D7A-9D57-33325A2804C0}">
            <xm:f>L32&lt;60%*DataInduk!$L$8</xm:f>
            <x14:dxf>
              <font>
                <color rgb="FFC00000"/>
              </font>
            </x14:dxf>
          </x14:cfRule>
          <x14:cfRule type="expression" priority="676" id="{B9606D16-FF21-42EC-B38C-89CED70AB032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DEEB1073-5564-44D5-A261-0A5C6EB25EFA}">
            <xm:f>L33&lt;60%*DataInduk!$L$8</xm:f>
            <x14:dxf>
              <font>
                <color rgb="FFC00000"/>
              </font>
            </x14:dxf>
          </x14:cfRule>
          <x14:cfRule type="expression" priority="674" id="{C96A489E-E9EB-4713-9511-64F328E7B819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4CC22BCB-F2C5-486B-9924-293D21677557}">
            <xm:f>L34&lt;60%*DataInduk!$L$8</xm:f>
            <x14:dxf>
              <font>
                <color rgb="FFC00000"/>
              </font>
            </x14:dxf>
          </x14:cfRule>
          <x14:cfRule type="expression" priority="672" id="{FF7D7835-82D3-4F48-92E2-FCE041DC4630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915A93A-C2B8-4A55-9DA2-D003A3C1C66F}">
            <xm:f>L35&lt;60%*DataInduk!$L$8</xm:f>
            <x14:dxf>
              <font>
                <color rgb="FFC00000"/>
              </font>
            </x14:dxf>
          </x14:cfRule>
          <x14:cfRule type="expression" priority="670" id="{F54B5BE6-6FC6-4A5A-A959-8E86348289BB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B4584BEA-7F8C-4AC7-BE02-5AA8EAF7BD76}">
            <xm:f>L36&lt;60%*DataInduk!$L$8</xm:f>
            <x14:dxf>
              <font>
                <color rgb="FFC00000"/>
              </font>
            </x14:dxf>
          </x14:cfRule>
          <x14:cfRule type="expression" priority="668" id="{2C6A767F-4551-4AAF-9CA4-F4015C168F7A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E94E730-F810-4E0C-88E2-9D5579E949E7}">
            <xm:f>L37&lt;60%*DataInduk!$L$8</xm:f>
            <x14:dxf>
              <font>
                <color rgb="FFC00000"/>
              </font>
            </x14:dxf>
          </x14:cfRule>
          <x14:cfRule type="expression" priority="666" id="{B3963D85-94EC-43BB-ACB9-2854F9498E7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6F1BC67-20DD-4158-9E67-2677DA98C96C}">
            <xm:f>L38&lt;60%*DataInduk!$L$8</xm:f>
            <x14:dxf>
              <font>
                <color rgb="FFC00000"/>
              </font>
            </x14:dxf>
          </x14:cfRule>
          <x14:cfRule type="expression" priority="664" id="{5F0603CE-E00C-42E9-9521-3D49AE25066C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5C5AC180-9833-43BC-8773-A02473B23F4F}">
            <xm:f>L39&lt;60%*DataInduk!$L$8</xm:f>
            <x14:dxf>
              <font>
                <color rgb="FFC00000"/>
              </font>
            </x14:dxf>
          </x14:cfRule>
          <x14:cfRule type="expression" priority="662" id="{7BA165F7-FC4B-449A-BB42-BEA44678386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982276A1-BBF1-4B25-985D-86370C96A8E8}">
            <xm:f>L40&lt;60%*DataInduk!$L$8</xm:f>
            <x14:dxf>
              <font>
                <color rgb="FFC00000"/>
              </font>
            </x14:dxf>
          </x14:cfRule>
          <x14:cfRule type="expression" priority="660" id="{878CBD4A-CF15-4D31-A150-151370FF507C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D8305F36-802B-4F6B-9BCA-BEEFB828B90B}">
            <xm:f>L41&lt;60%*DataInduk!$L$8</xm:f>
            <x14:dxf>
              <font>
                <color rgb="FFC00000"/>
              </font>
            </x14:dxf>
          </x14:cfRule>
          <x14:cfRule type="expression" priority="658" id="{E09432BB-16B7-40D4-BCF9-9DCFE6BC206D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D516D095-C462-46B8-8624-682D48C95600}">
            <xm:f>L42&lt;60%*DataInduk!$L$8</xm:f>
            <x14:dxf>
              <font>
                <color rgb="FFC00000"/>
              </font>
            </x14:dxf>
          </x14:cfRule>
          <x14:cfRule type="expression" priority="656" id="{3F8F043E-8EF2-4DF6-9D44-F4FE9D267DA9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55F9B7B8-5619-4696-AE2B-0C731E98B923}">
            <xm:f>L43&lt;60%*DataInduk!$L$8</xm:f>
            <x14:dxf>
              <font>
                <color rgb="FFC00000"/>
              </font>
            </x14:dxf>
          </x14:cfRule>
          <x14:cfRule type="expression" priority="654" id="{EF2A4970-9311-4957-BDF2-9D6F733EE6AC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9A898E81-2DDD-4F00-A10A-B4249E2A3381}">
            <xm:f>L44&lt;60%*DataInduk!$L$8</xm:f>
            <x14:dxf>
              <font>
                <color rgb="FFC00000"/>
              </font>
            </x14:dxf>
          </x14:cfRule>
          <x14:cfRule type="expression" priority="652" id="{29C3B9CC-BFA0-4468-8392-41ECDC4DB61A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A0946FD8-C13F-457A-B4DF-B3C1832AFA69}">
            <xm:f>L45&lt;60%*DataInduk!$L$8</xm:f>
            <x14:dxf>
              <font>
                <color rgb="FFC00000"/>
              </font>
            </x14:dxf>
          </x14:cfRule>
          <x14:cfRule type="expression" priority="650" id="{9018744A-2FE0-49F2-A891-96F22D3D398E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183AF625-F7C7-4CA2-91FB-72EEA62B6A77}">
            <xm:f>L46&lt;60%*DataInduk!$L$8</xm:f>
            <x14:dxf>
              <font>
                <color rgb="FFC00000"/>
              </font>
            </x14:dxf>
          </x14:cfRule>
          <x14:cfRule type="expression" priority="648" id="{10072629-B370-49FB-AFFB-B52D05168BB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45CE5D0-28E0-48D3-BAF8-3B07576C55A1}">
            <xm:f>L47&lt;60%*DataInduk!$L$8</xm:f>
            <x14:dxf>
              <font>
                <color rgb="FFC00000"/>
              </font>
            </x14:dxf>
          </x14:cfRule>
          <x14:cfRule type="expression" priority="646" id="{5BCE28EB-E537-47CB-A50A-D2260A454BEE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95976712-3E6E-4D5A-AAC0-7983CCA902D8}">
            <xm:f>L48&lt;60%*DataInduk!$L$8</xm:f>
            <x14:dxf>
              <font>
                <color rgb="FFC00000"/>
              </font>
            </x14:dxf>
          </x14:cfRule>
          <x14:cfRule type="expression" priority="644" id="{DFC63828-8A7B-44B2-9488-012E14C4D880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10C5E8C1-7775-4A64-866A-AC1E786717A9}">
            <xm:f>L19&lt;60%*DataInduk!$L$8</xm:f>
            <x14:dxf>
              <font>
                <color rgb="FFC00000"/>
              </font>
            </x14:dxf>
          </x14:cfRule>
          <x14:cfRule type="expression" priority="642" id="{F22F763B-E31D-45DD-B5B3-6E28BBEDA4A8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CE13DD-7632-4F72-B7AA-ACA26E4C1850}">
            <xm:f>M9&lt;60%*DataInduk!$L$8</xm:f>
            <x14:dxf>
              <font>
                <color rgb="FFC00000"/>
              </font>
            </x14:dxf>
          </x14:cfRule>
          <x14:cfRule type="expression" priority="640" id="{3D3B4761-9DC1-417F-9583-E072A9BDB1AC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91F8E269-C2BB-4845-983A-9B34F44602FE}">
            <xm:f>M10&lt;60%*DataInduk!$L$8</xm:f>
            <x14:dxf>
              <font>
                <color rgb="FFC00000"/>
              </font>
            </x14:dxf>
          </x14:cfRule>
          <x14:cfRule type="expression" priority="638" id="{BD4E160D-A553-4BAE-87A7-9B3BDE584138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7C7F79C7-1772-47DF-8145-7B02079BB132}">
            <xm:f>M11&lt;60%*DataInduk!$L$8</xm:f>
            <x14:dxf>
              <font>
                <color rgb="FFC00000"/>
              </font>
            </x14:dxf>
          </x14:cfRule>
          <x14:cfRule type="expression" priority="636" id="{E3BAC6F1-012A-439C-AA1B-D33EF9847E21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16C667B-2F0F-47AB-8D71-149AD364D06F}">
            <xm:f>M12&lt;60%*DataInduk!$L$8</xm:f>
            <x14:dxf>
              <font>
                <color rgb="FFC00000"/>
              </font>
            </x14:dxf>
          </x14:cfRule>
          <x14:cfRule type="expression" priority="634" id="{929437D5-AD27-44C9-A62B-8811D671CDC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C988F69B-8CCB-42DB-81A2-7A39908A11A5}">
            <xm:f>M13&lt;60%*DataInduk!$L$8</xm:f>
            <x14:dxf>
              <font>
                <color rgb="FFC00000"/>
              </font>
            </x14:dxf>
          </x14:cfRule>
          <x14:cfRule type="expression" priority="632" id="{4DEA2826-DF78-430D-9844-904D913E3D4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80FE272F-0C3A-42F7-BF5B-162075FC22BB}">
            <xm:f>M14&lt;60%*DataInduk!$L$8</xm:f>
            <x14:dxf>
              <font>
                <color rgb="FFC00000"/>
              </font>
            </x14:dxf>
          </x14:cfRule>
          <x14:cfRule type="expression" priority="630" id="{4E568158-9424-4A06-A327-22CCB3BF1BB0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EA12B463-5C63-489C-9008-847AD591E2DF}">
            <xm:f>M15&lt;60%*DataInduk!$L$8</xm:f>
            <x14:dxf>
              <font>
                <color rgb="FFC00000"/>
              </font>
            </x14:dxf>
          </x14:cfRule>
          <x14:cfRule type="expression" priority="628" id="{E1F4E0E8-0EF3-41B0-88A1-87130B72277D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D6D5CD13-DB54-4407-B25F-545C6B07B52F}">
            <xm:f>M16&lt;60%*DataInduk!$L$8</xm:f>
            <x14:dxf>
              <font>
                <color rgb="FFC00000"/>
              </font>
            </x14:dxf>
          </x14:cfRule>
          <x14:cfRule type="expression" priority="626" id="{BA329695-953B-4CE6-B2D6-EC50585692B7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4D086B0A-0778-4124-828E-98F53DEE2C31}">
            <xm:f>M17&lt;60%*DataInduk!$L$8</xm:f>
            <x14:dxf>
              <font>
                <color rgb="FFC00000"/>
              </font>
            </x14:dxf>
          </x14:cfRule>
          <x14:cfRule type="expression" priority="624" id="{4A70BBAB-3261-4612-868D-348B244337D7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CDC09658-07B4-4E3B-BAB9-651C740CE887}">
            <xm:f>M18&lt;60%*DataInduk!$L$8</xm:f>
            <x14:dxf>
              <font>
                <color rgb="FFC00000"/>
              </font>
            </x14:dxf>
          </x14:cfRule>
          <x14:cfRule type="expression" priority="622" id="{47EA0FEC-23F5-4185-88C0-B00B4947AEF9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0F6F3220-699C-4CF2-8263-6066621DA1F7}">
            <xm:f>M20&lt;60%*DataInduk!$L$8</xm:f>
            <x14:dxf>
              <font>
                <color rgb="FFC00000"/>
              </font>
            </x14:dxf>
          </x14:cfRule>
          <x14:cfRule type="expression" priority="620" id="{FB670B8F-4A99-49BC-8D2C-F37997C6745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5CB34F19-F141-4324-AC7C-097A277B3199}">
            <xm:f>M21&lt;60%*DataInduk!$L$8</xm:f>
            <x14:dxf>
              <font>
                <color rgb="FFC00000"/>
              </font>
            </x14:dxf>
          </x14:cfRule>
          <x14:cfRule type="expression" priority="618" id="{FBAE8D9C-A855-4565-89F1-9062C5D769A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7B97DFFB-6589-4831-BA1D-A8B94DD3D381}">
            <xm:f>M22&lt;60%*DataInduk!$L$8</xm:f>
            <x14:dxf>
              <font>
                <color rgb="FFC00000"/>
              </font>
            </x14:dxf>
          </x14:cfRule>
          <x14:cfRule type="expression" priority="616" id="{95869C24-EDAA-44A5-AFA9-6FB55CB778D8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E85848FD-58AD-4A1A-95B9-897A25CC61DC}">
            <xm:f>M23&lt;60%*DataInduk!$L$8</xm:f>
            <x14:dxf>
              <font>
                <color rgb="FFC00000"/>
              </font>
            </x14:dxf>
          </x14:cfRule>
          <x14:cfRule type="expression" priority="614" id="{1BCE0744-4F7B-4391-A0E1-971CDC335EB4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F298EB48-D6AF-4271-8CC3-674B7CDF19B9}">
            <xm:f>M24&lt;60%*DataInduk!$L$8</xm:f>
            <x14:dxf>
              <font>
                <color rgb="FFC00000"/>
              </font>
            </x14:dxf>
          </x14:cfRule>
          <x14:cfRule type="expression" priority="612" id="{786DF401-C4D4-465E-B698-E0EF742315AC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998E1A4E-EAA3-4A10-82D7-90B75DE986DF}">
            <xm:f>M25&lt;60%*DataInduk!$L$8</xm:f>
            <x14:dxf>
              <font>
                <color rgb="FFC00000"/>
              </font>
            </x14:dxf>
          </x14:cfRule>
          <x14:cfRule type="expression" priority="610" id="{0F6D544F-1AC7-4A37-8B80-4FDC3AF92B07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B9599B9B-EB77-4ECE-A0D3-7E5AFB852395}">
            <xm:f>M26&lt;60%*DataInduk!$L$8</xm:f>
            <x14:dxf>
              <font>
                <color rgb="FFC00000"/>
              </font>
            </x14:dxf>
          </x14:cfRule>
          <x14:cfRule type="expression" priority="608" id="{7B13AB2E-D7E2-41C1-B655-99C03B363FCF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4545D106-516C-42F8-B19B-BB1D7D976A90}">
            <xm:f>M27&lt;60%*DataInduk!$L$8</xm:f>
            <x14:dxf>
              <font>
                <color rgb="FFC00000"/>
              </font>
            </x14:dxf>
          </x14:cfRule>
          <x14:cfRule type="expression" priority="606" id="{2E85AB0A-8ABE-43AA-8FC0-6F499E4F6963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63C09C2-D740-420C-A97B-236F7D8E5B9D}">
            <xm:f>M28&lt;60%*DataInduk!$L$8</xm:f>
            <x14:dxf>
              <font>
                <color rgb="FFC00000"/>
              </font>
            </x14:dxf>
          </x14:cfRule>
          <x14:cfRule type="expression" priority="604" id="{BF8C0B96-6115-4DFD-8422-E5DC3218A30D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2AA7ACA6-DA32-4490-842E-B79CC4E60F44}">
            <xm:f>M29&lt;60%*DataInduk!$L$8</xm:f>
            <x14:dxf>
              <font>
                <color rgb="FFC00000"/>
              </font>
            </x14:dxf>
          </x14:cfRule>
          <x14:cfRule type="expression" priority="602" id="{01263A2C-2968-4D70-B455-57BDE27B414C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9B9CA316-93E9-4854-B869-FEA098FD75AF}">
            <xm:f>M30&lt;60%*DataInduk!$L$8</xm:f>
            <x14:dxf>
              <font>
                <color rgb="FFC00000"/>
              </font>
            </x14:dxf>
          </x14:cfRule>
          <x14:cfRule type="expression" priority="600" id="{9791B522-58C5-4AE9-B057-C5004C2A8215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4F648A5-B57F-474B-AE5E-C9B6BD2E1649}">
            <xm:f>M31&lt;60%*DataInduk!$L$8</xm:f>
            <x14:dxf>
              <font>
                <color rgb="FFC00000"/>
              </font>
            </x14:dxf>
          </x14:cfRule>
          <x14:cfRule type="expression" priority="598" id="{997EDA3B-6911-4976-BA9B-2384A8AD68D8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08766EA5-F1D0-4527-9E3F-628C4EBA609D}">
            <xm:f>M32&lt;60%*DataInduk!$L$8</xm:f>
            <x14:dxf>
              <font>
                <color rgb="FFC00000"/>
              </font>
            </x14:dxf>
          </x14:cfRule>
          <x14:cfRule type="expression" priority="596" id="{62ADD880-28A0-4EC5-9845-A3B5C6938E7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681C9069-5D23-46CB-9F52-B288754F762B}">
            <xm:f>M33&lt;60%*DataInduk!$L$8</xm:f>
            <x14:dxf>
              <font>
                <color rgb="FFC00000"/>
              </font>
            </x14:dxf>
          </x14:cfRule>
          <x14:cfRule type="expression" priority="594" id="{B63F3765-5197-4643-B23E-BDCB3347B8AD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2809F566-4C13-4719-9783-406D04871821}">
            <xm:f>M34&lt;60%*DataInduk!$L$8</xm:f>
            <x14:dxf>
              <font>
                <color rgb="FFC00000"/>
              </font>
            </x14:dxf>
          </x14:cfRule>
          <x14:cfRule type="expression" priority="592" id="{C9AC1B10-3096-45B0-AC5A-E76E97DD2DF0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738D23BA-8914-488D-859D-2FEAE7D00582}">
            <xm:f>M35&lt;60%*DataInduk!$L$8</xm:f>
            <x14:dxf>
              <font>
                <color rgb="FFC00000"/>
              </font>
            </x14:dxf>
          </x14:cfRule>
          <x14:cfRule type="expression" priority="590" id="{50E859CC-0406-455E-8DE5-0AA7D5E56146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F6624584-04F5-4B3F-B0AE-03F3544E3605}">
            <xm:f>M36&lt;60%*DataInduk!$L$8</xm:f>
            <x14:dxf>
              <font>
                <color rgb="FFC00000"/>
              </font>
            </x14:dxf>
          </x14:cfRule>
          <x14:cfRule type="expression" priority="588" id="{C1CC5DB9-A583-40F2-AEF3-F9DAE1D052F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E8DB843E-D13B-4B79-9EEA-8CFACE954E36}">
            <xm:f>M37&lt;60%*DataInduk!$L$8</xm:f>
            <x14:dxf>
              <font>
                <color rgb="FFC00000"/>
              </font>
            </x14:dxf>
          </x14:cfRule>
          <x14:cfRule type="expression" priority="586" id="{FE5BB17F-D4ED-4CE4-B1EA-DA8E5A96ABE8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22315426-9D26-435D-87DC-51C8E98A2F94}">
            <xm:f>M38&lt;60%*DataInduk!$L$8</xm:f>
            <x14:dxf>
              <font>
                <color rgb="FFC00000"/>
              </font>
            </x14:dxf>
          </x14:cfRule>
          <x14:cfRule type="expression" priority="584" id="{F47D849E-EB6F-413F-ABF9-86B45BF93378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2AD0671F-9A70-4512-8770-5D78D07EDD5B}">
            <xm:f>M39&lt;60%*DataInduk!$L$8</xm:f>
            <x14:dxf>
              <font>
                <color rgb="FFC00000"/>
              </font>
            </x14:dxf>
          </x14:cfRule>
          <x14:cfRule type="expression" priority="582" id="{1E1D0973-067F-41CA-9AFB-FF1D5709EB8C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5FBC59BA-728C-458E-8576-1ECFE8967EBD}">
            <xm:f>M40&lt;60%*DataInduk!$L$8</xm:f>
            <x14:dxf>
              <font>
                <color rgb="FFC00000"/>
              </font>
            </x14:dxf>
          </x14:cfRule>
          <x14:cfRule type="expression" priority="580" id="{A1367048-8110-40A3-B73F-0AE0C0B31F0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AA5F571F-59CC-48D1-A2FF-2B4326D766EF}">
            <xm:f>M41&lt;60%*DataInduk!$L$8</xm:f>
            <x14:dxf>
              <font>
                <color rgb="FFC00000"/>
              </font>
            </x14:dxf>
          </x14:cfRule>
          <x14:cfRule type="expression" priority="578" id="{A8A769A0-2258-4309-8FC4-A36FB8C955CD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61DC9069-3425-458E-B182-887E93FB2E71}">
            <xm:f>M42&lt;60%*DataInduk!$L$8</xm:f>
            <x14:dxf>
              <font>
                <color rgb="FFC00000"/>
              </font>
            </x14:dxf>
          </x14:cfRule>
          <x14:cfRule type="expression" priority="576" id="{5C4FEC79-B55D-4183-87C0-15375DE6629E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3914A241-545F-47BE-8D39-51AF543D2F49}">
            <xm:f>M43&lt;60%*DataInduk!$L$8</xm:f>
            <x14:dxf>
              <font>
                <color rgb="FFC00000"/>
              </font>
            </x14:dxf>
          </x14:cfRule>
          <x14:cfRule type="expression" priority="574" id="{5E9D5240-905F-4B3A-9D6D-CF7973DD61D8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B734D16F-1598-42DD-9B94-09BB39E23E0D}">
            <xm:f>M44&lt;60%*DataInduk!$L$8</xm:f>
            <x14:dxf>
              <font>
                <color rgb="FFC00000"/>
              </font>
            </x14:dxf>
          </x14:cfRule>
          <x14:cfRule type="expression" priority="572" id="{F6AC9BDC-09BE-4E8B-8149-2F2A5CF63783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2268C1BE-2412-4DE6-BD46-4BFB18422435}">
            <xm:f>M45&lt;60%*DataInduk!$L$8</xm:f>
            <x14:dxf>
              <font>
                <color rgb="FFC00000"/>
              </font>
            </x14:dxf>
          </x14:cfRule>
          <x14:cfRule type="expression" priority="570" id="{09BB1B98-7DF1-420D-ABE4-3D37FC89FAA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2FC04436-B625-42F8-B541-A3B8B2F73245}">
            <xm:f>M46&lt;60%*DataInduk!$L$8</xm:f>
            <x14:dxf>
              <font>
                <color rgb="FFC00000"/>
              </font>
            </x14:dxf>
          </x14:cfRule>
          <x14:cfRule type="expression" priority="568" id="{42C39874-17D8-4343-921D-59180F49C29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8C38E16-3AA9-4620-A6FC-AC6DF42AFEA3}">
            <xm:f>M47&lt;60%*DataInduk!$L$8</xm:f>
            <x14:dxf>
              <font>
                <color rgb="FFC00000"/>
              </font>
            </x14:dxf>
          </x14:cfRule>
          <x14:cfRule type="expression" priority="566" id="{2F67B6D8-0940-4324-9106-D8AF40916A4C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FBF17F13-88E7-4610-9EF8-4E792D756967}">
            <xm:f>M48&lt;60%*DataInduk!$L$8</xm:f>
            <x14:dxf>
              <font>
                <color rgb="FFC00000"/>
              </font>
            </x14:dxf>
          </x14:cfRule>
          <x14:cfRule type="expression" priority="564" id="{3B05B555-CA50-47A1-9EB8-F33E4F1BA6C2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47BDDF4A-16E7-48A5-A40B-0AF2B9EA2D63}">
            <xm:f>M19&lt;60%*DataInduk!$L$8</xm:f>
            <x14:dxf>
              <font>
                <color rgb="FFC00000"/>
              </font>
            </x14:dxf>
          </x14:cfRule>
          <x14:cfRule type="expression" priority="562" id="{782A4CD6-5AB6-4CC1-BB65-91506C5C1B78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02F0E01C-35A6-4127-8804-D1B2AFB0FD1A}">
            <xm:f>N9&lt;60%*DataInduk!$L$8</xm:f>
            <x14:dxf>
              <font>
                <color rgb="FFC00000"/>
              </font>
            </x14:dxf>
          </x14:cfRule>
          <x14:cfRule type="expression" priority="560" id="{C5EDB397-0085-4039-8404-392C6FB46657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D0A4084-1D4A-4B99-A006-3C4A4433589E}">
            <xm:f>N10&lt;60%*DataInduk!$L$8</xm:f>
            <x14:dxf>
              <font>
                <color rgb="FFC00000"/>
              </font>
            </x14:dxf>
          </x14:cfRule>
          <x14:cfRule type="expression" priority="558" id="{17004D02-0E69-42F9-824F-CDD4B33AD63E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7FE61AD8-802A-4B46-B602-B8CC88F3EC09}">
            <xm:f>N11&lt;60%*DataInduk!$L$8</xm:f>
            <x14:dxf>
              <font>
                <color rgb="FFC00000"/>
              </font>
            </x14:dxf>
          </x14:cfRule>
          <x14:cfRule type="expression" priority="556" id="{773A1258-F046-46E8-85E5-7D777612629C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01E54BC-402C-40EE-A2D5-624618FA7300}">
            <xm:f>N12&lt;60%*DataInduk!$L$8</xm:f>
            <x14:dxf>
              <font>
                <color rgb="FFC00000"/>
              </font>
            </x14:dxf>
          </x14:cfRule>
          <x14:cfRule type="expression" priority="554" id="{58A87DB9-9123-43CE-BED9-3C09CDFE676E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19D2E1F6-9084-4B03-A0EA-2CA190C55AE7}">
            <xm:f>N13&lt;60%*DataInduk!$L$8</xm:f>
            <x14:dxf>
              <font>
                <color rgb="FFC00000"/>
              </font>
            </x14:dxf>
          </x14:cfRule>
          <x14:cfRule type="expression" priority="552" id="{1628F8C6-0223-4042-9CAE-4100CBE2BD50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11206EB4-E721-4F86-A4DA-704134C65CB2}">
            <xm:f>N14&lt;60%*DataInduk!$L$8</xm:f>
            <x14:dxf>
              <font>
                <color rgb="FFC00000"/>
              </font>
            </x14:dxf>
          </x14:cfRule>
          <x14:cfRule type="expression" priority="550" id="{6462D885-9CAC-4880-8E03-0C3059CB058B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A17A7ABF-0A04-4ECC-9B34-75B502BD2B14}">
            <xm:f>N15&lt;60%*DataInduk!$L$8</xm:f>
            <x14:dxf>
              <font>
                <color rgb="FFC00000"/>
              </font>
            </x14:dxf>
          </x14:cfRule>
          <x14:cfRule type="expression" priority="548" id="{C3BBA8FA-3DDD-4668-92F1-BAA817535172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0E96F2D7-8242-4A87-8313-80BEB5D7AB52}">
            <xm:f>N16&lt;60%*DataInduk!$L$8</xm:f>
            <x14:dxf>
              <font>
                <color rgb="FFC00000"/>
              </font>
            </x14:dxf>
          </x14:cfRule>
          <x14:cfRule type="expression" priority="546" id="{422C498E-B7C1-412A-AF08-00B36EBE6AF5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1E0C0F9C-63F9-4D69-B468-60142D752BF7}">
            <xm:f>N17&lt;60%*DataInduk!$L$8</xm:f>
            <x14:dxf>
              <font>
                <color rgb="FFC00000"/>
              </font>
            </x14:dxf>
          </x14:cfRule>
          <x14:cfRule type="expression" priority="544" id="{40238A68-ABFB-432A-94EF-815A6A10FC33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17DCFB4B-DFD2-49F2-91E2-F53B4744339C}">
            <xm:f>N18&lt;60%*DataInduk!$L$8</xm:f>
            <x14:dxf>
              <font>
                <color rgb="FFC00000"/>
              </font>
            </x14:dxf>
          </x14:cfRule>
          <x14:cfRule type="expression" priority="542" id="{C612E453-6B94-47BB-8CBE-D968D0E4A638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A337CB4-75FB-49D1-98AB-7C0A95456C08}">
            <xm:f>N20&lt;60%*DataInduk!$L$8</xm:f>
            <x14:dxf>
              <font>
                <color rgb="FFC00000"/>
              </font>
            </x14:dxf>
          </x14:cfRule>
          <x14:cfRule type="expression" priority="540" id="{70095E0F-D302-4D61-A152-42FAE6C63546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A5584A4B-1B5C-4F43-978F-5F47768C5293}">
            <xm:f>N21&lt;60%*DataInduk!$L$8</xm:f>
            <x14:dxf>
              <font>
                <color rgb="FFC00000"/>
              </font>
            </x14:dxf>
          </x14:cfRule>
          <x14:cfRule type="expression" priority="538" id="{0C10946D-5383-408A-990F-614B7A995E9E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4907ED5-39DF-486C-9849-A7B65403D13C}">
            <xm:f>N22&lt;60%*DataInduk!$L$8</xm:f>
            <x14:dxf>
              <font>
                <color rgb="FFC00000"/>
              </font>
            </x14:dxf>
          </x14:cfRule>
          <x14:cfRule type="expression" priority="536" id="{E83A321D-0D87-4ECC-85F3-E0EB0B38429F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D7BC043F-EDBF-4C2B-817E-DDDD19DD10BB}">
            <xm:f>N23&lt;60%*DataInduk!$L$8</xm:f>
            <x14:dxf>
              <font>
                <color rgb="FFC00000"/>
              </font>
            </x14:dxf>
          </x14:cfRule>
          <x14:cfRule type="expression" priority="534" id="{F5940DC5-11D2-47CC-AA48-336CB4BD83C8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A1787EE1-E4A5-44AC-AD7D-CF0331622B2C}">
            <xm:f>N24&lt;60%*DataInduk!$L$8</xm:f>
            <x14:dxf>
              <font>
                <color rgb="FFC00000"/>
              </font>
            </x14:dxf>
          </x14:cfRule>
          <x14:cfRule type="expression" priority="532" id="{8945523B-E1D8-4EDC-9A4F-623245B2DC1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7F8506F2-7641-45B1-8BDB-9558E16DAE94}">
            <xm:f>N25&lt;60%*DataInduk!$L$8</xm:f>
            <x14:dxf>
              <font>
                <color rgb="FFC00000"/>
              </font>
            </x14:dxf>
          </x14:cfRule>
          <x14:cfRule type="expression" priority="530" id="{2D90612D-28A8-4C98-8B0C-ACE43D24BF78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1D33461-7BEC-4EF7-8DC0-E75FA85A4FD5}">
            <xm:f>N26&lt;60%*DataInduk!$L$8</xm:f>
            <x14:dxf>
              <font>
                <color rgb="FFC00000"/>
              </font>
            </x14:dxf>
          </x14:cfRule>
          <x14:cfRule type="expression" priority="528" id="{C8B12C96-5BF1-46F9-BEA3-71F29ADC6B8E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13C4EC27-6688-4FC3-A695-5F37A5D6533F}">
            <xm:f>N27&lt;60%*DataInduk!$L$8</xm:f>
            <x14:dxf>
              <font>
                <color rgb="FFC00000"/>
              </font>
            </x14:dxf>
          </x14:cfRule>
          <x14:cfRule type="expression" priority="526" id="{35603034-5CEC-4690-91E9-83D4F3D2FF24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3F2C21D8-599F-4FDA-941E-9664C174225A}">
            <xm:f>N28&lt;60%*DataInduk!$L$8</xm:f>
            <x14:dxf>
              <font>
                <color rgb="FFC00000"/>
              </font>
            </x14:dxf>
          </x14:cfRule>
          <x14:cfRule type="expression" priority="524" id="{CC56BE47-4F3F-4739-AB07-F7FED1A17B6E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DAA38AD1-C4AC-4B34-BEA2-C4ACAF2B10BA}">
            <xm:f>N29&lt;60%*DataInduk!$L$8</xm:f>
            <x14:dxf>
              <font>
                <color rgb="FFC00000"/>
              </font>
            </x14:dxf>
          </x14:cfRule>
          <x14:cfRule type="expression" priority="522" id="{0D27C4E9-0088-4DB7-8BEF-70BF527D6D8B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5C359487-CB04-438B-BF06-5C974386887F}">
            <xm:f>N30&lt;60%*DataInduk!$L$8</xm:f>
            <x14:dxf>
              <font>
                <color rgb="FFC00000"/>
              </font>
            </x14:dxf>
          </x14:cfRule>
          <x14:cfRule type="expression" priority="520" id="{293A3416-2B10-4CAB-A5C7-F2CB4EC55BA4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C9C38621-9408-4032-87E2-684A4EA0BDDF}">
            <xm:f>N31&lt;60%*DataInduk!$L$8</xm:f>
            <x14:dxf>
              <font>
                <color rgb="FFC00000"/>
              </font>
            </x14:dxf>
          </x14:cfRule>
          <x14:cfRule type="expression" priority="518" id="{A4993961-6D84-4673-B519-B0982DB978B7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1EBD4B05-39EC-4212-A5BA-7BCFE9FB51C2}">
            <xm:f>N32&lt;60%*DataInduk!$L$8</xm:f>
            <x14:dxf>
              <font>
                <color rgb="FFC00000"/>
              </font>
            </x14:dxf>
          </x14:cfRule>
          <x14:cfRule type="expression" priority="516" id="{6279CDFA-66F0-4B00-AB5B-7FC23CBFE81C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BCD54E7D-E3CD-49B8-8BD3-623FA3DCD2E0}">
            <xm:f>N33&lt;60%*DataInduk!$L$8</xm:f>
            <x14:dxf>
              <font>
                <color rgb="FFC00000"/>
              </font>
            </x14:dxf>
          </x14:cfRule>
          <x14:cfRule type="expression" priority="514" id="{0203E35A-8F5F-464C-9148-E18A4C8BFF18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D5FF1347-5207-44CA-B7E3-333B41F5ABFA}">
            <xm:f>N34&lt;60%*DataInduk!$L$8</xm:f>
            <x14:dxf>
              <font>
                <color rgb="FFC00000"/>
              </font>
            </x14:dxf>
          </x14:cfRule>
          <x14:cfRule type="expression" priority="512" id="{80E9E690-D99B-4F91-A085-56AB46F9429F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6B841948-A6AD-4519-98B4-50E63EA5E89E}">
            <xm:f>N35&lt;60%*DataInduk!$L$8</xm:f>
            <x14:dxf>
              <font>
                <color rgb="FFC00000"/>
              </font>
            </x14:dxf>
          </x14:cfRule>
          <x14:cfRule type="expression" priority="510" id="{2B0FE788-12EF-4379-A469-3DDA2D7A8AAF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526690B4-0EE7-4D7C-8DD6-EEBA13794952}">
            <xm:f>N36&lt;60%*DataInduk!$L$8</xm:f>
            <x14:dxf>
              <font>
                <color rgb="FFC00000"/>
              </font>
            </x14:dxf>
          </x14:cfRule>
          <x14:cfRule type="expression" priority="508" id="{4E7D43F0-BD24-4586-882C-64C7309574B8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93593BC3-1B46-4BE9-8905-5D2B42C43688}">
            <xm:f>N37&lt;60%*DataInduk!$L$8</xm:f>
            <x14:dxf>
              <font>
                <color rgb="FFC00000"/>
              </font>
            </x14:dxf>
          </x14:cfRule>
          <x14:cfRule type="expression" priority="506" id="{F8607B15-70F4-4F9D-AB74-FECFCEDB4F5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041083C3-F0BD-4157-8835-1C33FFFA700D}">
            <xm:f>N38&lt;60%*DataInduk!$L$8</xm:f>
            <x14:dxf>
              <font>
                <color rgb="FFC00000"/>
              </font>
            </x14:dxf>
          </x14:cfRule>
          <x14:cfRule type="expression" priority="504" id="{A5E85F40-8D7A-4F80-A2B6-AA5708729142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DA4F7FE-2194-4CB6-92C6-782F028A6AFF}">
            <xm:f>N39&lt;60%*DataInduk!$L$8</xm:f>
            <x14:dxf>
              <font>
                <color rgb="FFC00000"/>
              </font>
            </x14:dxf>
          </x14:cfRule>
          <x14:cfRule type="expression" priority="502" id="{5AFB46F5-5DCE-4999-84F2-32DA7826A83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B35C0013-BC86-464A-9749-30782BF109B8}">
            <xm:f>N40&lt;60%*DataInduk!$L$8</xm:f>
            <x14:dxf>
              <font>
                <color rgb="FFC00000"/>
              </font>
            </x14:dxf>
          </x14:cfRule>
          <x14:cfRule type="expression" priority="500" id="{FF0F9978-0B71-44A7-9EC9-292C90F89D10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7EC8D3FF-2861-4BEA-92E9-D5836CBC3310}">
            <xm:f>N41&lt;60%*DataInduk!$L$8</xm:f>
            <x14:dxf>
              <font>
                <color rgb="FFC00000"/>
              </font>
            </x14:dxf>
          </x14:cfRule>
          <x14:cfRule type="expression" priority="498" id="{9F1FB2D5-AB75-4349-A056-742BE6FCB524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F5CDF1BF-5582-438A-81B6-644619CB60E1}">
            <xm:f>N42&lt;60%*DataInduk!$L$8</xm:f>
            <x14:dxf>
              <font>
                <color rgb="FFC00000"/>
              </font>
            </x14:dxf>
          </x14:cfRule>
          <x14:cfRule type="expression" priority="496" id="{D4558FA9-6AC4-4C19-A9C6-8B66FF67DF3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DF4E5BC9-3CAE-49BB-9083-0211ED48BEE5}">
            <xm:f>N43&lt;60%*DataInduk!$L$8</xm:f>
            <x14:dxf>
              <font>
                <color rgb="FFC00000"/>
              </font>
            </x14:dxf>
          </x14:cfRule>
          <x14:cfRule type="expression" priority="494" id="{8D284645-92A0-4F6A-A3A6-86FA81B61D6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075A7A52-0589-4528-8C70-B1156179EBBB}">
            <xm:f>N44&lt;60%*DataInduk!$L$8</xm:f>
            <x14:dxf>
              <font>
                <color rgb="FFC00000"/>
              </font>
            </x14:dxf>
          </x14:cfRule>
          <x14:cfRule type="expression" priority="492" id="{3FB66846-A11A-45CF-9BF0-A24255F0E48F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8236B2F-40F8-4761-A880-EC76772C234C}">
            <xm:f>N45&lt;60%*DataInduk!$L$8</xm:f>
            <x14:dxf>
              <font>
                <color rgb="FFC00000"/>
              </font>
            </x14:dxf>
          </x14:cfRule>
          <x14:cfRule type="expression" priority="490" id="{3148FA26-ECB0-4F7A-955E-7E9A672E447A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383BEFE8-C63F-446D-ACC8-FCC1FD7377A6}">
            <xm:f>N46&lt;60%*DataInduk!$L$8</xm:f>
            <x14:dxf>
              <font>
                <color rgb="FFC00000"/>
              </font>
            </x14:dxf>
          </x14:cfRule>
          <x14:cfRule type="expression" priority="488" id="{52E0D4CC-F959-41D0-9D9C-8825F943C3CF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B7D04951-671A-4C39-A2E3-554D43C97D79}">
            <xm:f>N47&lt;60%*DataInduk!$L$8</xm:f>
            <x14:dxf>
              <font>
                <color rgb="FFC00000"/>
              </font>
            </x14:dxf>
          </x14:cfRule>
          <x14:cfRule type="expression" priority="486" id="{97B5654D-2DD1-4D7C-AB6F-FB4A507EFED4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A046F2DA-0231-4D8D-AB1C-3A443D3F9AA5}">
            <xm:f>N48&lt;60%*DataInduk!$L$8</xm:f>
            <x14:dxf>
              <font>
                <color rgb="FFC00000"/>
              </font>
            </x14:dxf>
          </x14:cfRule>
          <x14:cfRule type="expression" priority="484" id="{BDAD2CE0-BAC6-4C23-A0D0-84E1A957786E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20B43843-B786-4C59-9803-386FCE89B79E}">
            <xm:f>N19&lt;60%*DataInduk!$L$8</xm:f>
            <x14:dxf>
              <font>
                <color rgb="FFC00000"/>
              </font>
            </x14:dxf>
          </x14:cfRule>
          <x14:cfRule type="expression" priority="482" id="{4A8CAEF5-086B-4022-BE4F-40F8C0E8FED0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D0F40373-5E5B-4C33-8475-3153E09F3E81}">
            <xm:f>O9&lt;60%*DataInduk!$L$8</xm:f>
            <x14:dxf>
              <font>
                <color rgb="FFC00000"/>
              </font>
            </x14:dxf>
          </x14:cfRule>
          <x14:cfRule type="expression" priority="480" id="{C645BFC9-C9FB-4093-B24E-EBA2BC90B8AA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E3C8D7DD-82AC-4328-B6EF-8AA05D247835}">
            <xm:f>O10&lt;60%*DataInduk!$L$8</xm:f>
            <x14:dxf>
              <font>
                <color rgb="FFC00000"/>
              </font>
            </x14:dxf>
          </x14:cfRule>
          <x14:cfRule type="expression" priority="478" id="{A31D41BD-E396-433A-A850-1DD4E19E18FC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8ECD400-40D4-4067-9C1E-22B4E684CBAE}">
            <xm:f>O11&lt;60%*DataInduk!$L$8</xm:f>
            <x14:dxf>
              <font>
                <color rgb="FFC00000"/>
              </font>
            </x14:dxf>
          </x14:cfRule>
          <x14:cfRule type="expression" priority="476" id="{C9854F80-3412-4E65-B6FB-8824C644C83C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B7EA034-E34F-4374-BC43-65E497E5E8F2}">
            <xm:f>O12&lt;60%*DataInduk!$L$8</xm:f>
            <x14:dxf>
              <font>
                <color rgb="FFC00000"/>
              </font>
            </x14:dxf>
          </x14:cfRule>
          <x14:cfRule type="expression" priority="474" id="{134B75D7-FBD0-4379-85C9-00629C721588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ECA53995-C5F7-40F9-A0CE-A3C86DAADFED}">
            <xm:f>O13&lt;60%*DataInduk!$L$8</xm:f>
            <x14:dxf>
              <font>
                <color rgb="FFC00000"/>
              </font>
            </x14:dxf>
          </x14:cfRule>
          <x14:cfRule type="expression" priority="472" id="{4E44CF55-95C3-4C57-8FC7-ADE0A4E66B41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362AD563-FC20-4074-84CD-948197AFD8FD}">
            <xm:f>O14&lt;60%*DataInduk!$L$8</xm:f>
            <x14:dxf>
              <font>
                <color rgb="FFC00000"/>
              </font>
            </x14:dxf>
          </x14:cfRule>
          <x14:cfRule type="expression" priority="470" id="{E3725B14-47AF-41E4-87D6-1A61178DBB10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2133C32C-E968-4421-841D-278A5529E4E7}">
            <xm:f>O15&lt;60%*DataInduk!$L$8</xm:f>
            <x14:dxf>
              <font>
                <color rgb="FFC00000"/>
              </font>
            </x14:dxf>
          </x14:cfRule>
          <x14:cfRule type="expression" priority="468" id="{03E8ED72-0B4E-412B-9127-64A03A9B0A55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3AF918EC-487B-44A8-BE39-C96B520E1FFF}">
            <xm:f>O16&lt;60%*DataInduk!$L$8</xm:f>
            <x14:dxf>
              <font>
                <color rgb="FFC00000"/>
              </font>
            </x14:dxf>
          </x14:cfRule>
          <x14:cfRule type="expression" priority="466" id="{F9B2FBD6-8E5A-437C-80A8-1BAC48179A02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3141F96-533F-4835-9F87-83857927DA55}">
            <xm:f>O17&lt;60%*DataInduk!$L$8</xm:f>
            <x14:dxf>
              <font>
                <color rgb="FFC00000"/>
              </font>
            </x14:dxf>
          </x14:cfRule>
          <x14:cfRule type="expression" priority="464" id="{2D00A0B6-2777-478B-903E-87FE81C3D224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6DA8E513-FDCD-4854-9A5E-80238C13997A}">
            <xm:f>O18&lt;60%*DataInduk!$L$8</xm:f>
            <x14:dxf>
              <font>
                <color rgb="FFC00000"/>
              </font>
            </x14:dxf>
          </x14:cfRule>
          <x14:cfRule type="expression" priority="462" id="{1D321875-5AB8-4C1B-90CE-8B2098223585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6A03C4B6-6026-414E-9114-2D7F1ABC27FC}">
            <xm:f>O20&lt;60%*DataInduk!$L$8</xm:f>
            <x14:dxf>
              <font>
                <color rgb="FFC00000"/>
              </font>
            </x14:dxf>
          </x14:cfRule>
          <x14:cfRule type="expression" priority="460" id="{CBA8A871-D051-4D30-853C-FE9032ADC8CA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F5BC492A-0CDB-4AF4-81B2-FDB2F1625F74}">
            <xm:f>O21&lt;60%*DataInduk!$L$8</xm:f>
            <x14:dxf>
              <font>
                <color rgb="FFC00000"/>
              </font>
            </x14:dxf>
          </x14:cfRule>
          <x14:cfRule type="expression" priority="458" id="{18F2CE8E-A75B-4FAA-8A78-DA3D48CDF99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12C4D87D-5EEB-46BA-BB04-B36D83A84D36}">
            <xm:f>O22&lt;60%*DataInduk!$L$8</xm:f>
            <x14:dxf>
              <font>
                <color rgb="FFC00000"/>
              </font>
            </x14:dxf>
          </x14:cfRule>
          <x14:cfRule type="expression" priority="456" id="{F5E94D7B-CC29-4DD4-A9D8-5CBB0A9954C9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FF4087DB-46E7-4ABB-9C7A-9C5ED603A2CD}">
            <xm:f>O23&lt;60%*DataInduk!$L$8</xm:f>
            <x14:dxf>
              <font>
                <color rgb="FFC00000"/>
              </font>
            </x14:dxf>
          </x14:cfRule>
          <x14:cfRule type="expression" priority="454" id="{B5726626-D292-4770-B5C5-9EBE7404BA79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B39803BE-A382-465E-B02E-11580061BD5C}">
            <xm:f>O24&lt;60%*DataInduk!$L$8</xm:f>
            <x14:dxf>
              <font>
                <color rgb="FFC00000"/>
              </font>
            </x14:dxf>
          </x14:cfRule>
          <x14:cfRule type="expression" priority="452" id="{49915FB4-630E-4902-B7FF-74B2DE42495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44EC35A9-697F-44D4-B8FA-348D5B18CC32}">
            <xm:f>O25&lt;60%*DataInduk!$L$8</xm:f>
            <x14:dxf>
              <font>
                <color rgb="FFC00000"/>
              </font>
            </x14:dxf>
          </x14:cfRule>
          <x14:cfRule type="expression" priority="450" id="{809E29D3-D92B-47AB-ADCE-6259B45836C2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F1BBD580-DBE1-437B-91FD-77657731EBD8}">
            <xm:f>O26&lt;60%*DataInduk!$L$8</xm:f>
            <x14:dxf>
              <font>
                <color rgb="FFC00000"/>
              </font>
            </x14:dxf>
          </x14:cfRule>
          <x14:cfRule type="expression" priority="448" id="{A1062E7C-2B86-4C20-9DAE-9201BBA0FAC2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D4170C2-9FF6-4275-9CC7-715A8AADBAE9}">
            <xm:f>O27&lt;60%*DataInduk!$L$8</xm:f>
            <x14:dxf>
              <font>
                <color rgb="FFC00000"/>
              </font>
            </x14:dxf>
          </x14:cfRule>
          <x14:cfRule type="expression" priority="446" id="{B73793C2-979C-4FEE-9FCD-21B111BAD124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3115F30-7095-4365-AC15-17CD187F6B8E}">
            <xm:f>O28&lt;60%*DataInduk!$L$8</xm:f>
            <x14:dxf>
              <font>
                <color rgb="FFC00000"/>
              </font>
            </x14:dxf>
          </x14:cfRule>
          <x14:cfRule type="expression" priority="444" id="{29C1FD5D-873D-4BA2-B0EE-F7B79D1034FC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A8091D96-95D7-4954-8F52-4DE38224D0A8}">
            <xm:f>O29&lt;60%*DataInduk!$L$8</xm:f>
            <x14:dxf>
              <font>
                <color rgb="FFC00000"/>
              </font>
            </x14:dxf>
          </x14:cfRule>
          <x14:cfRule type="expression" priority="442" id="{A148D295-E451-4036-A9B0-74EAAB7D36F6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66B1005-D278-4F09-8157-CF12015F6544}">
            <xm:f>O30&lt;60%*DataInduk!$L$8</xm:f>
            <x14:dxf>
              <font>
                <color rgb="FFC00000"/>
              </font>
            </x14:dxf>
          </x14:cfRule>
          <x14:cfRule type="expression" priority="440" id="{06B41D9F-23B5-4B9D-B8C4-52BE46B043AF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977408A4-3A9E-479E-8F95-78EFC820EFE8}">
            <xm:f>O31&lt;60%*DataInduk!$L$8</xm:f>
            <x14:dxf>
              <font>
                <color rgb="FFC00000"/>
              </font>
            </x14:dxf>
          </x14:cfRule>
          <x14:cfRule type="expression" priority="438" id="{1FABE00B-D93C-43D1-84D9-C804CD27E83F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6C7BC97-7101-4CEC-A52A-ED2CF558BAC6}">
            <xm:f>O32&lt;60%*DataInduk!$L$8</xm:f>
            <x14:dxf>
              <font>
                <color rgb="FFC00000"/>
              </font>
            </x14:dxf>
          </x14:cfRule>
          <x14:cfRule type="expression" priority="436" id="{0189CD25-3D60-4349-838F-2C7058E5E2A9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C7B850E-9B9E-4BC0-A250-57D8DC7138BF}">
            <xm:f>O33&lt;60%*DataInduk!$L$8</xm:f>
            <x14:dxf>
              <font>
                <color rgb="FFC00000"/>
              </font>
            </x14:dxf>
          </x14:cfRule>
          <x14:cfRule type="expression" priority="434" id="{89343B34-D0CD-4961-A6E0-7A96BAA0AE82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71FCD92-B807-4C09-AB8F-BDC24BF1579D}">
            <xm:f>O34&lt;60%*DataInduk!$L$8</xm:f>
            <x14:dxf>
              <font>
                <color rgb="FFC00000"/>
              </font>
            </x14:dxf>
          </x14:cfRule>
          <x14:cfRule type="expression" priority="432" id="{A6EB64F0-87FD-4812-A7DA-6F0E9A6D472F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683BF170-8DD1-479D-B8CE-BE5B6C28C274}">
            <xm:f>O35&lt;60%*DataInduk!$L$8</xm:f>
            <x14:dxf>
              <font>
                <color rgb="FFC00000"/>
              </font>
            </x14:dxf>
          </x14:cfRule>
          <x14:cfRule type="expression" priority="430" id="{B8A30800-770D-4711-8EF0-3E57E697AD66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CC88F4AA-5E5E-45F9-B1D2-0F73A9A58165}">
            <xm:f>O36&lt;60%*DataInduk!$L$8</xm:f>
            <x14:dxf>
              <font>
                <color rgb="FFC00000"/>
              </font>
            </x14:dxf>
          </x14:cfRule>
          <x14:cfRule type="expression" priority="428" id="{BC747021-D768-48B5-B275-051FA2EF1EB2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E3A2A460-D857-4ECE-9FA1-AFD8B7DAE3DC}">
            <xm:f>O37&lt;60%*DataInduk!$L$8</xm:f>
            <x14:dxf>
              <font>
                <color rgb="FFC00000"/>
              </font>
            </x14:dxf>
          </x14:cfRule>
          <x14:cfRule type="expression" priority="426" id="{29F210D1-7167-49B2-859D-866DDCAC10B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19519F8-708F-4DF7-8108-D5D851752035}">
            <xm:f>O38&lt;60%*DataInduk!$L$8</xm:f>
            <x14:dxf>
              <font>
                <color rgb="FFC00000"/>
              </font>
            </x14:dxf>
          </x14:cfRule>
          <x14:cfRule type="expression" priority="424" id="{10FB3F7A-5452-404E-A103-91FA6800B97D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625CB021-856B-48B1-8F8A-C88EF609FC37}">
            <xm:f>O39&lt;60%*DataInduk!$L$8</xm:f>
            <x14:dxf>
              <font>
                <color rgb="FFC00000"/>
              </font>
            </x14:dxf>
          </x14:cfRule>
          <x14:cfRule type="expression" priority="422" id="{7620A8AA-C809-4A80-B3AA-F3CACCBD77CD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DEF9F3F-AC16-4BAB-A740-48CB4583E2FD}">
            <xm:f>O40&lt;60%*DataInduk!$L$8</xm:f>
            <x14:dxf>
              <font>
                <color rgb="FFC00000"/>
              </font>
            </x14:dxf>
          </x14:cfRule>
          <x14:cfRule type="expression" priority="420" id="{B4CA0F95-482A-466E-B884-B5FC573EA824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8431549A-D311-4327-9C87-C7EB43224924}">
            <xm:f>O41&lt;60%*DataInduk!$L$8</xm:f>
            <x14:dxf>
              <font>
                <color rgb="FFC00000"/>
              </font>
            </x14:dxf>
          </x14:cfRule>
          <x14:cfRule type="expression" priority="418" id="{6852AB3B-218B-42A4-AA56-88CA46C151CD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116A58D8-1EC0-495B-9688-3067D9979D49}">
            <xm:f>O42&lt;60%*DataInduk!$L$8</xm:f>
            <x14:dxf>
              <font>
                <color rgb="FFC00000"/>
              </font>
            </x14:dxf>
          </x14:cfRule>
          <x14:cfRule type="expression" priority="416" id="{3BB7099E-7F0E-4FB4-AA53-2A552FF62905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0A01BC45-FEBF-46C6-B988-1B46D2B9273D}">
            <xm:f>O43&lt;60%*DataInduk!$L$8</xm:f>
            <x14:dxf>
              <font>
                <color rgb="FFC00000"/>
              </font>
            </x14:dxf>
          </x14:cfRule>
          <x14:cfRule type="expression" priority="414" id="{CA4369B8-993F-4A6A-891E-712DEC86C0F5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11F74DBB-22FD-4874-BC5E-8A68CDD7979C}">
            <xm:f>O44&lt;60%*DataInduk!$L$8</xm:f>
            <x14:dxf>
              <font>
                <color rgb="FFC00000"/>
              </font>
            </x14:dxf>
          </x14:cfRule>
          <x14:cfRule type="expression" priority="412" id="{78E3C0AD-C97A-4FF2-95AF-45832533B484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8B4B5B2E-2CA2-4B8A-8358-FD2B99B718F1}">
            <xm:f>O45&lt;60%*DataInduk!$L$8</xm:f>
            <x14:dxf>
              <font>
                <color rgb="FFC00000"/>
              </font>
            </x14:dxf>
          </x14:cfRule>
          <x14:cfRule type="expression" priority="410" id="{C58CFC99-A289-44C3-A325-600DB43CC883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D9F82010-A02B-479C-9FB0-260CC1DC1F0B}">
            <xm:f>O46&lt;60%*DataInduk!$L$8</xm:f>
            <x14:dxf>
              <font>
                <color rgb="FFC00000"/>
              </font>
            </x14:dxf>
          </x14:cfRule>
          <x14:cfRule type="expression" priority="408" id="{13EA86D1-772D-478F-854E-25E922BEC278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09EED9C-0BE9-40B2-880F-F320907116EA}">
            <xm:f>O47&lt;60%*DataInduk!$L$8</xm:f>
            <x14:dxf>
              <font>
                <color rgb="FFC00000"/>
              </font>
            </x14:dxf>
          </x14:cfRule>
          <x14:cfRule type="expression" priority="406" id="{329DC13A-516F-4D64-93DD-1E17E229E9DF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4293F29-0A85-4431-B22D-B77042010C2E}">
            <xm:f>O48&lt;60%*DataInduk!$L$8</xm:f>
            <x14:dxf>
              <font>
                <color rgb="FFC00000"/>
              </font>
            </x14:dxf>
          </x14:cfRule>
          <x14:cfRule type="expression" priority="404" id="{76D95B43-ABBD-461D-B3B1-21C21AC3E679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074E4CD8-8836-41CA-8FA2-1E3A731422FA}">
            <xm:f>O19&lt;60%*DataInduk!$L$8</xm:f>
            <x14:dxf>
              <font>
                <color rgb="FFC00000"/>
              </font>
            </x14:dxf>
          </x14:cfRule>
          <x14:cfRule type="expression" priority="402" id="{18C60592-E002-444C-8650-E34823C71BBF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6575C54F-C333-40CE-B5B4-2D8FE1D65C09}">
            <xm:f>S9&lt;60%*DataInduk!$L$12</xm:f>
            <x14:dxf>
              <font>
                <color rgb="FFC00000"/>
              </font>
            </x14:dxf>
          </x14:cfRule>
          <x14:cfRule type="expression" priority="400" id="{290FF9FA-AEA3-42D8-81AE-39C028D66D6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2A015BCB-1F23-4927-92D5-D30CD3BE0323}">
            <xm:f>S10&lt;60%*DataInduk!$L$12</xm:f>
            <x14:dxf>
              <font>
                <color rgb="FFC00000"/>
              </font>
            </x14:dxf>
          </x14:cfRule>
          <x14:cfRule type="expression" priority="398" id="{6E56795E-8A35-4109-A0A0-3A5E223038E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CEFDA354-0B8C-4B59-91D9-C584808405F0}">
            <xm:f>S11&lt;60%*DataInduk!$L$12</xm:f>
            <x14:dxf>
              <font>
                <color rgb="FFC00000"/>
              </font>
            </x14:dxf>
          </x14:cfRule>
          <x14:cfRule type="expression" priority="396" id="{66FBD51C-3333-46D8-80F7-97F21B1177E6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B5BAFB40-95A2-40A5-BE49-8800EBFD9B38}">
            <xm:f>S12&lt;60%*DataInduk!$L$12</xm:f>
            <x14:dxf>
              <font>
                <color rgb="FFC00000"/>
              </font>
            </x14:dxf>
          </x14:cfRule>
          <x14:cfRule type="expression" priority="394" id="{0D4250BD-CF15-4983-B026-30F2680B64A7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2EFBA8ED-95F1-4A9A-AD42-C53273A333AA}">
            <xm:f>S13&lt;60%*DataInduk!$L$12</xm:f>
            <x14:dxf>
              <font>
                <color rgb="FFC00000"/>
              </font>
            </x14:dxf>
          </x14:cfRule>
          <x14:cfRule type="expression" priority="392" id="{ECA239C0-A393-4B95-8730-6141CF2B876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AD29C87-4EB5-4BBF-B012-C490B5C498C2}">
            <xm:f>S14&lt;60%*DataInduk!$L$12</xm:f>
            <x14:dxf>
              <font>
                <color rgb="FFC00000"/>
              </font>
            </x14:dxf>
          </x14:cfRule>
          <x14:cfRule type="expression" priority="390" id="{0F43FF75-F467-463C-9D91-578F401D8F8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F564D370-8CC7-4597-88E1-E3C62BBAB155}">
            <xm:f>S15&lt;60%*DataInduk!$L$12</xm:f>
            <x14:dxf>
              <font>
                <color rgb="FFC00000"/>
              </font>
            </x14:dxf>
          </x14:cfRule>
          <x14:cfRule type="expression" priority="388" id="{26E149E8-ACD8-4599-B049-7C86585266D1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0624B98E-E1AA-44E5-8726-9642D8542504}">
            <xm:f>S16&lt;60%*DataInduk!$L$12</xm:f>
            <x14:dxf>
              <font>
                <color rgb="FFC00000"/>
              </font>
            </x14:dxf>
          </x14:cfRule>
          <x14:cfRule type="expression" priority="386" id="{B838F738-CCD6-464A-B57F-1055E9B47072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EEAF5B98-DCD7-4F6A-868A-E7C3DE80F06C}">
            <xm:f>S17&lt;60%*DataInduk!$L$12</xm:f>
            <x14:dxf>
              <font>
                <color rgb="FFC00000"/>
              </font>
            </x14:dxf>
          </x14:cfRule>
          <x14:cfRule type="expression" priority="384" id="{5DA20472-095B-4784-A527-78461B35C799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AAC364B-B993-4910-849E-5B17A6831F22}">
            <xm:f>S18&lt;60%*DataInduk!$L$12</xm:f>
            <x14:dxf>
              <font>
                <color rgb="FFC00000"/>
              </font>
            </x14:dxf>
          </x14:cfRule>
          <x14:cfRule type="expression" priority="382" id="{7A00CEBC-202B-424F-9686-6CC7BDB3594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C91DB8FD-B7F6-44A1-A086-9BB4EA5F679E}">
            <xm:f>S20&lt;60%*DataInduk!$L$12</xm:f>
            <x14:dxf>
              <font>
                <color rgb="FFC00000"/>
              </font>
            </x14:dxf>
          </x14:cfRule>
          <x14:cfRule type="expression" priority="380" id="{76282209-C4FE-4377-B7D3-6886F2AB155E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2BA4CB17-6AAF-4115-B486-9130637A6B80}">
            <xm:f>S21&lt;60%*DataInduk!$L$12</xm:f>
            <x14:dxf>
              <font>
                <color rgb="FFC00000"/>
              </font>
            </x14:dxf>
          </x14:cfRule>
          <x14:cfRule type="expression" priority="378" id="{F565A781-188B-43CF-B4B1-1C0A5BCB2F33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7DD7F61-FBF5-4D0E-9252-DD836DBDD3B7}">
            <xm:f>S22&lt;60%*DataInduk!$L$12</xm:f>
            <x14:dxf>
              <font>
                <color rgb="FFC00000"/>
              </font>
            </x14:dxf>
          </x14:cfRule>
          <x14:cfRule type="expression" priority="376" id="{D4846F61-F723-4A2A-8862-176F85C682C2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FF085A04-08FF-42CB-868C-7B1DEDCCADB0}">
            <xm:f>S23&lt;60%*DataInduk!$L$12</xm:f>
            <x14:dxf>
              <font>
                <color rgb="FFC00000"/>
              </font>
            </x14:dxf>
          </x14:cfRule>
          <x14:cfRule type="expression" priority="374" id="{E48CB26D-7727-402B-944B-B38183C25CA7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6ADDA215-6E5A-47BE-B6D4-E8D6F6B4C6DC}">
            <xm:f>S24&lt;60%*DataInduk!$L$12</xm:f>
            <x14:dxf>
              <font>
                <color rgb="FFC00000"/>
              </font>
            </x14:dxf>
          </x14:cfRule>
          <x14:cfRule type="expression" priority="372" id="{E7552359-881D-41A6-BF10-AB86F86DC100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B056D4A3-9EB2-46B0-B340-EC63D0839D86}">
            <xm:f>S25&lt;60%*DataInduk!$L$12</xm:f>
            <x14:dxf>
              <font>
                <color rgb="FFC00000"/>
              </font>
            </x14:dxf>
          </x14:cfRule>
          <x14:cfRule type="expression" priority="370" id="{A70F8BEB-08B7-4DC7-B505-1582C405A404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0B032D0-6678-4472-8C9B-5EDAAD464061}">
            <xm:f>S26&lt;60%*DataInduk!$L$12</xm:f>
            <x14:dxf>
              <font>
                <color rgb="FFC00000"/>
              </font>
            </x14:dxf>
          </x14:cfRule>
          <x14:cfRule type="expression" priority="368" id="{CAD05E0B-4ADB-4023-B6FD-D17F6CC8A10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F299F076-4278-4167-8390-3C6CB52143D2}">
            <xm:f>S27&lt;60%*DataInduk!$L$12</xm:f>
            <x14:dxf>
              <font>
                <color rgb="FFC00000"/>
              </font>
            </x14:dxf>
          </x14:cfRule>
          <x14:cfRule type="expression" priority="366" id="{FE5DFF5D-74AD-4F9D-B780-2D99C27AFF2D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B9EA53E6-C0DA-41D6-8817-114CD7C156DD}">
            <xm:f>S28&lt;60%*DataInduk!$L$12</xm:f>
            <x14:dxf>
              <font>
                <color rgb="FFC00000"/>
              </font>
            </x14:dxf>
          </x14:cfRule>
          <x14:cfRule type="expression" priority="364" id="{0EC8279A-0DAE-40D6-ADC4-8FE20BE05F9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392D69B4-A961-412D-9287-EB75B6C7A26E}">
            <xm:f>S29&lt;60%*DataInduk!$L$12</xm:f>
            <x14:dxf>
              <font>
                <color rgb="FFC00000"/>
              </font>
            </x14:dxf>
          </x14:cfRule>
          <x14:cfRule type="expression" priority="362" id="{D257E015-936E-430F-9D89-CBCCEAF544CF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01872C5-9190-4D22-88E0-9668B9F86783}">
            <xm:f>S30&lt;60%*DataInduk!$L$12</xm:f>
            <x14:dxf>
              <font>
                <color rgb="FFC00000"/>
              </font>
            </x14:dxf>
          </x14:cfRule>
          <x14:cfRule type="expression" priority="360" id="{CE292640-17AF-40CC-BB28-3D456630A7B7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75B30E86-E9C0-40C8-8DB0-2FCB5BD56D15}">
            <xm:f>S31&lt;60%*DataInduk!$L$12</xm:f>
            <x14:dxf>
              <font>
                <color rgb="FFC00000"/>
              </font>
            </x14:dxf>
          </x14:cfRule>
          <x14:cfRule type="expression" priority="358" id="{E7ABBE75-B266-4AB0-B95E-C16EDD18BBA1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C48DAE95-52D5-4757-B5BF-04936AD82135}">
            <xm:f>S32&lt;60%*DataInduk!$L$12</xm:f>
            <x14:dxf>
              <font>
                <color rgb="FFC00000"/>
              </font>
            </x14:dxf>
          </x14:cfRule>
          <x14:cfRule type="expression" priority="356" id="{8A349D89-76A7-48CB-9EFE-59903A05EC1D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5F141524-2AC3-4C43-9ABA-8DEDAF4C696D}">
            <xm:f>S33&lt;60%*DataInduk!$L$12</xm:f>
            <x14:dxf>
              <font>
                <color rgb="FFC00000"/>
              </font>
            </x14:dxf>
          </x14:cfRule>
          <x14:cfRule type="expression" priority="354" id="{7D160C86-6BAD-4C0E-A804-A555422E076A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D447848F-BF9F-42A3-9E71-327B0A1159D2}">
            <xm:f>S34&lt;60%*DataInduk!$L$12</xm:f>
            <x14:dxf>
              <font>
                <color rgb="FFC00000"/>
              </font>
            </x14:dxf>
          </x14:cfRule>
          <x14:cfRule type="expression" priority="352" id="{D8B7C847-DA4F-4929-BFA0-2FEF43E36ACB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F12598F1-8094-4EF8-B47D-558A7D1D2007}">
            <xm:f>S35&lt;60%*DataInduk!$L$12</xm:f>
            <x14:dxf>
              <font>
                <color rgb="FFC00000"/>
              </font>
            </x14:dxf>
          </x14:cfRule>
          <x14:cfRule type="expression" priority="350" id="{0D7BD45F-DB08-4E3B-B3A2-B1EB3DF222FD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E0700EB7-25FC-41B5-A0E2-8021A5700904}">
            <xm:f>S36&lt;60%*DataInduk!$L$12</xm:f>
            <x14:dxf>
              <font>
                <color rgb="FFC00000"/>
              </font>
            </x14:dxf>
          </x14:cfRule>
          <x14:cfRule type="expression" priority="348" id="{054ED99A-E643-4968-9B5D-1E82EB74CE5C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D476B89-4CFA-449A-A45D-32891D25ED6C}">
            <xm:f>S37&lt;60%*DataInduk!$L$12</xm:f>
            <x14:dxf>
              <font>
                <color rgb="FFC00000"/>
              </font>
            </x14:dxf>
          </x14:cfRule>
          <x14:cfRule type="expression" priority="346" id="{BCF3F645-C88C-4196-95DD-CC41A620AA6E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FC90FE8B-1500-44EE-AAEB-035071A4587A}">
            <xm:f>S38&lt;60%*DataInduk!$L$12</xm:f>
            <x14:dxf>
              <font>
                <color rgb="FFC00000"/>
              </font>
            </x14:dxf>
          </x14:cfRule>
          <x14:cfRule type="expression" priority="344" id="{B51E8125-19F4-4F4C-B615-C59BD1C844B3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8EEE43A4-A6FF-4762-BE11-B20C79F36D56}">
            <xm:f>S39&lt;60%*DataInduk!$L$12</xm:f>
            <x14:dxf>
              <font>
                <color rgb="FFC00000"/>
              </font>
            </x14:dxf>
          </x14:cfRule>
          <x14:cfRule type="expression" priority="342" id="{540BFB81-D9AB-46F7-A475-D6A7744932C5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3BD1182A-1F0A-4BC3-B622-DD1FE205446B}">
            <xm:f>S40&lt;60%*DataInduk!$L$12</xm:f>
            <x14:dxf>
              <font>
                <color rgb="FFC00000"/>
              </font>
            </x14:dxf>
          </x14:cfRule>
          <x14:cfRule type="expression" priority="340" id="{66DCD0B6-A490-4A61-AB1E-089E73490FC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C35ECC0F-4A01-4A4B-AEC4-330FBD4C74CD}">
            <xm:f>S41&lt;60%*DataInduk!$L$12</xm:f>
            <x14:dxf>
              <font>
                <color rgb="FFC00000"/>
              </font>
            </x14:dxf>
          </x14:cfRule>
          <x14:cfRule type="expression" priority="338" id="{790997EE-9706-4265-8A6E-0475FEB3973D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94898944-BFB8-41C3-8C3D-E79DF91D24BD}">
            <xm:f>S42&lt;60%*DataInduk!$L$12</xm:f>
            <x14:dxf>
              <font>
                <color rgb="FFC00000"/>
              </font>
            </x14:dxf>
          </x14:cfRule>
          <x14:cfRule type="expression" priority="336" id="{052365F5-02ED-4DFA-AD14-6D52DD699E60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C902065-8B75-4242-95D3-98F14474AC40}">
            <xm:f>S43&lt;60%*DataInduk!$L$12</xm:f>
            <x14:dxf>
              <font>
                <color rgb="FFC00000"/>
              </font>
            </x14:dxf>
          </x14:cfRule>
          <x14:cfRule type="expression" priority="334" id="{2993F340-2611-440B-A4D4-E239F668A79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6D240119-CF3E-40C6-99F0-6738B2A54CF5}">
            <xm:f>S44&lt;60%*DataInduk!$L$12</xm:f>
            <x14:dxf>
              <font>
                <color rgb="FFC00000"/>
              </font>
            </x14:dxf>
          </x14:cfRule>
          <x14:cfRule type="expression" priority="332" id="{02F4C26A-F82F-4EE9-84C9-F85E1EB3E87E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B7AC5E5B-5449-4406-B4AC-4A7C82E94732}">
            <xm:f>S45&lt;60%*DataInduk!$L$12</xm:f>
            <x14:dxf>
              <font>
                <color rgb="FFC00000"/>
              </font>
            </x14:dxf>
          </x14:cfRule>
          <x14:cfRule type="expression" priority="330" id="{E67A5E94-E93B-4505-A5C4-EBDF85729753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FBEBEA84-D5A5-473C-82A9-6B19C0125D95}">
            <xm:f>S46&lt;60%*DataInduk!$L$12</xm:f>
            <x14:dxf>
              <font>
                <color rgb="FFC00000"/>
              </font>
            </x14:dxf>
          </x14:cfRule>
          <x14:cfRule type="expression" priority="328" id="{DE867B0E-7091-42BC-8C60-6ED8AEB333D7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BA5D0EF-450E-4DA2-808C-CFC65E34E9C4}">
            <xm:f>S47&lt;60%*DataInduk!$L$12</xm:f>
            <x14:dxf>
              <font>
                <color rgb="FFC00000"/>
              </font>
            </x14:dxf>
          </x14:cfRule>
          <x14:cfRule type="expression" priority="326" id="{70F41CAB-BBB1-4E11-8D75-8742F7F9A182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DCC6E484-3D26-46DC-8F5D-C3402C8CA46E}">
            <xm:f>S48&lt;60%*DataInduk!$L$12</xm:f>
            <x14:dxf>
              <font>
                <color rgb="FFC00000"/>
              </font>
            </x14:dxf>
          </x14:cfRule>
          <x14:cfRule type="expression" priority="324" id="{F4141C7B-52AB-4978-8D13-C087EADC043A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1E6B8F5-D8CD-4E29-A9B5-F1E9DD6EB71F}">
            <xm:f>S19&lt;60%*DataInduk!$L$12</xm:f>
            <x14:dxf>
              <font>
                <color rgb="FFC00000"/>
              </font>
            </x14:dxf>
          </x14:cfRule>
          <x14:cfRule type="expression" priority="322" id="{5D7E87B4-186A-4EBC-997D-6D58F11B3412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6BD50BD3-70EF-4A1F-A19B-0DE761C5A46D}">
            <xm:f>T9&lt;60%*DataInduk!$L$10</xm:f>
            <x14:dxf>
              <font>
                <color rgb="FFC00000"/>
              </font>
            </x14:dxf>
          </x14:cfRule>
          <x14:cfRule type="expression" priority="320" id="{C383A68D-DAF5-4350-8E8C-9226F4042CDE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82DB77C0-AB9A-424B-A147-29CD9E8FA1C0}">
            <xm:f>T10&lt;60%*DataInduk!$L$10</xm:f>
            <x14:dxf>
              <font>
                <color rgb="FFC00000"/>
              </font>
            </x14:dxf>
          </x14:cfRule>
          <x14:cfRule type="expression" priority="318" id="{A0A44B33-99A6-46BC-99DE-19EBACB2815F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638D5E5C-4B88-4815-A970-746F5BE50B31}">
            <xm:f>T11&lt;60%*DataInduk!$L$10</xm:f>
            <x14:dxf>
              <font>
                <color rgb="FFC00000"/>
              </font>
            </x14:dxf>
          </x14:cfRule>
          <x14:cfRule type="expression" priority="316" id="{34AFCD64-0CBF-4FF3-8FA9-800B39C9DF3E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0B1195A2-D59F-4282-B15E-C688615C526D}">
            <xm:f>T12&lt;60%*DataInduk!$L$10</xm:f>
            <x14:dxf>
              <font>
                <color rgb="FFC00000"/>
              </font>
            </x14:dxf>
          </x14:cfRule>
          <x14:cfRule type="expression" priority="314" id="{137A373F-D66D-40B6-AD78-598FD08D0985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A5F6983-4EB2-4C68-A196-A7F3220E1A62}">
            <xm:f>T13&lt;60%*DataInduk!$L$10</xm:f>
            <x14:dxf>
              <font>
                <color rgb="FFC00000"/>
              </font>
            </x14:dxf>
          </x14:cfRule>
          <x14:cfRule type="expression" priority="312" id="{3CBEC398-B1AF-44B3-839B-424DE9A2B29C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DC08CD4-CBF1-4AFA-91CA-DED7B9A74CB0}">
            <xm:f>T14&lt;60%*DataInduk!$L$10</xm:f>
            <x14:dxf>
              <font>
                <color rgb="FFC00000"/>
              </font>
            </x14:dxf>
          </x14:cfRule>
          <x14:cfRule type="expression" priority="310" id="{6E2A3826-524A-450D-A8E3-5855714AAC3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99D26AA3-0C4E-4B4C-941C-D0BB19DAD777}">
            <xm:f>T15&lt;60%*DataInduk!$L$10</xm:f>
            <x14:dxf>
              <font>
                <color rgb="FFC00000"/>
              </font>
            </x14:dxf>
          </x14:cfRule>
          <x14:cfRule type="expression" priority="308" id="{70A64872-2B1E-4F02-B38E-5F2CA9A6535B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3334D54-6884-483E-8A06-299B066CA428}">
            <xm:f>T16&lt;60%*DataInduk!$L$10</xm:f>
            <x14:dxf>
              <font>
                <color rgb="FFC00000"/>
              </font>
            </x14:dxf>
          </x14:cfRule>
          <x14:cfRule type="expression" priority="306" id="{D26FB525-D834-4A4C-A215-F915FD6C97D0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3807C555-F7F8-4120-A3E2-55E10E9FDF7F}">
            <xm:f>T17&lt;60%*DataInduk!$L$10</xm:f>
            <x14:dxf>
              <font>
                <color rgb="FFC00000"/>
              </font>
            </x14:dxf>
          </x14:cfRule>
          <x14:cfRule type="expression" priority="304" id="{50C46C23-B4FE-4E90-8AD9-DFB6EA31DB74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110332FC-B951-46A4-832A-91360153B60D}">
            <xm:f>T18&lt;60%*DataInduk!$L$10</xm:f>
            <x14:dxf>
              <font>
                <color rgb="FFC00000"/>
              </font>
            </x14:dxf>
          </x14:cfRule>
          <x14:cfRule type="expression" priority="302" id="{0FE2E786-E061-472F-9842-B1FD5C7AD5AA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29CE8C2A-D405-41DD-9038-CAB8CDBCB3EE}">
            <xm:f>T20&lt;60%*DataInduk!$L$10</xm:f>
            <x14:dxf>
              <font>
                <color rgb="FFC00000"/>
              </font>
            </x14:dxf>
          </x14:cfRule>
          <x14:cfRule type="expression" priority="300" id="{FBA94F6E-9B0C-4DD0-BA89-10E7517B1206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0590D634-EEB5-4486-BAEA-3D31459CAE82}">
            <xm:f>T21&lt;60%*DataInduk!$L$10</xm:f>
            <x14:dxf>
              <font>
                <color rgb="FFC00000"/>
              </font>
            </x14:dxf>
          </x14:cfRule>
          <x14:cfRule type="expression" priority="298" id="{C6764464-57D8-4D71-BF1C-18F356A15C25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CBF8D5DC-773B-4B05-9C31-714DF8EA1EA8}">
            <xm:f>T22&lt;60%*DataInduk!$L$10</xm:f>
            <x14:dxf>
              <font>
                <color rgb="FFC00000"/>
              </font>
            </x14:dxf>
          </x14:cfRule>
          <x14:cfRule type="expression" priority="296" id="{EEC0806A-1118-4E54-8C94-F8E75EA9AF60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E4DA2B73-06CA-4A2E-93D5-431BEC2F3B00}">
            <xm:f>T23&lt;60%*DataInduk!$L$10</xm:f>
            <x14:dxf>
              <font>
                <color rgb="FFC00000"/>
              </font>
            </x14:dxf>
          </x14:cfRule>
          <x14:cfRule type="expression" priority="294" id="{9C91BE28-733A-4239-A273-37763FEB6F5E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FBA9C6CB-B122-461D-94F2-E29EAE2CAA45}">
            <xm:f>T24&lt;60%*DataInduk!$L$10</xm:f>
            <x14:dxf>
              <font>
                <color rgb="FFC00000"/>
              </font>
            </x14:dxf>
          </x14:cfRule>
          <x14:cfRule type="expression" priority="292" id="{BEEE40F9-1A31-49F2-8708-060DAA857AB1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172846AB-C8F0-4BE8-B1E4-58369986B779}">
            <xm:f>T25&lt;60%*DataInduk!$L$10</xm:f>
            <x14:dxf>
              <font>
                <color rgb="FFC00000"/>
              </font>
            </x14:dxf>
          </x14:cfRule>
          <x14:cfRule type="expression" priority="290" id="{01AA051F-7267-4433-8A0F-F9D53623B264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8B2AE115-AB0A-4DE6-B840-9E6BFAF35789}">
            <xm:f>T26&lt;60%*DataInduk!$L$10</xm:f>
            <x14:dxf>
              <font>
                <color rgb="FFC00000"/>
              </font>
            </x14:dxf>
          </x14:cfRule>
          <x14:cfRule type="expression" priority="288" id="{25D06797-3645-4400-A973-AA616FCF2F5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F67E20A2-2372-4ABA-8972-5D861C45721E}">
            <xm:f>T27&lt;60%*DataInduk!$L$10</xm:f>
            <x14:dxf>
              <font>
                <color rgb="FFC00000"/>
              </font>
            </x14:dxf>
          </x14:cfRule>
          <x14:cfRule type="expression" priority="286" id="{AFFB86DA-DE6B-4574-B376-DCCA0221D3E7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C31C8668-5AF3-4A37-B9C9-20752E5339DF}">
            <xm:f>T28&lt;60%*DataInduk!$L$10</xm:f>
            <x14:dxf>
              <font>
                <color rgb="FFC00000"/>
              </font>
            </x14:dxf>
          </x14:cfRule>
          <x14:cfRule type="expression" priority="284" id="{678C09F7-1F48-419E-8198-2B781215ED29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CFAB874-7497-4E27-BC4A-D72F30994F3D}">
            <xm:f>T29&lt;60%*DataInduk!$L$10</xm:f>
            <x14:dxf>
              <font>
                <color rgb="FFC00000"/>
              </font>
            </x14:dxf>
          </x14:cfRule>
          <x14:cfRule type="expression" priority="282" id="{D5A057B3-A66B-455D-B07A-1EE1B8CED0AA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CACDF596-F804-4C87-B5DF-061B5070BD70}">
            <xm:f>T30&lt;60%*DataInduk!$L$10</xm:f>
            <x14:dxf>
              <font>
                <color rgb="FFC00000"/>
              </font>
            </x14:dxf>
          </x14:cfRule>
          <x14:cfRule type="expression" priority="280" id="{6EAD128D-6CFB-4C25-AB22-F7A5D3DCC258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3376015-AB8D-4411-88A3-EF021F7250A6}">
            <xm:f>T31&lt;60%*DataInduk!$L$10</xm:f>
            <x14:dxf>
              <font>
                <color rgb="FFC00000"/>
              </font>
            </x14:dxf>
          </x14:cfRule>
          <x14:cfRule type="expression" priority="278" id="{33D9088E-1233-40B3-9F52-CBE7D81C92B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5D9D2BC-EBC8-4326-88CB-7D1E5BAE9779}">
            <xm:f>T32&lt;60%*DataInduk!$L$10</xm:f>
            <x14:dxf>
              <font>
                <color rgb="FFC00000"/>
              </font>
            </x14:dxf>
          </x14:cfRule>
          <x14:cfRule type="expression" priority="276" id="{B575EB54-DB6C-475C-B5D5-58FF9D49E7E0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1D1096CD-D25B-4F18-8D8F-1870FA756A32}">
            <xm:f>T33&lt;60%*DataInduk!$L$10</xm:f>
            <x14:dxf>
              <font>
                <color rgb="FFC00000"/>
              </font>
            </x14:dxf>
          </x14:cfRule>
          <x14:cfRule type="expression" priority="274" id="{B43B300D-7416-4528-B986-C037EA9D5B98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7E34F7BD-618E-44E3-BA96-0B5AB5090B2B}">
            <xm:f>T34&lt;60%*DataInduk!$L$10</xm:f>
            <x14:dxf>
              <font>
                <color rgb="FFC00000"/>
              </font>
            </x14:dxf>
          </x14:cfRule>
          <x14:cfRule type="expression" priority="272" id="{092CEFDB-80D1-407D-9745-83DEFF14DD67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5144397E-E5E7-4528-B138-8EA06F96AAC2}">
            <xm:f>T35&lt;60%*DataInduk!$L$10</xm:f>
            <x14:dxf>
              <font>
                <color rgb="FFC00000"/>
              </font>
            </x14:dxf>
          </x14:cfRule>
          <x14:cfRule type="expression" priority="270" id="{09579F56-2BB7-4745-A45C-FFD15592DE00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B21DF56B-38A2-4BB0-8A28-375D30A91BAB}">
            <xm:f>T36&lt;60%*DataInduk!$L$10</xm:f>
            <x14:dxf>
              <font>
                <color rgb="FFC00000"/>
              </font>
            </x14:dxf>
          </x14:cfRule>
          <x14:cfRule type="expression" priority="268" id="{1775F6B5-0B0B-4922-81A0-6DA8FFE7BB45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734970E3-E67C-42D1-B17C-DF4B3CEEFDE0}">
            <xm:f>T37&lt;60%*DataInduk!$L$10</xm:f>
            <x14:dxf>
              <font>
                <color rgb="FFC00000"/>
              </font>
            </x14:dxf>
          </x14:cfRule>
          <x14:cfRule type="expression" priority="266" id="{5EF09C6B-E680-46E4-80B6-3536E0C2F736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A9186331-7F8B-4CCA-8784-4F90DE347298}">
            <xm:f>T38&lt;60%*DataInduk!$L$10</xm:f>
            <x14:dxf>
              <font>
                <color rgb="FFC00000"/>
              </font>
            </x14:dxf>
          </x14:cfRule>
          <x14:cfRule type="expression" priority="264" id="{63CD97F6-6ADB-4BCA-BD7B-B6E889E5F4F7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905BC595-ABD5-499F-A113-0D179408AB49}">
            <xm:f>T39&lt;60%*DataInduk!$L$10</xm:f>
            <x14:dxf>
              <font>
                <color rgb="FFC00000"/>
              </font>
            </x14:dxf>
          </x14:cfRule>
          <x14:cfRule type="expression" priority="262" id="{4B5AC230-AC0D-4042-8F6A-D258C77B4F87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0181EDE8-70F7-4CB8-8AF3-04E1E5E0A93E}">
            <xm:f>T40&lt;60%*DataInduk!$L$10</xm:f>
            <x14:dxf>
              <font>
                <color rgb="FFC00000"/>
              </font>
            </x14:dxf>
          </x14:cfRule>
          <x14:cfRule type="expression" priority="260" id="{B36A7F1B-5D75-4CC5-882D-9B5902BE7217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89DBC5F8-EBB8-41B2-AB03-D9A2A1ACD9B3}">
            <xm:f>T41&lt;60%*DataInduk!$L$10</xm:f>
            <x14:dxf>
              <font>
                <color rgb="FFC00000"/>
              </font>
            </x14:dxf>
          </x14:cfRule>
          <x14:cfRule type="expression" priority="258" id="{F550F7A8-68DF-4CAB-8F93-D05CAA40BB33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F5AD69D2-5753-490B-A4E2-E03887D09C56}">
            <xm:f>T42&lt;60%*DataInduk!$L$10</xm:f>
            <x14:dxf>
              <font>
                <color rgb="FFC00000"/>
              </font>
            </x14:dxf>
          </x14:cfRule>
          <x14:cfRule type="expression" priority="256" id="{4C5587E3-932C-417B-A72A-409ABF7C13D7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B088464E-095C-454E-9186-5144CF7D27E6}">
            <xm:f>T43&lt;60%*DataInduk!$L$10</xm:f>
            <x14:dxf>
              <font>
                <color rgb="FFC00000"/>
              </font>
            </x14:dxf>
          </x14:cfRule>
          <x14:cfRule type="expression" priority="254" id="{8AC60576-24CF-43FE-90EF-C87ADAE5271F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7E369267-6D9C-4B65-BBC2-05E80052DECD}">
            <xm:f>T44&lt;60%*DataInduk!$L$10</xm:f>
            <x14:dxf>
              <font>
                <color rgb="FFC00000"/>
              </font>
            </x14:dxf>
          </x14:cfRule>
          <x14:cfRule type="expression" priority="252" id="{4130D1EE-52BB-46E4-B861-4C44793AF3FC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DC88702-7C3D-489A-BCA5-2025FC898DD3}">
            <xm:f>T45&lt;60%*DataInduk!$L$10</xm:f>
            <x14:dxf>
              <font>
                <color rgb="FFC00000"/>
              </font>
            </x14:dxf>
          </x14:cfRule>
          <x14:cfRule type="expression" priority="250" id="{1B28D3C9-CA8A-48B8-86E5-9C0193A6CC86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54746F69-0E67-4710-9552-DB663B6FA75B}">
            <xm:f>T46&lt;60%*DataInduk!$L$10</xm:f>
            <x14:dxf>
              <font>
                <color rgb="FFC00000"/>
              </font>
            </x14:dxf>
          </x14:cfRule>
          <x14:cfRule type="expression" priority="248" id="{CE86571A-0450-474A-97E1-33D43ECB488C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3AC561E-9EF9-4727-82A6-D16344F34E50}">
            <xm:f>T47&lt;60%*DataInduk!$L$10</xm:f>
            <x14:dxf>
              <font>
                <color rgb="FFC00000"/>
              </font>
            </x14:dxf>
          </x14:cfRule>
          <x14:cfRule type="expression" priority="246" id="{2C2080F7-6878-4196-8C76-67AEB468003C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51803BD7-3059-4934-B3ED-7E5C2C041B05}">
            <xm:f>T48&lt;60%*DataInduk!$L$10</xm:f>
            <x14:dxf>
              <font>
                <color rgb="FFC00000"/>
              </font>
            </x14:dxf>
          </x14:cfRule>
          <x14:cfRule type="expression" priority="244" id="{7440058B-115D-4699-B51B-B41F199D71B3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2D73905B-DF98-40CD-99A5-F1BF74224BFA}">
            <xm:f>T19&lt;60%*DataInduk!$L$10</xm:f>
            <x14:dxf>
              <font>
                <color rgb="FFC00000"/>
              </font>
            </x14:dxf>
          </x14:cfRule>
          <x14:cfRule type="expression" priority="242" id="{E530BFF9-4EEB-4F88-8EB8-0EF43569F7CC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2A587062-8E16-4314-9556-8EA02E83B09E}">
            <xm:f>V9&lt;60%*DataInduk!$L$16</xm:f>
            <x14:dxf>
              <font>
                <color rgb="FFC00000"/>
              </font>
            </x14:dxf>
          </x14:cfRule>
          <x14:cfRule type="expression" priority="240" id="{DC7A2C10-440E-4CE3-9D39-15F973FCE7C6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3DA4AF4-1739-424A-9BF4-828AFC7A8E71}">
            <xm:f>V10&lt;60%*DataInduk!$L$16</xm:f>
            <x14:dxf>
              <font>
                <color rgb="FFC00000"/>
              </font>
            </x14:dxf>
          </x14:cfRule>
          <x14:cfRule type="expression" priority="238" id="{603B0B7A-E270-49B5-8945-E4C78472BA9B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1346C78A-8606-4F25-A130-E57D8B753A67}">
            <xm:f>V11&lt;60%*DataInduk!$L$16</xm:f>
            <x14:dxf>
              <font>
                <color rgb="FFC00000"/>
              </font>
            </x14:dxf>
          </x14:cfRule>
          <x14:cfRule type="expression" priority="236" id="{2C0C3FC7-424D-4AF5-9057-854E4773F08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C54D227-1B0E-47A8-8B15-5D2138B210DA}">
            <xm:f>V12&lt;60%*DataInduk!$L$16</xm:f>
            <x14:dxf>
              <font>
                <color rgb="FFC00000"/>
              </font>
            </x14:dxf>
          </x14:cfRule>
          <x14:cfRule type="expression" priority="234" id="{07F044FA-1CAF-4E47-89AF-45AF0F0E230C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98A3B271-423A-4265-9411-18D7575107B4}">
            <xm:f>V13&lt;60%*DataInduk!$L$16</xm:f>
            <x14:dxf>
              <font>
                <color rgb="FFC00000"/>
              </font>
            </x14:dxf>
          </x14:cfRule>
          <x14:cfRule type="expression" priority="232" id="{B1541395-908D-44B6-8A18-F261DB12AF18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B382A07-323E-4DB4-8CF1-AB7C486DF186}">
            <xm:f>V14&lt;60%*DataInduk!$L$16</xm:f>
            <x14:dxf>
              <font>
                <color rgb="FFC00000"/>
              </font>
            </x14:dxf>
          </x14:cfRule>
          <x14:cfRule type="expression" priority="230" id="{46548A78-9793-4935-91B3-B29EC9E68EC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8B9F7B0-5786-4526-9FC3-1A93E1FB05D2}">
            <xm:f>V15&lt;60%*DataInduk!$L$16</xm:f>
            <x14:dxf>
              <font>
                <color rgb="FFC00000"/>
              </font>
            </x14:dxf>
          </x14:cfRule>
          <x14:cfRule type="expression" priority="228" id="{35E1EDEA-A211-4306-8D5E-4A17281F9D5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A65C195-357C-4FBE-8CF4-0A4D96573B1E}">
            <xm:f>V16&lt;60%*DataInduk!$L$16</xm:f>
            <x14:dxf>
              <font>
                <color rgb="FFC00000"/>
              </font>
            </x14:dxf>
          </x14:cfRule>
          <x14:cfRule type="expression" priority="226" id="{592EC93C-8922-4E81-8A83-835BD3416548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71773FBD-2332-42CE-BAE1-B824BD21200F}">
            <xm:f>V17&lt;60%*DataInduk!$L$16</xm:f>
            <x14:dxf>
              <font>
                <color rgb="FFC00000"/>
              </font>
            </x14:dxf>
          </x14:cfRule>
          <x14:cfRule type="expression" priority="224" id="{F2704CBC-729C-464C-9019-0377B30B3B15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888C95A8-3925-4274-8FE1-5F65CDE7CE02}">
            <xm:f>V18&lt;60%*DataInduk!$L$16</xm:f>
            <x14:dxf>
              <font>
                <color rgb="FFC00000"/>
              </font>
            </x14:dxf>
          </x14:cfRule>
          <x14:cfRule type="expression" priority="222" id="{55D8D7F9-AF54-4C99-B431-5BF2605FA4A0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99C4F8C-92C5-42B0-8A5D-AEEDD1296E5C}">
            <xm:f>V20&lt;60%*DataInduk!$L$16</xm:f>
            <x14:dxf>
              <font>
                <color rgb="FFC00000"/>
              </font>
            </x14:dxf>
          </x14:cfRule>
          <x14:cfRule type="expression" priority="220" id="{1D613C81-31D0-45CE-89D5-16040BD5CB06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8FAF84F8-EE08-4AAB-8B9B-6B1BB80D4A76}">
            <xm:f>V21&lt;60%*DataInduk!$L$16</xm:f>
            <x14:dxf>
              <font>
                <color rgb="FFC00000"/>
              </font>
            </x14:dxf>
          </x14:cfRule>
          <x14:cfRule type="expression" priority="218" id="{05B75CB6-3236-4C4A-B084-12F15156ECBD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5CB27200-B11C-4665-B697-C528ACE29C58}">
            <xm:f>V22&lt;60%*DataInduk!$L$16</xm:f>
            <x14:dxf>
              <font>
                <color rgb="FFC00000"/>
              </font>
            </x14:dxf>
          </x14:cfRule>
          <x14:cfRule type="expression" priority="216" id="{EEB362B4-AB9C-4CAF-816B-6A8D48370153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EB83623A-76BF-4FC2-94F2-9E9651673E09}">
            <xm:f>V23&lt;60%*DataInduk!$L$16</xm:f>
            <x14:dxf>
              <font>
                <color rgb="FFC00000"/>
              </font>
            </x14:dxf>
          </x14:cfRule>
          <x14:cfRule type="expression" priority="214" id="{524A6790-AE2A-4027-B70D-F4F74E9D0BD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F898BB7D-D623-4031-9A18-B55A3852CBDA}">
            <xm:f>V24&lt;60%*DataInduk!$L$16</xm:f>
            <x14:dxf>
              <font>
                <color rgb="FFC00000"/>
              </font>
            </x14:dxf>
          </x14:cfRule>
          <x14:cfRule type="expression" priority="212" id="{4914ECF5-D97D-4B9C-812D-F30AD78C16A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73B96ECE-0E99-49CA-B304-20B47AFF8102}">
            <xm:f>V25&lt;60%*DataInduk!$L$16</xm:f>
            <x14:dxf>
              <font>
                <color rgb="FFC00000"/>
              </font>
            </x14:dxf>
          </x14:cfRule>
          <x14:cfRule type="expression" priority="210" id="{8B06ED45-7DEC-46B7-B9C6-35D3244E7EE5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DE49190B-BA42-4719-8548-C250D475BCA2}">
            <xm:f>V26&lt;60%*DataInduk!$L$16</xm:f>
            <x14:dxf>
              <font>
                <color rgb="FFC00000"/>
              </font>
            </x14:dxf>
          </x14:cfRule>
          <x14:cfRule type="expression" priority="208" id="{29ED8341-A88D-401C-8CB6-9E2957ACDF3F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E5477117-C6F9-4E35-A093-C7792E38AA45}">
            <xm:f>V27&lt;60%*DataInduk!$L$16</xm:f>
            <x14:dxf>
              <font>
                <color rgb="FFC00000"/>
              </font>
            </x14:dxf>
          </x14:cfRule>
          <x14:cfRule type="expression" priority="206" id="{EE9E9AC2-C708-414A-91EA-A96A2DAC92F3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BC5A2B3A-1BD8-450B-8AED-8F3A6BFC6B6B}">
            <xm:f>V28&lt;60%*DataInduk!$L$10</xm:f>
            <x14:dxf>
              <font>
                <color rgb="FFC00000"/>
              </font>
            </x14:dxf>
          </x14:cfRule>
          <x14:cfRule type="expression" priority="204" id="{D9D7409C-3714-458E-BD6F-BF677C1F737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B8BD2B3-148C-4285-8DD7-44464C9AC721}">
            <xm:f>V29&lt;60%*DataInduk!$L$16</xm:f>
            <x14:dxf>
              <font>
                <color rgb="FFC00000"/>
              </font>
            </x14:dxf>
          </x14:cfRule>
          <x14:cfRule type="expression" priority="202" id="{ACE4AF9C-065C-494D-9901-05BBDF8AF08B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701C57F1-F118-4482-BD50-E318BFB1777D}">
            <xm:f>V30&lt;60%*DataInduk!$L$16</xm:f>
            <x14:dxf>
              <font>
                <color rgb="FFC00000"/>
              </font>
            </x14:dxf>
          </x14:cfRule>
          <x14:cfRule type="expression" priority="200" id="{4E6B7FBB-D2D3-4EF6-A356-4A3CBDC4D6B1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91F35F38-62C5-42CB-BCB9-6FA84BADDA03}">
            <xm:f>V31&lt;60%*DataInduk!$L$16</xm:f>
            <x14:dxf>
              <font>
                <color rgb="FFC00000"/>
              </font>
            </x14:dxf>
          </x14:cfRule>
          <x14:cfRule type="expression" priority="198" id="{342F5BC2-B64E-4638-91C9-BDC26B0AC6AD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2F83A1A3-5AAC-4F1E-AB06-78CEA3540FA6}">
            <xm:f>V32&lt;60%*DataInduk!$L$16</xm:f>
            <x14:dxf>
              <font>
                <color rgb="FFC00000"/>
              </font>
            </x14:dxf>
          </x14:cfRule>
          <x14:cfRule type="expression" priority="196" id="{F2EB4966-0CE1-4901-9084-40A5B8A00EBA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8101372E-86B4-4FFE-9399-675B4476E7F6}">
            <xm:f>V33&lt;60%*DataInduk!$L$16</xm:f>
            <x14:dxf>
              <font>
                <color rgb="FFC00000"/>
              </font>
            </x14:dxf>
          </x14:cfRule>
          <x14:cfRule type="expression" priority="194" id="{9319B929-547E-49CB-8204-0036BE8523CC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01CAE17-0453-4190-8398-F5BC2F653FC5}">
            <xm:f>V34&lt;60%*DataInduk!$L$16</xm:f>
            <x14:dxf>
              <font>
                <color rgb="FFC00000"/>
              </font>
            </x14:dxf>
          </x14:cfRule>
          <x14:cfRule type="expression" priority="192" id="{BCF9D13D-1EC3-4288-ABD6-B15838D8D838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42B3CE94-2C37-48B3-B357-BD13308030D2}">
            <xm:f>V35&lt;60%*DataInduk!$L$16</xm:f>
            <x14:dxf>
              <font>
                <color rgb="FFC00000"/>
              </font>
            </x14:dxf>
          </x14:cfRule>
          <x14:cfRule type="expression" priority="190" id="{F378F609-7BF4-486A-803A-F052A54E598B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D9908F78-4B31-4B6F-B561-82E344C770B7}">
            <xm:f>V36&lt;60%*DataInduk!$L$16</xm:f>
            <x14:dxf>
              <font>
                <color rgb="FFC00000"/>
              </font>
            </x14:dxf>
          </x14:cfRule>
          <x14:cfRule type="expression" priority="188" id="{BFB9A426-DF8D-49F7-BA70-429BDC8AE28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93706B48-8DEB-4248-A264-7C26C12F1C57}">
            <xm:f>V37&lt;60%*DataInduk!$L$10</xm:f>
            <x14:dxf>
              <font>
                <color rgb="FFC00000"/>
              </font>
            </x14:dxf>
          </x14:cfRule>
          <x14:cfRule type="expression" priority="186" id="{ADA8AC71-6043-4CB8-B6E7-79D9372AB9CA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3B2BC9BE-F25A-46B7-86A9-F5FD3CFE80A9}">
            <xm:f>V38&lt;60%*DataInduk!$L$16</xm:f>
            <x14:dxf>
              <font>
                <color rgb="FFC00000"/>
              </font>
            </x14:dxf>
          </x14:cfRule>
          <x14:cfRule type="expression" priority="184" id="{8472B66A-73F4-4804-AB6C-55A5B0880E97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440DF40C-D128-4C20-A52D-B2033F9961E6}">
            <xm:f>V39&lt;60%*DataInduk!$L$16</xm:f>
            <x14:dxf>
              <font>
                <color rgb="FFC00000"/>
              </font>
            </x14:dxf>
          </x14:cfRule>
          <x14:cfRule type="expression" priority="182" id="{149B7F31-CA3D-49B0-BE3C-950B7729F1E6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6F67CEB-D6B4-43C9-AF1B-AED7484E9584}">
            <xm:f>V40&lt;60%*DataInduk!$L$16</xm:f>
            <x14:dxf>
              <font>
                <color rgb="FFC00000"/>
              </font>
            </x14:dxf>
          </x14:cfRule>
          <x14:cfRule type="expression" priority="180" id="{32970762-5D07-4901-BA60-FC14F03E6F06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90CE4833-F5C0-4A4C-B189-BDDF7C64C7CB}">
            <xm:f>V41&lt;60%*DataInduk!$L$16</xm:f>
            <x14:dxf>
              <font>
                <color rgb="FFC00000"/>
              </font>
            </x14:dxf>
          </x14:cfRule>
          <x14:cfRule type="expression" priority="178" id="{02FBC5DC-9545-421A-9F8C-211B5A187F83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B89AFCD1-4E17-4CD3-99D1-9035E4A40EE7}">
            <xm:f>V42&lt;60%*DataInduk!$L$16</xm:f>
            <x14:dxf>
              <font>
                <color rgb="FFC00000"/>
              </font>
            </x14:dxf>
          </x14:cfRule>
          <x14:cfRule type="expression" priority="176" id="{EB281580-5313-4F7A-B3DB-05F99C87FEB7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B6D486F-7E85-45EA-9674-C1E130009B7D}">
            <xm:f>V43&lt;60%*DataInduk!$L$16</xm:f>
            <x14:dxf>
              <font>
                <color rgb="FFC00000"/>
              </font>
            </x14:dxf>
          </x14:cfRule>
          <x14:cfRule type="expression" priority="174" id="{50DC3A7B-A736-4B18-9D08-9EACF1430C5A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0FEA1D3-A239-4BAF-9BCA-678D23937494}">
            <xm:f>V44&lt;60%*DataInduk!$L$16</xm:f>
            <x14:dxf>
              <font>
                <color rgb="FFC00000"/>
              </font>
            </x14:dxf>
          </x14:cfRule>
          <x14:cfRule type="expression" priority="172" id="{BA2F8E5D-72EA-4F05-B4BD-50C3F8854145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F8E4290F-4EB7-4008-95F7-CD0610DF6D29}">
            <xm:f>V45&lt;60%*DataInduk!$L$16</xm:f>
            <x14:dxf>
              <font>
                <color rgb="FFC00000"/>
              </font>
            </x14:dxf>
          </x14:cfRule>
          <x14:cfRule type="expression" priority="170" id="{1D5A47D1-30EE-4F71-A771-B16FD8209CDF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AD6D8B39-1ACA-45B6-B169-13D99CF11423}">
            <xm:f>V46&lt;60%*DataInduk!$L$16</xm:f>
            <x14:dxf>
              <font>
                <color rgb="FFC00000"/>
              </font>
            </x14:dxf>
          </x14:cfRule>
          <x14:cfRule type="expression" priority="168" id="{3132A229-A713-4FE3-8975-8EB6F570C63C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5CB9411-681E-4471-ADC0-E7559B9C1DF9}">
            <xm:f>V47&lt;60%*DataInduk!$L$16</xm:f>
            <x14:dxf>
              <font>
                <color rgb="FFC00000"/>
              </font>
            </x14:dxf>
          </x14:cfRule>
          <x14:cfRule type="expression" priority="166" id="{79E3D401-6BBB-486E-B92C-14B10D44EF7C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99EBBC5-F9C0-483E-A1A7-37FB954D24C8}">
            <xm:f>V48&lt;60%*DataInduk!$L$16</xm:f>
            <x14:dxf>
              <font>
                <color rgb="FFC00000"/>
              </font>
            </x14:dxf>
          </x14:cfRule>
          <x14:cfRule type="expression" priority="164" id="{C9541EB9-4967-43A8-A9C9-7C419F42E13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5573B96D-522B-4AF7-8754-EDA6ED56E357}">
            <xm:f>V19&lt;60%*DataInduk!$L$16</xm:f>
            <x14:dxf>
              <font>
                <color rgb="FFC00000"/>
              </font>
            </x14:dxf>
          </x14:cfRule>
          <x14:cfRule type="expression" priority="162" id="{20773582-6467-4B88-AA14-31880AFECCEB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B97BEB3-B973-4867-AD7D-6542DD33E94B}">
            <xm:f>W9&lt;60%*DataInduk!$L$18</xm:f>
            <x14:dxf>
              <font>
                <color rgb="FFC00000"/>
              </font>
            </x14:dxf>
          </x14:cfRule>
          <x14:cfRule type="expression" priority="160" id="{A87845D5-9B8D-46EA-82C3-DD58FD95508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0BC78AB-C58C-495C-9667-AC745433C759}">
            <xm:f>W10&lt;60%*DataInduk!$L$18</xm:f>
            <x14:dxf>
              <font>
                <color rgb="FFC00000"/>
              </font>
            </x14:dxf>
          </x14:cfRule>
          <x14:cfRule type="expression" priority="158" id="{CE09318B-C885-44C2-9995-49E56CB29EF7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B880C4EF-EC7A-475F-9D27-1B9655AAC496}">
            <xm:f>W11&lt;60%*DataInduk!$L$18</xm:f>
            <x14:dxf>
              <font>
                <color rgb="FFC00000"/>
              </font>
            </x14:dxf>
          </x14:cfRule>
          <x14:cfRule type="expression" priority="156" id="{5EF72932-ABF4-48E6-870A-F4B1A82AE86E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2457A66-D2BE-42B2-B93C-FFCAA1B49B53}">
            <xm:f>W12&lt;60%*DataInduk!$L$18</xm:f>
            <x14:dxf>
              <font>
                <color rgb="FFC00000"/>
              </font>
            </x14:dxf>
          </x14:cfRule>
          <x14:cfRule type="expression" priority="154" id="{6129BBE2-48C7-44C5-99D5-E1DA557DAC24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DCFE6B2-1CBD-4373-9263-65C4211D17CF}">
            <xm:f>W13&lt;60%*DataInduk!$L$18</xm:f>
            <x14:dxf>
              <font>
                <color rgb="FFC00000"/>
              </font>
            </x14:dxf>
          </x14:cfRule>
          <x14:cfRule type="expression" priority="152" id="{EC0D016E-1D63-4854-9EB2-E44A355ED9F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38403C2-583B-4B50-9301-A29D79F2E91F}">
            <xm:f>W14&lt;60%*DataInduk!$L$18</xm:f>
            <x14:dxf>
              <font>
                <color rgb="FFC00000"/>
              </font>
            </x14:dxf>
          </x14:cfRule>
          <x14:cfRule type="expression" priority="150" id="{3A4E3D58-7088-445A-ACE8-4D70F6789411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6E22E93C-C707-40D3-88EA-15FFD87F4E00}">
            <xm:f>W15&lt;60%*DataInduk!$L$18</xm:f>
            <x14:dxf>
              <font>
                <color rgb="FFC00000"/>
              </font>
            </x14:dxf>
          </x14:cfRule>
          <x14:cfRule type="expression" priority="148" id="{A23F7015-16DB-47E1-AAF5-E174469AF00C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DC7FCBAA-87F7-4E5A-B623-897C8C53B0C0}">
            <xm:f>W16&lt;60%*DataInduk!$L$18</xm:f>
            <x14:dxf>
              <font>
                <color rgb="FFC00000"/>
              </font>
            </x14:dxf>
          </x14:cfRule>
          <x14:cfRule type="expression" priority="146" id="{4BA25A49-9A31-47EF-9D12-1F018B579911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DF4AE83-0CB3-485C-A138-B5A46E204549}">
            <xm:f>W17&lt;60%*DataInduk!$L$18</xm:f>
            <x14:dxf>
              <font>
                <color rgb="FFC00000"/>
              </font>
            </x14:dxf>
          </x14:cfRule>
          <x14:cfRule type="expression" priority="144" id="{2BEBB6DE-74AB-4ECC-A564-FD386AD8B750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4FCE9F48-1882-4BF1-B332-C5F0BC2F56F4}">
            <xm:f>W18&lt;60%*DataInduk!$L$18</xm:f>
            <x14:dxf>
              <font>
                <color rgb="FFC00000"/>
              </font>
            </x14:dxf>
          </x14:cfRule>
          <x14:cfRule type="expression" priority="142" id="{B86F45A5-5077-4062-BEC5-C18AB2F0FCAD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993F684-5332-4BD4-93B7-8C4CD0AA5F75}">
            <xm:f>W20&lt;60%*DataInduk!$L$18</xm:f>
            <x14:dxf>
              <font>
                <color rgb="FFC00000"/>
              </font>
            </x14:dxf>
          </x14:cfRule>
          <x14:cfRule type="expression" priority="140" id="{4AF94A91-C37E-4F48-9F96-A38B49B8BC3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A06C905-BAC2-47B8-B0D5-735609B4DA9C}">
            <xm:f>W21&lt;60%*DataInduk!$L$18</xm:f>
            <x14:dxf>
              <font>
                <color rgb="FFC00000"/>
              </font>
            </x14:dxf>
          </x14:cfRule>
          <x14:cfRule type="expression" priority="138" id="{29D69DAA-56A3-466D-B0F1-27247ADDA759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E622FFB0-00C6-460E-A3D9-3AD1BF4590C9}">
            <xm:f>W22&lt;60%*DataInduk!$L$18</xm:f>
            <x14:dxf>
              <font>
                <color rgb="FFC00000"/>
              </font>
            </x14:dxf>
          </x14:cfRule>
          <x14:cfRule type="expression" priority="136" id="{D83819A7-667A-4396-AD06-CFDEDBA6B046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EF69B526-A5F3-41FA-90A1-8B1D1B2EDEFC}">
            <xm:f>W23&lt;60%*DataInduk!$L$18</xm:f>
            <x14:dxf>
              <font>
                <color rgb="FFC00000"/>
              </font>
            </x14:dxf>
          </x14:cfRule>
          <x14:cfRule type="expression" priority="134" id="{A273E40D-A8D5-42E8-B31E-4125350EF85E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DA40E15F-4BD6-45AD-941B-D439375987C0}">
            <xm:f>W24&lt;60%*DataInduk!$L$18</xm:f>
            <x14:dxf>
              <font>
                <color rgb="FFC00000"/>
              </font>
            </x14:dxf>
          </x14:cfRule>
          <x14:cfRule type="expression" priority="132" id="{9CD8EDE0-F761-4AD6-83F3-8C7A25A66B0C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2D7547E1-3C2E-4A4F-979F-400A7261E2C9}">
            <xm:f>W25&lt;60%*DataInduk!$L$18</xm:f>
            <x14:dxf>
              <font>
                <color rgb="FFC00000"/>
              </font>
            </x14:dxf>
          </x14:cfRule>
          <x14:cfRule type="expression" priority="130" id="{9ABB9AE5-13E0-4F10-860A-6A22AE9BF2FA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DCE4CA83-5242-4399-BC66-19F716A4FB79}">
            <xm:f>W26&lt;60%*DataInduk!$L$18</xm:f>
            <x14:dxf>
              <font>
                <color rgb="FFC00000"/>
              </font>
            </x14:dxf>
          </x14:cfRule>
          <x14:cfRule type="expression" priority="128" id="{3516FD59-1BB2-47E2-99A8-DF128711B351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3A3B440D-1D0B-4D2C-A96A-67E2653DF91D}">
            <xm:f>W27&lt;60%*DataInduk!$L$18</xm:f>
            <x14:dxf>
              <font>
                <color rgb="FFC00000"/>
              </font>
            </x14:dxf>
          </x14:cfRule>
          <x14:cfRule type="expression" priority="126" id="{E4BCDBF5-99F1-447A-AD82-870EBB411604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175C0AF8-99D9-45A3-9D3A-F73D3A67FF45}">
            <xm:f>W28&lt;60%*DataInduk!$L$18</xm:f>
            <x14:dxf>
              <font>
                <color rgb="FFC00000"/>
              </font>
            </x14:dxf>
          </x14:cfRule>
          <x14:cfRule type="expression" priority="124" id="{3336CF5C-9CD3-49BD-B920-DADE2F780B31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5B4646D2-E310-4E27-85A1-6667AC201288}">
            <xm:f>W29&lt;60%*DataInduk!$L$18</xm:f>
            <x14:dxf>
              <font>
                <color rgb="FFC00000"/>
              </font>
            </x14:dxf>
          </x14:cfRule>
          <x14:cfRule type="expression" priority="122" id="{2A649C68-BD4A-41E5-9046-5D54AC49DCF2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22F53D12-5F81-4A59-8F1F-1D233022B6CD}">
            <xm:f>W30&lt;60%*DataInduk!$L$18</xm:f>
            <x14:dxf>
              <font>
                <color rgb="FFC00000"/>
              </font>
            </x14:dxf>
          </x14:cfRule>
          <x14:cfRule type="expression" priority="120" id="{1A27D8D5-FF07-4455-AD3E-FA0C2F414CAD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1AB73051-1871-4BD9-9085-72F75FED3362}">
            <xm:f>W31&lt;60%*DataInduk!$L$18</xm:f>
            <x14:dxf>
              <font>
                <color rgb="FFC00000"/>
              </font>
            </x14:dxf>
          </x14:cfRule>
          <x14:cfRule type="expression" priority="118" id="{2C0FB3F3-6BD8-4F22-8A45-91E84B161C7C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791C2BA8-9820-4703-BFEF-B939CA90970A}">
            <xm:f>W32&lt;60%*DataInduk!$L$18</xm:f>
            <x14:dxf>
              <font>
                <color rgb="FFC00000"/>
              </font>
            </x14:dxf>
          </x14:cfRule>
          <x14:cfRule type="expression" priority="116" id="{DCEEBE89-C5B4-41FE-8B58-76EB95441A6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7D406265-24D4-474D-96F9-7F55367081E8}">
            <xm:f>W33&lt;60%*DataInduk!$L$18</xm:f>
            <x14:dxf>
              <font>
                <color rgb="FFC00000"/>
              </font>
            </x14:dxf>
          </x14:cfRule>
          <x14:cfRule type="expression" priority="114" id="{3853C6F5-85F3-4B16-AAD2-2EFB7F3A882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63E4C20C-B158-4F67-B438-BB9E8C77E9F7}">
            <xm:f>W34&lt;60%*DataInduk!$L$18</xm:f>
            <x14:dxf>
              <font>
                <color rgb="FFC00000"/>
              </font>
            </x14:dxf>
          </x14:cfRule>
          <x14:cfRule type="expression" priority="112" id="{04B72055-2B0A-4F1F-AD40-76B5BDED6718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73266B0D-529B-4D22-9AC1-510CD0C05C7C}">
            <xm:f>W35&lt;60%*DataInduk!$L$18</xm:f>
            <x14:dxf>
              <font>
                <color rgb="FFC00000"/>
              </font>
            </x14:dxf>
          </x14:cfRule>
          <x14:cfRule type="expression" priority="110" id="{6A166EC1-9E79-497E-BC60-14EC481ECCF3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15D56B05-BD76-466B-83D4-805850E082C5}">
            <xm:f>W36&lt;60%*DataInduk!$L$18</xm:f>
            <x14:dxf>
              <font>
                <color rgb="FFC00000"/>
              </font>
            </x14:dxf>
          </x14:cfRule>
          <x14:cfRule type="expression" priority="108" id="{B35E2770-171B-4D6C-9176-E7A280F030F8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E5A59C4-E7FB-4665-B842-83F70E46748F}">
            <xm:f>W37&lt;60%*DataInduk!$L$18</xm:f>
            <x14:dxf>
              <font>
                <color rgb="FFC00000"/>
              </font>
            </x14:dxf>
          </x14:cfRule>
          <x14:cfRule type="expression" priority="106" id="{876BF0F3-9C60-4EE8-9811-4716E183059F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6599E6CA-684A-4734-9422-2EEFA251472F}">
            <xm:f>W38&lt;60%*DataInduk!$L$18</xm:f>
            <x14:dxf>
              <font>
                <color rgb="FFC00000"/>
              </font>
            </x14:dxf>
          </x14:cfRule>
          <x14:cfRule type="expression" priority="104" id="{E696512A-1E0D-4F58-921E-F73C715556FA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0A1168E0-E0A2-4934-BB74-38C6BE134C32}">
            <xm:f>W39&lt;60%*DataInduk!$L$18</xm:f>
            <x14:dxf>
              <font>
                <color rgb="FFC00000"/>
              </font>
            </x14:dxf>
          </x14:cfRule>
          <x14:cfRule type="expression" priority="102" id="{29CA8F32-CF1E-40D3-8FF5-3B001110D21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DF7C27B-25D1-4881-BF8F-40DC66A70D2A}">
            <xm:f>W40&lt;60%*DataInduk!$L$18</xm:f>
            <x14:dxf>
              <font>
                <color rgb="FFC00000"/>
              </font>
            </x14:dxf>
          </x14:cfRule>
          <x14:cfRule type="expression" priority="100" id="{E2280EEB-33A9-4641-88C2-E4443ED809A5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B63F5BF2-4062-40DB-ABEA-4547BB6457EB}">
            <xm:f>W41&lt;60%*DataInduk!$L$18</xm:f>
            <x14:dxf>
              <font>
                <color rgb="FFC00000"/>
              </font>
            </x14:dxf>
          </x14:cfRule>
          <x14:cfRule type="expression" priority="98" id="{C8A91B41-CFFA-45CF-B709-D972B07EC5BE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8CEB18AA-1465-4AE6-931B-AFF0899E30CE}">
            <xm:f>W42&lt;60%*DataInduk!$L$18</xm:f>
            <x14:dxf>
              <font>
                <color rgb="FFC00000"/>
              </font>
            </x14:dxf>
          </x14:cfRule>
          <x14:cfRule type="expression" priority="96" id="{64C30872-177F-4313-B3E8-1873E0F2F919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D62FD505-A147-4157-A5D3-5BD560EAC213}">
            <xm:f>W43&lt;60%*DataInduk!$L$18</xm:f>
            <x14:dxf>
              <font>
                <color rgb="FFC00000"/>
              </font>
            </x14:dxf>
          </x14:cfRule>
          <x14:cfRule type="expression" priority="94" id="{F70E6935-61D2-4D14-B229-B6512027B304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70BDC41-0BA8-4553-BBF7-3D15EE6EFCD4}">
            <xm:f>W44&lt;60%*DataInduk!$L$18</xm:f>
            <x14:dxf>
              <font>
                <color rgb="FFC00000"/>
              </font>
            </x14:dxf>
          </x14:cfRule>
          <x14:cfRule type="expression" priority="92" id="{F9954369-18D6-43BC-9202-8D298886A7FC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63D7C5E7-7113-457A-9089-20AD386E9E5C}">
            <xm:f>W45&lt;60%*DataInduk!$L$18</xm:f>
            <x14:dxf>
              <font>
                <color rgb="FFC00000"/>
              </font>
            </x14:dxf>
          </x14:cfRule>
          <x14:cfRule type="expression" priority="90" id="{24E12D1F-85C8-40AB-9C06-B0CD3013A695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08491BC4-4483-44E4-B554-D55BACDC51FC}">
            <xm:f>W46&lt;60%*DataInduk!$L$18</xm:f>
            <x14:dxf>
              <font>
                <color rgb="FFC00000"/>
              </font>
            </x14:dxf>
          </x14:cfRule>
          <x14:cfRule type="expression" priority="88" id="{58E05F75-CAD3-4FE5-8D34-22FD75700EE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18ED5E13-3C37-4E58-A758-ED719F4E4802}">
            <xm:f>W47&lt;60%*DataInduk!$L$18</xm:f>
            <x14:dxf>
              <font>
                <color rgb="FFC00000"/>
              </font>
            </x14:dxf>
          </x14:cfRule>
          <x14:cfRule type="expression" priority="86" id="{00F24875-0AB9-480F-8D68-9FA95AE1D9E5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6D5BD536-7009-448F-8B28-53132E46AA55}">
            <xm:f>W48&lt;60%*DataInduk!$L$18</xm:f>
            <x14:dxf>
              <font>
                <color rgb="FFC00000"/>
              </font>
            </x14:dxf>
          </x14:cfRule>
          <x14:cfRule type="expression" priority="84" id="{3E23B604-821F-4671-B39E-CBBC839F99F3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C2DB9B39-C843-40FE-9BF9-31CAF25D242C}">
            <xm:f>W19&lt;60%*DataInduk!$L$18</xm:f>
            <x14:dxf>
              <font>
                <color rgb="FFC00000"/>
              </font>
            </x14:dxf>
          </x14:cfRule>
          <x14:cfRule type="expression" priority="82" id="{3474262D-A8F4-4BE1-B0EB-749347AED4F0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 t="str">
        <f>IF(V3="","","SUB")</f>
        <v>SUB</v>
      </c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IF(V3="","",IF(AND(DataInduk!$D$25=DataInduk!$H$25,DataInduk!$D$29=DataInduk!$H$29,DataInduk!$D$31=DataInduk!$H$31,DataInduk!$D$35=7),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IF(V3="","","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))</f>
        <v xml:space="preserve"> Rekap Nilai Pelajaran Maddah2 Santri Kelas 2E Putra</v>
      </c>
      <c r="N5" s="59" t="str">
        <f>IF(V3="","",IF(DataInduk!$H$4="Pesantren","Wali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"&amp;DataInduk!$H$47)</f>
        <v xml:space="preserve">Wali Kelas 2E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IF('DN2'!B53="","",'DN2'!B53)</f>
        <v/>
      </c>
      <c r="C9" s="45"/>
      <c r="D9" s="52" t="str">
        <f>IF('DN2'!D53="","",'DN2'!D53)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IF(KD2E!Z9="","",(KD2E!Z9/(IF(OR(DataInduk!$L$8="",DataInduk!$L$8=0),1,DataInduk!$L$8)))*100*(IF(OR(DataInduk!$J$8="",DataInduk!$J$8=0),0.01,DataInduk!$J$8)))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IF('DN2'!B54="","",'DN2'!B54)</f>
        <v/>
      </c>
      <c r="C10" s="47"/>
      <c r="D10" s="48" t="str">
        <f>IF('DN2'!D54="","",'DN2'!D54)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IF(KD2E!Z10="","",(KD2E!Z10/(IF(OR(DataInduk!$L$8="",DataInduk!$L$8=0),1,DataInduk!$L$8)))*100*(IF(OR(DataInduk!$J$8="",DataInduk!$J$8=0),0.01,DataInduk!$J$8)))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IF('DN2'!B55="","",'DN2'!B55)</f>
        <v/>
      </c>
      <c r="C11" s="45"/>
      <c r="D11" s="52" t="str">
        <f>IF('DN2'!D55="","",'DN2'!D55)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IF(KD2E!Z11="","",(KD2E!Z11/(IF(OR(DataInduk!$L$8="",DataInduk!$L$8=0),1,DataInduk!$L$8)))*100*(IF(OR(DataInduk!$J$8="",DataInduk!$J$8=0),0.01,DataInduk!$J$8)))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IF('DN2'!B56="","",'DN2'!B56)</f>
        <v/>
      </c>
      <c r="C12" s="47"/>
      <c r="D12" s="48" t="str">
        <f>IF('DN2'!D56="","",'DN2'!D56)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IF(KD2E!Z12="","",(KD2E!Z12/(IF(OR(DataInduk!$L$8="",DataInduk!$L$8=0),1,DataInduk!$L$8)))*100*(IF(OR(DataInduk!$J$8="",DataInduk!$J$8=0),0.01,DataInduk!$J$8)))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IF('DN2'!B57="","",'DN2'!B57)</f>
        <v/>
      </c>
      <c r="C13" s="45"/>
      <c r="D13" s="52" t="str">
        <f>IF('DN2'!D57="","",'DN2'!D57)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IF(KD2E!Z13="","",(KD2E!Z13/(IF(OR(DataInduk!$L$8="",DataInduk!$L$8=0),1,DataInduk!$L$8)))*100*(IF(OR(DataInduk!$J$8="",DataInduk!$J$8=0),0.01,DataInduk!$J$8)))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IF('DN2'!B58="","",'DN2'!B58)</f>
        <v/>
      </c>
      <c r="C14" s="47"/>
      <c r="D14" s="48" t="str">
        <f>IF('DN2'!D58="","",'DN2'!D58)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IF(KD2E!Z14="","",(KD2E!Z14/(IF(OR(DataInduk!$L$8="",DataInduk!$L$8=0),1,DataInduk!$L$8)))*100*(IF(OR(DataInduk!$J$8="",DataInduk!$J$8=0),0.01,DataInduk!$J$8)))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IF('DN2'!B59="","",'DN2'!B59)</f>
        <v/>
      </c>
      <c r="C15" s="45"/>
      <c r="D15" s="52" t="str">
        <f>IF('DN2'!D59="","",'DN2'!D59)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IF(KD2E!Z15="","",(KD2E!Z15/(IF(OR(DataInduk!$L$8="",DataInduk!$L$8=0),1,DataInduk!$L$8)))*100*(IF(OR(DataInduk!$J$8="",DataInduk!$J$8=0),0.01,DataInduk!$J$8)))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IF('DN2'!B60="","",'DN2'!B60)</f>
        <v/>
      </c>
      <c r="C16" s="47"/>
      <c r="D16" s="48" t="str">
        <f>IF('DN2'!D60="","",'DN2'!D60)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IF(KD2E!Z16="","",(KD2E!Z16/(IF(OR(DataInduk!$L$8="",DataInduk!$L$8=0),1,DataInduk!$L$8)))*100*(IF(OR(DataInduk!$J$8="",DataInduk!$J$8=0),0.01,DataInduk!$J$8)))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IF('DN2'!B61="","",'DN2'!B61)</f>
        <v/>
      </c>
      <c r="C17" s="45"/>
      <c r="D17" s="52" t="str">
        <f>IF('DN2'!D61="","",'DN2'!D61)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IF(KD2E!Z17="","",(KD2E!Z17/(IF(OR(DataInduk!$L$8="",DataInduk!$L$8=0),1,DataInduk!$L$8)))*100*(IF(OR(DataInduk!$J$8="",DataInduk!$J$8=0),0.01,DataInduk!$J$8)))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IF('DN2'!B62="","",'DN2'!B62)</f>
        <v/>
      </c>
      <c r="C18" s="47"/>
      <c r="D18" s="48" t="str">
        <f>IF('DN2'!D62="","",'DN2'!D62)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IF(KD2E!Z18="","",(KD2E!Z18/(IF(OR(DataInduk!$L$8="",DataInduk!$L$8=0),1,DataInduk!$L$8)))*100*(IF(OR(DataInduk!$J$8="",DataInduk!$J$8=0),0.01,DataInduk!$J$8)))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IF('DN2'!B63="","",'DN2'!B63)</f>
        <v/>
      </c>
      <c r="C19" s="45"/>
      <c r="D19" s="52" t="str">
        <f>IF('DN2'!D63="","",'DN2'!D63)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IF(KD2E!Z19="","",(KD2E!Z19/(IF(OR(DataInduk!$L$8="",DataInduk!$L$8=0),1,DataInduk!$L$8)))*100*(IF(OR(DataInduk!$J$8="",DataInduk!$J$8=0),0.01,DataInduk!$J$8)))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IF('DN2'!B64="","",'DN2'!B64)</f>
        <v/>
      </c>
      <c r="C20" s="47"/>
      <c r="D20" s="48" t="str">
        <f>IF('DN2'!D64="","",'DN2'!D64)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IF(KD2E!Z20="","",(KD2E!Z20/(IF(OR(DataInduk!$L$8="",DataInduk!$L$8=0),1,DataInduk!$L$8)))*100*(IF(OR(DataInduk!$J$8="",DataInduk!$J$8=0),0.01,DataInduk!$J$8)))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IF('DN2'!B65="","",'DN2'!B65)</f>
        <v/>
      </c>
      <c r="C21" s="45"/>
      <c r="D21" s="52" t="str">
        <f>IF('DN2'!D65="","",'DN2'!D65)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IF(KD2E!Z21="","",(KD2E!Z21/(IF(OR(DataInduk!$L$8="",DataInduk!$L$8=0),1,DataInduk!$L$8)))*100*(IF(OR(DataInduk!$J$8="",DataInduk!$J$8=0),0.01,DataInduk!$J$8)))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IF('DN2'!B66="","",'DN2'!B66)</f>
        <v/>
      </c>
      <c r="C22" s="47"/>
      <c r="D22" s="48" t="str">
        <f>IF('DN2'!D66="","",'DN2'!D66)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IF(KD2E!Z22="","",(KD2E!Z22/(IF(OR(DataInduk!$L$8="",DataInduk!$L$8=0),1,DataInduk!$L$8)))*100*(IF(OR(DataInduk!$J$8="",DataInduk!$J$8=0),0.01,DataInduk!$J$8)))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IF('DN2'!B67="","",'DN2'!B67)</f>
        <v/>
      </c>
      <c r="C23" s="45"/>
      <c r="D23" s="52" t="str">
        <f>IF('DN2'!D67="","",'DN2'!D67)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IF(KD2E!Z23="","",(KD2E!Z23/(IF(OR(DataInduk!$L$8="",DataInduk!$L$8=0),1,DataInduk!$L$8)))*100*(IF(OR(DataInduk!$J$8="",DataInduk!$J$8=0),0.01,DataInduk!$J$8)))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IF('DN2'!B68="","",'DN2'!B68)</f>
        <v/>
      </c>
      <c r="C24" s="47"/>
      <c r="D24" s="48" t="str">
        <f>IF('DN2'!D68="","",'DN2'!D68)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IF(KD2E!Z24="","",(KD2E!Z24/(IF(OR(DataInduk!$L$8="",DataInduk!$L$8=0),1,DataInduk!$L$8)))*100*(IF(OR(DataInduk!$J$8="",DataInduk!$J$8=0),0.01,DataInduk!$J$8)))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IF('DN2'!B69="","",'DN2'!B69)</f>
        <v/>
      </c>
      <c r="C25" s="45"/>
      <c r="D25" s="52" t="str">
        <f>IF('DN2'!D69="","",'DN2'!D69)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IF(KD2E!Z25="","",(KD2E!Z25/(IF(OR(DataInduk!$L$8="",DataInduk!$L$8=0),1,DataInduk!$L$8)))*100*(IF(OR(DataInduk!$J$8="",DataInduk!$J$8=0),0.01,DataInduk!$J$8)))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IF('DN2'!B70="","",'DN2'!B70)</f>
        <v/>
      </c>
      <c r="C26" s="47"/>
      <c r="D26" s="48" t="str">
        <f>IF('DN2'!D70="","",'DN2'!D70)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IF(KD2E!Z26="","",(KD2E!Z26/(IF(OR(DataInduk!$L$8="",DataInduk!$L$8=0),1,DataInduk!$L$8)))*100*(IF(OR(DataInduk!$J$8="",DataInduk!$J$8=0),0.01,DataInduk!$J$8)))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IF('DN2'!B71="","",'DN2'!B71)</f>
        <v/>
      </c>
      <c r="C27" s="45"/>
      <c r="D27" s="52" t="str">
        <f>IF('DN2'!D71="","",'DN2'!D71)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IF(KD2E!Z27="","",(KD2E!Z27/(IF(OR(DataInduk!$L$8="",DataInduk!$L$8=0),1,DataInduk!$L$8)))*100*(IF(OR(DataInduk!$J$8="",DataInduk!$J$8=0),0.01,DataInduk!$J$8)))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IF('DN2'!B72="","",'DN2'!B72)</f>
        <v/>
      </c>
      <c r="C28" s="47"/>
      <c r="D28" s="48" t="str">
        <f>IF('DN2'!D72="","",'DN2'!D72)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IF(KD2E!Z28="","",(KD2E!Z28/(IF(OR(DataInduk!$L$8="",DataInduk!$L$8=0),1,DataInduk!$L$8)))*100*(IF(OR(DataInduk!$J$8="",DataInduk!$J$8=0),0.01,DataInduk!$J$8)))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IF('DN2'!B73="","",'DN2'!B73)</f>
        <v/>
      </c>
      <c r="C29" s="45"/>
      <c r="D29" s="52" t="str">
        <f>IF('DN2'!D73="","",'DN2'!D73)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IF(KD2E!Z29="","",(KD2E!Z29/(IF(OR(DataInduk!$L$8="",DataInduk!$L$8=0),1,DataInduk!$L$8)))*100*(IF(OR(DataInduk!$J$8="",DataInduk!$J$8=0),0.01,DataInduk!$J$8)))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IF('DN2'!B74="","",'DN2'!B74)</f>
        <v/>
      </c>
      <c r="C30" s="47"/>
      <c r="D30" s="48" t="str">
        <f>IF('DN2'!D74="","",'DN2'!D74)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IF(KD2E!Z30="","",(KD2E!Z30/(IF(OR(DataInduk!$L$8="",DataInduk!$L$8=0),1,DataInduk!$L$8)))*100*(IF(OR(DataInduk!$J$8="",DataInduk!$J$8=0),0.01,DataInduk!$J$8)))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IF('DN2'!B75="","",'DN2'!B75)</f>
        <v/>
      </c>
      <c r="C31" s="45"/>
      <c r="D31" s="52" t="str">
        <f>IF('DN2'!D75="","",'DN2'!D75)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IF(KD2E!Z31="","",(KD2E!Z31/(IF(OR(DataInduk!$L$8="",DataInduk!$L$8=0),1,DataInduk!$L$8)))*100*(IF(OR(DataInduk!$J$8="",DataInduk!$J$8=0),0.01,DataInduk!$J$8)))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IF('DN2'!B76="","",'DN2'!B76)</f>
        <v/>
      </c>
      <c r="C32" s="47"/>
      <c r="D32" s="48" t="str">
        <f>IF('DN2'!D76="","",'DN2'!D76)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IF(KD2E!Z32="","",(KD2E!Z32/(IF(OR(DataInduk!$L$8="",DataInduk!$L$8=0),1,DataInduk!$L$8)))*100*(IF(OR(DataInduk!$J$8="",DataInduk!$J$8=0),0.01,DataInduk!$J$8)))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IF('DN2'!B77="","",'DN2'!B77)</f>
        <v/>
      </c>
      <c r="C33" s="45"/>
      <c r="D33" s="52" t="str">
        <f>IF('DN2'!D77="","",'DN2'!D77)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IF(KD2E!Z33="","",(KD2E!Z33/(IF(OR(DataInduk!$L$8="",DataInduk!$L$8=0),1,DataInduk!$L$8)))*100*(IF(OR(DataInduk!$J$8="",DataInduk!$J$8=0),0.01,DataInduk!$J$8)))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IF('DN2'!B78="","",'DN2'!B78)</f>
        <v/>
      </c>
      <c r="C34" s="47"/>
      <c r="D34" s="48" t="str">
        <f>IF('DN2'!D78="","",'DN2'!D78)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IF(KD2E!Z34="","",(KD2E!Z34/(IF(OR(DataInduk!$L$8="",DataInduk!$L$8=0),1,DataInduk!$L$8)))*100*(IF(OR(DataInduk!$J$8="",DataInduk!$J$8=0),0.01,DataInduk!$J$8)))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IF('DN2'!B79="","",'DN2'!B79)</f>
        <v/>
      </c>
      <c r="C35" s="45"/>
      <c r="D35" s="52" t="str">
        <f>IF('DN2'!D79="","",'DN2'!D79)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IF(KD2E!Z35="","",(KD2E!Z35/(IF(OR(DataInduk!$L$8="",DataInduk!$L$8=0),1,DataInduk!$L$8)))*100*(IF(OR(DataInduk!$J$8="",DataInduk!$J$8=0),0.01,DataInduk!$J$8)))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IF('DN2'!B80="","",'DN2'!B80)</f>
        <v/>
      </c>
      <c r="C36" s="47"/>
      <c r="D36" s="48" t="str">
        <f>IF('DN2'!D80="","",'DN2'!D80)</f>
        <v/>
      </c>
      <c r="E36" s="220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IF(KD2E!Z36="","",(KD2E!Z36/(IF(OR(DataInduk!$L$8="",DataInduk!$L$8=0),1,DataInduk!$L$8)))*100*(IF(OR(DataInduk!$J$8="",DataInduk!$J$8=0),0.01,DataInduk!$J$8)))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IF('DN2'!B81="","",'DN2'!B81)</f>
        <v/>
      </c>
      <c r="C37" s="45"/>
      <c r="D37" s="52" t="str">
        <f>IF('DN2'!D81="","",'DN2'!D81)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IF(KD2E!Z37="","",(KD2E!Z37/(IF(OR(DataInduk!$L$8="",DataInduk!$L$8=0),1,DataInduk!$L$8)))*100*(IF(OR(DataInduk!$J$8="",DataInduk!$J$8=0),0.01,DataInduk!$J$8)))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IF('DN2'!B82="","",'DN2'!B82)</f>
        <v/>
      </c>
      <c r="C38" s="47"/>
      <c r="D38" s="48" t="str">
        <f>IF('DN2'!D82="","",'DN2'!D82)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IF(KD2E!Z38="","",(KD2E!Z38/(IF(OR(DataInduk!$L$8="",DataInduk!$L$8=0),1,DataInduk!$L$8)))*100*(IF(OR(DataInduk!$J$8="",DataInduk!$J$8=0),0.01,DataInduk!$J$8)))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IF('DN2'!B83="","",'DN2'!B83)</f>
        <v/>
      </c>
      <c r="C39" s="45"/>
      <c r="D39" s="52" t="str">
        <f>IF('DN2'!D83="","",'DN2'!D83)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IF(KD2E!Z39="","",(KD2E!Z39/(IF(OR(DataInduk!$L$8="",DataInduk!$L$8=0),1,DataInduk!$L$8)))*100*(IF(OR(DataInduk!$J$8="",DataInduk!$J$8=0),0.01,DataInduk!$J$8)))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IF('DN2'!B84="","",'DN2'!B84)</f>
        <v/>
      </c>
      <c r="C40" s="47"/>
      <c r="D40" s="48" t="str">
        <f>IF('DN2'!D84="","",'DN2'!D84)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IF(KD2E!Z40="","",(KD2E!Z40/(IF(OR(DataInduk!$L$8="",DataInduk!$L$8=0),1,DataInduk!$L$8)))*100*(IF(OR(DataInduk!$J$8="",DataInduk!$J$8=0),0.01,DataInduk!$J$8)))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IF('DN2'!B85="","",'DN2'!B85)</f>
        <v/>
      </c>
      <c r="C41" s="45"/>
      <c r="D41" s="52" t="str">
        <f>IF('DN2'!D85="","",'DN2'!D85)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IF(KD2E!Z41="","",(KD2E!Z41/(IF(OR(DataInduk!$L$8="",DataInduk!$L$8=0),1,DataInduk!$L$8)))*100*(IF(OR(DataInduk!$J$8="",DataInduk!$J$8=0),0.01,DataInduk!$J$8)))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IF('DN2'!B86="","",'DN2'!B86)</f>
        <v/>
      </c>
      <c r="C42" s="47"/>
      <c r="D42" s="48" t="str">
        <f>IF('DN2'!D86="","",'DN2'!D86)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IF(KD2E!Z42="","",(KD2E!Z42/(IF(OR(DataInduk!$L$8="",DataInduk!$L$8=0),1,DataInduk!$L$8)))*100*(IF(OR(DataInduk!$J$8="",DataInduk!$J$8=0),0.01,DataInduk!$J$8)))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IF('DN2'!B87="","",'DN2'!B87)</f>
        <v/>
      </c>
      <c r="C43" s="45"/>
      <c r="D43" s="52" t="str">
        <f>IF('DN2'!D87="","",'DN2'!D87)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IF(KD2E!Z43="","",(KD2E!Z43/(IF(OR(DataInduk!$L$8="",DataInduk!$L$8=0),1,DataInduk!$L$8)))*100*(IF(OR(DataInduk!$J$8="",DataInduk!$J$8=0),0.01,DataInduk!$J$8)))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IF('DN2'!B88="","",'DN2'!B88)</f>
        <v/>
      </c>
      <c r="C44" s="47"/>
      <c r="D44" s="48" t="str">
        <f>IF('DN2'!D88="","",'DN2'!D88)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IF(KD2E!Z44="","",(KD2E!Z44/(IF(OR(DataInduk!$L$8="",DataInduk!$L$8=0),1,DataInduk!$L$8)))*100*(IF(OR(DataInduk!$J$8="",DataInduk!$J$8=0),0.01,DataInduk!$J$8)))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IF('DN2'!B89="","",'DN2'!B89)</f>
        <v/>
      </c>
      <c r="C45" s="45"/>
      <c r="D45" s="52" t="str">
        <f>IF('DN2'!D89="","",'DN2'!D89)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IF(KD2E!Z45="","",(KD2E!Z45/(IF(OR(DataInduk!$L$8="",DataInduk!$L$8=0),1,DataInduk!$L$8)))*100*(IF(OR(DataInduk!$J$8="",DataInduk!$J$8=0),0.01,DataInduk!$J$8)))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IF('DN2'!B90="","",'DN2'!B90)</f>
        <v/>
      </c>
      <c r="C46" s="47"/>
      <c r="D46" s="48" t="str">
        <f>IF('DN2'!D90="","",'DN2'!D90)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IF(KD2E!Z46="","",(KD2E!Z46/(IF(OR(DataInduk!$L$8="",DataInduk!$L$8=0),1,DataInduk!$L$8)))*100*(IF(OR(DataInduk!$J$8="",DataInduk!$J$8=0),0.01,DataInduk!$J$8)))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IF('DN2'!B91="","",'DN2'!B91)</f>
        <v/>
      </c>
      <c r="C47" s="45"/>
      <c r="D47" s="52" t="str">
        <f>IF('DN2'!D91="","",'DN2'!D91)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IF(KD2E!Z47="","",(KD2E!Z47/(IF(OR(DataInduk!$L$8="",DataInduk!$L$8=0),1,DataInduk!$L$8)))*100*(IF(OR(DataInduk!$J$8="",DataInduk!$J$8=0),0.01,DataInduk!$J$8)))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IF('DN2'!B92="","",'DN2'!B92)</f>
        <v/>
      </c>
      <c r="C48" s="47"/>
      <c r="D48" s="48" t="str">
        <f>IF('DN2'!D92="","",'DN2'!D92)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IF(KD2E!Z48="","",(KD2E!Z48/(IF(OR(DataInduk!$L$8="",DataInduk!$L$8=0),1,DataInduk!$L$8)))*100*(IF(OR(DataInduk!$J$8="",DataInduk!$J$8=0),0.01,DataInduk!$J$8)))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4289" priority="79" stopIfTrue="1">
      <formula>($U$9+$Z$9)&lt;60</formula>
    </cfRule>
    <cfRule type="expression" dxfId="4288" priority="80">
      <formula>($U$9+$Z$9)&lt;80</formula>
    </cfRule>
  </conditionalFormatting>
  <conditionalFormatting sqref="Z10">
    <cfRule type="expression" dxfId="4287" priority="77" stopIfTrue="1">
      <formula>($U$10+$Z$10)&lt;60</formula>
    </cfRule>
    <cfRule type="expression" dxfId="4286" priority="78">
      <formula>($U$10+$Z$10)&lt;80</formula>
    </cfRule>
  </conditionalFormatting>
  <conditionalFormatting sqref="Z11">
    <cfRule type="expression" dxfId="4285" priority="75" stopIfTrue="1">
      <formula>($U$11+$Z$11)&lt;60</formula>
    </cfRule>
    <cfRule type="expression" dxfId="4284" priority="76">
      <formula>($U$11+$Z$11)&lt;80</formula>
    </cfRule>
  </conditionalFormatting>
  <conditionalFormatting sqref="Z12">
    <cfRule type="expression" dxfId="4283" priority="73" stopIfTrue="1">
      <formula>($U$12+$Z$12)&lt;60</formula>
    </cfRule>
    <cfRule type="expression" dxfId="4282" priority="74">
      <formula>($U$12+$Z$12)&lt;80</formula>
    </cfRule>
  </conditionalFormatting>
  <conditionalFormatting sqref="Z13">
    <cfRule type="expression" dxfId="4281" priority="71" stopIfTrue="1">
      <formula>($U$13+$Z$13)&lt;60</formula>
    </cfRule>
    <cfRule type="expression" dxfId="4280" priority="72">
      <formula>($U$13+$Z$13)&lt;80</formula>
    </cfRule>
  </conditionalFormatting>
  <conditionalFormatting sqref="Z14">
    <cfRule type="expression" dxfId="4279" priority="69" stopIfTrue="1">
      <formula>($U$14+$Z$14)&lt;60</formula>
    </cfRule>
    <cfRule type="expression" dxfId="4278" priority="70">
      <formula>($U$14+$Z$14)&lt;80</formula>
    </cfRule>
  </conditionalFormatting>
  <conditionalFormatting sqref="Z15">
    <cfRule type="expression" dxfId="4277" priority="67" stopIfTrue="1">
      <formula>($U$15+$Z$15)&lt;60</formula>
    </cfRule>
    <cfRule type="expression" dxfId="4276" priority="68">
      <formula>($U$15+$Z$15)&lt;80</formula>
    </cfRule>
  </conditionalFormatting>
  <conditionalFormatting sqref="Z16">
    <cfRule type="expression" dxfId="4275" priority="65" stopIfTrue="1">
      <formula>($U$16+$Z$16)&lt;60</formula>
    </cfRule>
    <cfRule type="expression" dxfId="4274" priority="66">
      <formula>($U$16+$Z$16)&lt;80</formula>
    </cfRule>
  </conditionalFormatting>
  <conditionalFormatting sqref="Z17">
    <cfRule type="expression" dxfId="4273" priority="63" stopIfTrue="1">
      <formula>($U$17+$Z$17)&lt;60</formula>
    </cfRule>
    <cfRule type="expression" dxfId="4272" priority="64">
      <formula>($U$17+$Z$17)&lt;80</formula>
    </cfRule>
  </conditionalFormatting>
  <conditionalFormatting sqref="Z18">
    <cfRule type="expression" dxfId="4271" priority="61" stopIfTrue="1">
      <formula>($U$18+$Z$18)&lt;60</formula>
    </cfRule>
    <cfRule type="expression" dxfId="4270" priority="62">
      <formula>($U$18+$Z$18)&lt;80</formula>
    </cfRule>
  </conditionalFormatting>
  <conditionalFormatting sqref="Z19">
    <cfRule type="expression" dxfId="4269" priority="59" stopIfTrue="1">
      <formula>($U$19+$Z$19)&lt;60</formula>
    </cfRule>
    <cfRule type="expression" dxfId="4268" priority="60">
      <formula>($U$19+$Z$19)&lt;80</formula>
    </cfRule>
  </conditionalFormatting>
  <conditionalFormatting sqref="Z20">
    <cfRule type="expression" dxfId="4267" priority="57" stopIfTrue="1">
      <formula>($U$20+$Z$20)&lt;60</formula>
    </cfRule>
    <cfRule type="expression" dxfId="4266" priority="58">
      <formula>($U$20+$Z$20)&lt;80</formula>
    </cfRule>
  </conditionalFormatting>
  <conditionalFormatting sqref="Z21">
    <cfRule type="expression" dxfId="4265" priority="55" stopIfTrue="1">
      <formula>($U$21+$Z$21)&lt;60</formula>
    </cfRule>
    <cfRule type="expression" dxfId="4264" priority="56">
      <formula>($U$21+$Z$21)&lt;80</formula>
    </cfRule>
  </conditionalFormatting>
  <conditionalFormatting sqref="Z22">
    <cfRule type="expression" dxfId="4263" priority="53" stopIfTrue="1">
      <formula>($U$22+$Z$22)&lt;60</formula>
    </cfRule>
    <cfRule type="expression" dxfId="4262" priority="54">
      <formula>($U$22+$Z$22)&lt;80</formula>
    </cfRule>
  </conditionalFormatting>
  <conditionalFormatting sqref="Z23">
    <cfRule type="expression" dxfId="4261" priority="51" stopIfTrue="1">
      <formula>($U$23+$Z$23)&lt;60</formula>
    </cfRule>
    <cfRule type="expression" dxfId="4260" priority="52">
      <formula>($U$23+$Z$23)&lt;80</formula>
    </cfRule>
  </conditionalFormatting>
  <conditionalFormatting sqref="Z24">
    <cfRule type="expression" dxfId="4259" priority="49" stopIfTrue="1">
      <formula>($U$24+$Z$24)&lt;60</formula>
    </cfRule>
    <cfRule type="expression" dxfId="4258" priority="50">
      <formula>($U$24+$Z$24)&lt;80</formula>
    </cfRule>
  </conditionalFormatting>
  <conditionalFormatting sqref="Z25">
    <cfRule type="expression" dxfId="4257" priority="47" stopIfTrue="1">
      <formula>($U$25+$Z$25)&lt;60</formula>
    </cfRule>
    <cfRule type="expression" dxfId="4256" priority="48">
      <formula>($U$25+$Z$25)&lt;80</formula>
    </cfRule>
  </conditionalFormatting>
  <conditionalFormatting sqref="Z26">
    <cfRule type="expression" dxfId="4255" priority="45" stopIfTrue="1">
      <formula>($U$26+$Z$26)&lt;60</formula>
    </cfRule>
    <cfRule type="expression" dxfId="4254" priority="46">
      <formula>($U$26+$Z$26)&lt;80</formula>
    </cfRule>
  </conditionalFormatting>
  <conditionalFormatting sqref="Z27">
    <cfRule type="expression" dxfId="4253" priority="43" stopIfTrue="1">
      <formula>($U$27+$Z$27)&lt;60</formula>
    </cfRule>
    <cfRule type="expression" dxfId="4252" priority="44">
      <formula>($U$27+$Z$27)&lt;80</formula>
    </cfRule>
  </conditionalFormatting>
  <conditionalFormatting sqref="Z28">
    <cfRule type="expression" dxfId="4251" priority="41" stopIfTrue="1">
      <formula>($U$28+$Z$28)&lt;60</formula>
    </cfRule>
    <cfRule type="expression" dxfId="4250" priority="42">
      <formula>($U$28+$Z$28)&lt;80</formula>
    </cfRule>
  </conditionalFormatting>
  <conditionalFormatting sqref="Z29">
    <cfRule type="expression" dxfId="4249" priority="39" stopIfTrue="1">
      <formula>($U$29+$Z$29)&lt;60</formula>
    </cfRule>
    <cfRule type="expression" dxfId="4248" priority="40">
      <formula>($U$29+$Z$29)&lt;80</formula>
    </cfRule>
  </conditionalFormatting>
  <conditionalFormatting sqref="Z30">
    <cfRule type="expression" dxfId="4247" priority="37" stopIfTrue="1">
      <formula>($U$30+$Z$30)&lt;60</formula>
    </cfRule>
    <cfRule type="expression" dxfId="4246" priority="38">
      <formula>($U$30+$Z$30)&lt;80</formula>
    </cfRule>
  </conditionalFormatting>
  <conditionalFormatting sqref="Z31">
    <cfRule type="expression" dxfId="4245" priority="35" stopIfTrue="1">
      <formula>($U$31+$Z$31)&lt;60</formula>
    </cfRule>
    <cfRule type="expression" dxfId="4244" priority="36">
      <formula>($U$31+$Z$31)&lt;80</formula>
    </cfRule>
  </conditionalFormatting>
  <conditionalFormatting sqref="Z32">
    <cfRule type="expression" dxfId="4243" priority="33" stopIfTrue="1">
      <formula>($U$32+$Z$32)&lt;60</formula>
    </cfRule>
    <cfRule type="expression" dxfId="4242" priority="34">
      <formula>($U$32+$Z$32)&lt;80</formula>
    </cfRule>
  </conditionalFormatting>
  <conditionalFormatting sqref="Z33">
    <cfRule type="expression" dxfId="4241" priority="31" stopIfTrue="1">
      <formula>($U$33+$Z$33)&lt;60</formula>
    </cfRule>
    <cfRule type="expression" dxfId="4240" priority="32">
      <formula>($U$33+$Z$33)&lt;80</formula>
    </cfRule>
  </conditionalFormatting>
  <conditionalFormatting sqref="Z34">
    <cfRule type="expression" dxfId="4239" priority="29" stopIfTrue="1">
      <formula>($U$34+$Z$34)&lt;60</formula>
    </cfRule>
    <cfRule type="expression" dxfId="4238" priority="30">
      <formula>($U$34+$Z$34)&lt;80</formula>
    </cfRule>
  </conditionalFormatting>
  <conditionalFormatting sqref="Z35">
    <cfRule type="expression" dxfId="4237" priority="27" stopIfTrue="1">
      <formula>($U$35+$Z$35)&lt;60</formula>
    </cfRule>
    <cfRule type="expression" dxfId="4236" priority="28">
      <formula>($U$35+$Z$35)&lt;80</formula>
    </cfRule>
  </conditionalFormatting>
  <conditionalFormatting sqref="Z36">
    <cfRule type="expression" dxfId="4235" priority="25" stopIfTrue="1">
      <formula>($U$36+$Z$36)&lt;60</formula>
    </cfRule>
    <cfRule type="expression" dxfId="4234" priority="26">
      <formula>($U$36+$Z$36)&lt;80</formula>
    </cfRule>
  </conditionalFormatting>
  <conditionalFormatting sqref="Z37">
    <cfRule type="expression" dxfId="4233" priority="23" stopIfTrue="1">
      <formula>($U$37+$Z$37)&lt;60</formula>
    </cfRule>
    <cfRule type="expression" dxfId="4232" priority="24">
      <formula>($U$37+$Z$37)&lt;80</formula>
    </cfRule>
  </conditionalFormatting>
  <conditionalFormatting sqref="Z38">
    <cfRule type="expression" dxfId="4231" priority="21" stopIfTrue="1">
      <formula>($U$38+$Z$38)&lt;60</formula>
    </cfRule>
    <cfRule type="expression" dxfId="4230" priority="22">
      <formula>($U$38+$Z$38)&lt;80</formula>
    </cfRule>
  </conditionalFormatting>
  <conditionalFormatting sqref="Z39">
    <cfRule type="expression" dxfId="4229" priority="19">
      <formula>($U$39+$Z$39)&lt;60</formula>
    </cfRule>
    <cfRule type="expression" dxfId="4228" priority="20">
      <formula>($U$39+$Z$39)&lt;80</formula>
    </cfRule>
  </conditionalFormatting>
  <conditionalFormatting sqref="Z40">
    <cfRule type="expression" dxfId="4227" priority="17" stopIfTrue="1">
      <formula>($U$40+$Z$40)&lt;60</formula>
    </cfRule>
    <cfRule type="expression" dxfId="4226" priority="18">
      <formula>($U$40+$Z$40)&lt;80</formula>
    </cfRule>
  </conditionalFormatting>
  <conditionalFormatting sqref="Z41">
    <cfRule type="expression" dxfId="4225" priority="15" stopIfTrue="1">
      <formula>($U$41+$Z$41)&lt;60</formula>
    </cfRule>
    <cfRule type="expression" dxfId="4224" priority="16">
      <formula>($U$41+$Z$41)&lt;80</formula>
    </cfRule>
  </conditionalFormatting>
  <conditionalFormatting sqref="Z42">
    <cfRule type="expression" dxfId="4223" priority="13" stopIfTrue="1">
      <formula>($U$42+$Z$42)&lt;60</formula>
    </cfRule>
    <cfRule type="expression" dxfId="4222" priority="14">
      <formula>($U$42+$Z$42)&lt;80</formula>
    </cfRule>
  </conditionalFormatting>
  <conditionalFormatting sqref="Z43">
    <cfRule type="expression" dxfId="4221" priority="11" stopIfTrue="1">
      <formula>($U$43+$Z$43)&lt;60</formula>
    </cfRule>
    <cfRule type="expression" dxfId="4220" priority="12">
      <formula>($U$43+$Z$43)&lt;80</formula>
    </cfRule>
  </conditionalFormatting>
  <conditionalFormatting sqref="Z44">
    <cfRule type="expression" dxfId="4219" priority="9" stopIfTrue="1">
      <formula>($U$44+$Z$44)&lt;60</formula>
    </cfRule>
    <cfRule type="expression" dxfId="4218" priority="10">
      <formula>($U$44+$Z$44)&lt;80</formula>
    </cfRule>
  </conditionalFormatting>
  <conditionalFormatting sqref="Z45">
    <cfRule type="expression" dxfId="4217" priority="7" stopIfTrue="1">
      <formula>($U$45+$Z$45)&lt;60</formula>
    </cfRule>
    <cfRule type="expression" dxfId="4216" priority="8">
      <formula>($U$45+$Z$45)&lt;80</formula>
    </cfRule>
  </conditionalFormatting>
  <conditionalFormatting sqref="Z46">
    <cfRule type="expression" dxfId="4215" priority="5" stopIfTrue="1">
      <formula>($U$46+$Z$46)&lt;60</formula>
    </cfRule>
    <cfRule type="expression" dxfId="4214" priority="6">
      <formula>($U$46+$Z$46)&lt;80</formula>
    </cfRule>
  </conditionalFormatting>
  <conditionalFormatting sqref="Z47">
    <cfRule type="expression" dxfId="4213" priority="3" stopIfTrue="1">
      <formula>($U$47+$Z$47)&lt;60</formula>
    </cfRule>
    <cfRule type="expression" dxfId="4212" priority="4">
      <formula>($U$47+$Z$47)&lt;80</formula>
    </cfRule>
  </conditionalFormatting>
  <conditionalFormatting sqref="Z48">
    <cfRule type="expression" dxfId="4211" priority="1" stopIfTrue="1">
      <formula>($U$48+$Z$48)&lt;60</formula>
    </cfRule>
    <cfRule type="expression" dxfId="42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EFC57AB4-A994-4118-80B3-309CD949E3AD}">
            <xm:f>$U$9&lt;60%*DataInduk!L14</xm:f>
            <x14:dxf>
              <font>
                <color rgb="FFC00000"/>
              </font>
            </x14:dxf>
          </x14:cfRule>
          <x14:cfRule type="expression" priority="1440" id="{C388E0BE-5230-490C-B92A-9E026C685D24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EA62835A-3422-4220-BF37-C3D4220A1711}">
            <xm:f>$U$10&lt;60%*DataInduk!L14</xm:f>
            <x14:dxf>
              <font>
                <color rgb="FFC00000"/>
              </font>
            </x14:dxf>
          </x14:cfRule>
          <x14:cfRule type="expression" priority="1438" id="{E7FC398A-C4C8-417E-8EF9-01C425F1FF1A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73433991-CE0E-482F-97C2-4305A3192C98}">
            <xm:f>$U$11&lt;60%*DataInduk!L14</xm:f>
            <x14:dxf>
              <font>
                <color rgb="FFC00000"/>
              </font>
            </x14:dxf>
          </x14:cfRule>
          <x14:cfRule type="expression" priority="1436" id="{E93C4C11-DCFB-4931-A6C2-9604C86345E3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92D481A4-CBE8-4A00-959C-3331EDEA6C76}">
            <xm:f>$U$12&lt;60%*DataInduk!L14</xm:f>
            <x14:dxf>
              <font>
                <color rgb="FFC00000"/>
              </font>
            </x14:dxf>
          </x14:cfRule>
          <x14:cfRule type="expression" priority="1434" id="{8055525D-722D-48EA-A5B7-B8F19BF1FE6D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F7D511EA-8C46-4D14-8D2E-EAA83895F330}">
            <xm:f>$U$13&lt;60%*DataInduk!L14</xm:f>
            <x14:dxf>
              <font>
                <color rgb="FFC00000"/>
              </font>
            </x14:dxf>
          </x14:cfRule>
          <x14:cfRule type="expression" priority="1432" id="{B9ECC8CF-7CD7-42A2-AC4B-734AD0133D2F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30B0EBEC-1D56-4CDA-8EF8-28734201B9E1}">
            <xm:f>$U$14&lt;60%*DataInduk!L14</xm:f>
            <x14:dxf>
              <font>
                <color rgb="FFC00000"/>
              </font>
            </x14:dxf>
          </x14:cfRule>
          <x14:cfRule type="expression" priority="1430" id="{16BDBE80-D924-4FEB-A736-205F56F605E9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9B05CA74-F5B0-46F5-9197-A021A4C50F4F}">
            <xm:f>$U$15&lt;60%*DataInduk!L14</xm:f>
            <x14:dxf>
              <font>
                <color rgb="FFC00000"/>
              </font>
            </x14:dxf>
          </x14:cfRule>
          <x14:cfRule type="expression" priority="1428" id="{A2712C75-6A92-45D2-92E3-767A6E3D954A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2C821F83-ADFC-43FB-9662-733E767698D2}">
            <xm:f>$U$16&lt;60%*DataInduk!L14</xm:f>
            <x14:dxf>
              <font>
                <color rgb="FFC00000"/>
              </font>
            </x14:dxf>
          </x14:cfRule>
          <x14:cfRule type="expression" priority="1426" id="{6A67B760-1DAD-47B4-9D4B-20080A3F5266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56AF7A3-40DE-42D3-B5B0-6D91A3F09CD7}">
            <xm:f>$U$17&lt;60%*DataInduk!L14</xm:f>
            <x14:dxf>
              <font>
                <color rgb="FFC00000"/>
              </font>
            </x14:dxf>
          </x14:cfRule>
          <x14:cfRule type="expression" priority="1424" id="{CFBE9169-26BA-4977-85F4-174D92C14F9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8A7B983B-5FE0-4D8A-B12A-40752E44FFD0}">
            <xm:f>$U$18&lt;60%*DataInduk!L14</xm:f>
            <x14:dxf>
              <font>
                <color rgb="FFC00000"/>
              </font>
            </x14:dxf>
          </x14:cfRule>
          <x14:cfRule type="expression" priority="1422" id="{29B69A65-D288-4E03-8F00-E9893E783AE3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B6CC6BBB-C510-41E5-B8A4-1BD9EF2BED80}">
            <xm:f>$U$19&lt;60%*DataInduk!L14</xm:f>
            <x14:dxf>
              <font>
                <color rgb="FFC00000"/>
              </font>
            </x14:dxf>
          </x14:cfRule>
          <x14:cfRule type="expression" priority="1420" id="{EE697AC4-CE14-4BEA-8973-2F82A9F135A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2AD7B66C-2C16-4A9E-AF59-C02EE8266B0C}">
            <xm:f>$U$20&lt;60%*DataInduk!L14</xm:f>
            <x14:dxf>
              <font>
                <color rgb="FFC00000"/>
              </font>
            </x14:dxf>
          </x14:cfRule>
          <x14:cfRule type="expression" priority="1418" id="{2EABC13F-A9D7-4B77-B46C-21600EA9BCCE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BC1ABB6-6949-4607-ADFC-1EE411B69DB0}">
            <xm:f>$U$21&lt;60%*DataInduk!L14</xm:f>
            <x14:dxf>
              <font>
                <color rgb="FFC00000"/>
              </font>
            </x14:dxf>
          </x14:cfRule>
          <x14:cfRule type="expression" priority="1416" id="{517EA253-89F0-45D1-8ABB-B184A9D2518A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4C90DB05-3FB9-45B7-8084-7CAF5B6F3B4B}">
            <xm:f>$U$22&lt;60%*DataInduk!L14</xm:f>
            <x14:dxf>
              <font>
                <color rgb="FFC00000"/>
              </font>
            </x14:dxf>
          </x14:cfRule>
          <x14:cfRule type="expression" priority="1414" id="{90DE9B2D-BB07-4AC6-ABB6-C5FE5400F994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55D3B3C2-ECFD-4E4B-9DAF-B6545E68E10F}">
            <xm:f>$U$23&lt;60%*DataInduk!L14</xm:f>
            <x14:dxf>
              <font>
                <color rgb="FFC00000"/>
              </font>
            </x14:dxf>
          </x14:cfRule>
          <x14:cfRule type="expression" priority="1412" id="{8CEEBE15-B23B-45A7-AAA2-755315AA259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BA8E908A-B2D6-4C79-BC7D-707314D432CF}">
            <xm:f>$U$24&lt;60%*DataInduk!L14</xm:f>
            <x14:dxf>
              <font>
                <color rgb="FFC00000"/>
              </font>
            </x14:dxf>
          </x14:cfRule>
          <x14:cfRule type="expression" priority="1410" id="{6A8C21E1-A83B-4AFC-AA60-33D85FFDC6F0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2554F4E7-0A01-4A00-84B9-FB622B41DB5A}">
            <xm:f>$U$25&lt;60%*DataInduk!L14</xm:f>
            <x14:dxf>
              <font>
                <color rgb="FFC00000"/>
              </font>
            </x14:dxf>
          </x14:cfRule>
          <x14:cfRule type="expression" priority="1408" id="{8CE9BF8E-85FD-4EEA-B073-FCA61192A43E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BA268B23-4DA2-4E2E-A903-81530432F0F4}">
            <xm:f>$U$26&lt;60%*DataInduk!L14</xm:f>
            <x14:dxf>
              <font>
                <color rgb="FFC00000"/>
              </font>
            </x14:dxf>
          </x14:cfRule>
          <x14:cfRule type="expression" priority="1406" id="{4AD500CA-A26D-4343-AAA3-8A1F305F658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1526D367-7CD5-4823-9239-C933F0AC16BA}">
            <xm:f>$U$27&lt;60%*DataInduk!L14</xm:f>
            <x14:dxf>
              <font>
                <color rgb="FFC00000"/>
              </font>
            </x14:dxf>
          </x14:cfRule>
          <x14:cfRule type="expression" priority="1404" id="{EEC7373A-CBEB-4D6D-98B1-4DCFD92C9923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3069B003-789A-4E07-A345-BBE5C9F2A0E4}">
            <xm:f>$U$28&lt;60%*DataInduk!L14</xm:f>
            <x14:dxf>
              <font>
                <color rgb="FFC00000"/>
              </font>
            </x14:dxf>
          </x14:cfRule>
          <x14:cfRule type="expression" priority="1402" id="{1C95DBBF-9996-4009-A89A-8EA883F392CE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04D6F3E-206E-4E74-86AC-B51846741FF9}">
            <xm:f>$U$29&lt;60%*DataInduk!L14</xm:f>
            <x14:dxf>
              <font>
                <color rgb="FFC00000"/>
              </font>
            </x14:dxf>
          </x14:cfRule>
          <x14:cfRule type="expression" priority="1400" id="{8B252A32-D1EE-470E-8510-522B6DE0593E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48550EC1-DBC7-4383-A28B-8D452B7B39F6}">
            <xm:f>$U$30&lt;60%*DataInduk!L14</xm:f>
            <x14:dxf>
              <font>
                <color rgb="FFC00000"/>
              </font>
            </x14:dxf>
          </x14:cfRule>
          <x14:cfRule type="expression" priority="1398" id="{5B82DD0C-B965-46DA-9667-F9EF2C27DB55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06DF801-71AB-46C5-8DFD-BBE3762DC581}">
            <xm:f>$U$31&lt;60%*DataInduk!L14</xm:f>
            <x14:dxf>
              <font>
                <color rgb="FFC00000"/>
              </font>
            </x14:dxf>
          </x14:cfRule>
          <x14:cfRule type="expression" priority="1396" id="{E56CEA40-E784-42FE-AA6E-7AE3F9E5FBC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447F60B8-90DD-4D27-B4EB-3D8A92EE48A8}">
            <xm:f>$U$32&lt;60%*DataInduk!L14</xm:f>
            <x14:dxf>
              <font>
                <color rgb="FFC00000"/>
              </font>
            </x14:dxf>
          </x14:cfRule>
          <x14:cfRule type="expression" priority="1394" id="{0C93B608-E009-4596-9C5F-3B303FF11DEE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67449185-C3A5-4B26-A7BE-D7E8E3048363}">
            <xm:f>$U$33&lt;60%*DataInduk!L14</xm:f>
            <x14:dxf>
              <font>
                <color rgb="FFC00000"/>
              </font>
            </x14:dxf>
          </x14:cfRule>
          <x14:cfRule type="expression" priority="1392" id="{DE56AE40-76D3-4110-AD55-97A511C4CFD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B216F237-E7F0-4002-BDBC-7D90937E791C}">
            <xm:f>$U$34&lt;60%*DataInduk!L14</xm:f>
            <x14:dxf>
              <font>
                <color rgb="FFC00000"/>
              </font>
            </x14:dxf>
          </x14:cfRule>
          <x14:cfRule type="expression" priority="1390" id="{64A52672-63C0-4936-B7B0-5DA238025876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B4801848-7B5B-4753-B34D-2F2FE61F1EB7}">
            <xm:f>$U$35&lt;60%*DataInduk!L14</xm:f>
            <x14:dxf>
              <font>
                <color rgb="FFC00000"/>
              </font>
            </x14:dxf>
          </x14:cfRule>
          <x14:cfRule type="expression" priority="1388" id="{6B176301-6430-4EBB-A464-EB8C3B748B7F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E57C2E7B-91B6-43F4-96B0-3393A7396442}">
            <xm:f>$U$36&lt;60%*DataInduk!L14</xm:f>
            <x14:dxf>
              <font>
                <color rgb="FFC00000"/>
              </font>
            </x14:dxf>
          </x14:cfRule>
          <x14:cfRule type="expression" priority="1386" id="{1E5DD906-1763-465C-9FAA-0BE1A8053942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8C3E8037-E929-46BE-BB0D-D98F3F4DD540}">
            <xm:f>$U$37&lt;60%*DataInduk!L14</xm:f>
            <x14:dxf>
              <font>
                <color rgb="FFC00000"/>
              </font>
            </x14:dxf>
          </x14:cfRule>
          <x14:cfRule type="expression" priority="1384" id="{7B3E313D-ADBA-4659-8C5A-AF8DFBB3C892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9BFF9489-80A1-4699-98FA-CEB2350C0871}">
            <xm:f>$U$38&lt;60%*DataInduk!L14</xm:f>
            <x14:dxf>
              <font>
                <color rgb="FFC00000"/>
              </font>
            </x14:dxf>
          </x14:cfRule>
          <x14:cfRule type="expression" priority="1382" id="{3DB990CD-42DC-405C-881C-C2D6186FD70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8139F390-735E-4CBC-9132-39A1F8817F62}">
            <xm:f>$U$39&lt;60%*DataInduk!L14</xm:f>
            <x14:dxf>
              <font>
                <color rgb="FFC00000"/>
              </font>
            </x14:dxf>
          </x14:cfRule>
          <x14:cfRule type="expression" priority="1380" id="{2D0ECCA0-F739-44B7-8261-7DD5303ECEF5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7A4ADE8B-7B8C-42C1-A5D3-1563D3664435}">
            <xm:f>$U$40&lt;60%*DataInduk!L14</xm:f>
            <x14:dxf>
              <font>
                <color rgb="FFC00000"/>
              </font>
            </x14:dxf>
          </x14:cfRule>
          <x14:cfRule type="expression" priority="1378" id="{74C1CBC3-D425-47FA-8BFF-950A6104AC04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0B5CDEB2-5BFE-4403-9520-0A547EEDFF3B}">
            <xm:f>$U$41&lt;60%*DataInduk!L14</xm:f>
            <x14:dxf>
              <font>
                <color rgb="FFC00000"/>
              </font>
            </x14:dxf>
          </x14:cfRule>
          <x14:cfRule type="expression" priority="1376" id="{7300C4B6-B1D7-4926-B009-52000B5159E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82465643-5D8C-4E4F-9F4A-5DB693D35075}">
            <xm:f>$U$42&lt;60%*DataInduk!L14</xm:f>
            <x14:dxf>
              <font>
                <color rgb="FFC00000"/>
              </font>
            </x14:dxf>
          </x14:cfRule>
          <x14:cfRule type="expression" priority="1374" id="{5D4FE4FF-1331-41A3-A13F-CA394FF02216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96EC7639-9E48-48AA-84FC-557018D75577}">
            <xm:f>$U$43&lt;60%*DataInduk!L14</xm:f>
            <x14:dxf>
              <font>
                <color rgb="FFC00000"/>
              </font>
            </x14:dxf>
          </x14:cfRule>
          <x14:cfRule type="expression" priority="1372" id="{81EE2A5B-8F55-4C1D-B74E-6CF129CD28BF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FA161C6B-FFFA-4F9A-8D0D-29D77220CEA4}">
            <xm:f>$U$44&lt;60%*DataInduk!L14</xm:f>
            <x14:dxf>
              <font>
                <color rgb="FFC00000"/>
              </font>
            </x14:dxf>
          </x14:cfRule>
          <x14:cfRule type="expression" priority="1370" id="{D49F33D3-7741-4FD6-B803-10D93E58647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95447228-29F9-4996-AB8E-52755F144F25}">
            <xm:f>$U$45&lt;60%*DataInduk!L14</xm:f>
            <x14:dxf>
              <font>
                <color rgb="FFC00000"/>
              </font>
            </x14:dxf>
          </x14:cfRule>
          <x14:cfRule type="expression" priority="1368" id="{5BD6DB83-6C90-48B7-B744-43FE3235F3A7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9A97695-F842-420B-AC83-C0698B40421D}">
            <xm:f>$U$46&lt;60%*DataInduk!L14</xm:f>
            <x14:dxf>
              <font>
                <color rgb="FFC00000"/>
              </font>
            </x14:dxf>
          </x14:cfRule>
          <x14:cfRule type="expression" priority="1366" id="{856C5C43-2C8A-40F1-8AF8-AB58FD39F511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4BEE44A1-4B0B-458B-B442-6E3E1ABFF05D}">
            <xm:f>$U$47&lt;60%*DataInduk!L14</xm:f>
            <x14:dxf>
              <font>
                <color rgb="FFC00000"/>
              </font>
            </x14:dxf>
          </x14:cfRule>
          <x14:cfRule type="expression" priority="1364" id="{84796A14-F6E7-41C0-A9BE-89DC019FDE6D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E52992B7-83DF-4572-ABF2-2D64F32A802C}">
            <xm:f>$U$48&lt;60%*DataInduk!L14</xm:f>
            <x14:dxf>
              <font>
                <color rgb="FFC00000"/>
              </font>
            </x14:dxf>
          </x14:cfRule>
          <x14:cfRule type="expression" priority="1362" id="{519B4CCD-ABF3-4501-82F7-499146F3EC0D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6C2385A-E2C1-489E-AD76-1ABCB7A971AD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304E0A1-1845-4830-BD36-0EC3AE9DAE75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416FEB8C-04F0-4867-84E2-F22709B57D7E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433ADC32-E631-48F8-BB1D-A394F7904DD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2A8BC808-422E-459F-9541-733CCB1491EC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FC2FF7E0-F6A9-43A1-B113-E9EEB2FAA7E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C87A7252-FB6E-4051-A66A-32F731A77347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ADB54CF-9E77-4CAC-AFF6-965374BCE86B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99507409-49ED-40A5-9D99-2C244A60C746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C32B3EA9-B530-460C-82E9-62BCC020331B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6550E5B-CA36-413C-B490-CD551BF919EE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DD38EC39-0873-4C55-BA47-041AB42D745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39B9F564-2091-4E42-A652-F97EA41661A1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337CB5E8-3603-457E-A194-18AE91551DED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BA98A7DE-EC66-4DF9-A392-B99DB26B163B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5FB9BD3-C231-48D1-B39C-ABC9CEC45750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E3F414FD-5EFD-45F2-AFB6-5E694521F416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DAA6DFBA-E4F0-40A4-A6BD-B4FF533A73CD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CFAB7650-14F3-4049-B0F3-9D6D0B2D55A1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92E7117F-B9BE-46BF-9F1F-6F121068CC6C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B3F3A925-3779-449A-B5A0-7A9C47BF3E4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40C2D78C-F85C-4FFB-B976-7208D67EB3DA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9EE62701-BEC6-4FFB-B704-174742DD3B5E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853E22F-352E-4862-B5E2-1A6BD78F4623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CE672ECA-BEE8-47E4-8060-A56394D0DBF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BA7FA8E7-2417-4850-9713-9599B6ECBB29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14456073-8ACF-46A5-87C5-BC0B7AF3316A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55286B46-D52D-41E9-BB34-0CC900618B5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304F3CDC-8E20-47D2-9761-89175BA5B8AB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FFB25BE1-98CD-438D-8BC2-BCFE8C1EAE5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37FDB05F-F10D-4C59-924E-CC5708F6C15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E1242EEE-B197-423A-9AF5-AF0EF3217A92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BC5E9F70-0279-44E6-9DBC-1F1EE10328A7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3CCFA6E9-9F3C-42DD-89D9-E631787739F0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DA196580-B280-4A73-A8CB-486AC7BC5D1E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63543E87-6CF3-4973-8A73-CE6FE4C9CCC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CBEB8AF-BC24-4E1B-B5F3-F5F981A6FCF7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215DC60C-379D-4E38-90FE-DBB7B913C172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2D92DB50-84E3-48EC-BF9A-61D3DBA78621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0C4E81F4-64D6-4E51-BB30-065B9F972835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0D918950-C6AD-472B-8E48-965D6DAEA61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E40DFD5C-C42A-4741-83AF-183C9DDD3E6E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C39DFCF3-953B-4319-9DE2-E462874CE658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D8C33B26-A548-4CA7-B358-1D6060EECFCC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EAF3E77-87E7-44C9-8CE4-575126F593C5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05B5D64-71D8-4E30-9F17-D7ECAD95E723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70A71D44-7571-4D69-986B-D8DB4AB00960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93806280-3BB8-4333-9BCC-7F963F041AE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FC7F1FC5-7CC0-4A99-A885-29F7D0177193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111F3B28-BE5B-4053-8CB7-D4D65B91C571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CA101FAE-3026-4DCB-85DD-1AC643CBCE8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D754FB13-59DD-48BB-AE8E-C8961E4F93A2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A09F9470-31B6-418C-B4D5-E2F08157726F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5412857B-3EB5-4465-A32F-41B38EADBCDF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87D9211A-CA6C-41B5-85B9-D29360486BA5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5BA4147-011F-4445-BB54-4105B15AAF62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FABA160F-A95A-45B4-8FC0-58634D35FE3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FB24A133-D911-447C-B21B-1F73A187EA56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07E9BCA-1532-4264-B989-8C055F371D67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5E94EF2A-579C-47FA-A371-9481A885BA51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8B9ECF71-2100-4BE8-8B67-65B7ECA1AC8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7D4976E-1B3E-4DFF-9228-BB4F7D1B6ECB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565394A-0AE1-49ED-9E38-ECA9581D86C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F7C6914E-A364-4C12-BCFF-D43701EDA056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A050694-6FB1-4B1E-A5A5-F0F37D37588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2D6DEEA9-AC2A-43A2-8BDE-CB633E175242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FCC8C90E-C208-4C21-AEC0-907E900BDBAE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41077C7-E3D4-4EE9-AA30-17B619DCDCA2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FD7256E-150F-4C8A-BD3B-A29FB9D6318E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8EE9F1B-4034-46B9-A002-2EE34B95C614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D140A889-8850-4881-9810-4BFC652BEC1F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47F0567-3B05-4441-9824-141271BB61CA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3701FD9A-E6A8-48B5-B406-00092E5118D6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B5960D7-16DD-42BA-9AAB-26089BEBDC3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4313F08F-2486-4175-BFF0-B7210517A9DB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F730FF2B-580B-4DDC-9E10-059C9C2A1A72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30CDECE7-C7C6-4778-9723-F99FBED0790A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71EDB241-7542-46AD-B1DB-833F33A94C07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67581637-DECC-4DB5-8B3D-D52A7ACCDCC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F7D67EBE-56E2-4D2F-A5D0-4403102C5474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018908F3-4915-4C8E-9630-73DE9469A75D}">
            <xm:f>$E$9&lt;60%*DataInduk!L6</xm:f>
            <x14:dxf>
              <font>
                <color rgb="FFC00000"/>
              </font>
            </x14:dxf>
          </x14:cfRule>
          <x14:cfRule type="expression" priority="1200" id="{0355E3FA-0510-4AE3-B4B4-929067FF5A86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584AB379-2173-48AC-AB25-59CB61B3130C}">
            <xm:f>$E$10&lt;60%*DataInduk!L6</xm:f>
            <x14:dxf>
              <font>
                <color rgb="FFC00000"/>
              </font>
            </x14:dxf>
          </x14:cfRule>
          <x14:cfRule type="expression" priority="1198" id="{A69F12AC-789B-424E-9EE9-B8EBCD16681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A5A52A12-8C45-47F8-9CBE-019F3F414DB5}">
            <xm:f>$E$11&lt;60%*DataInduk!L6</xm:f>
            <x14:dxf>
              <font>
                <color rgb="FFC00000"/>
              </font>
            </x14:dxf>
          </x14:cfRule>
          <x14:cfRule type="expression" priority="1196" id="{9E6129F0-97F0-4173-9678-84749D8FC931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EC99B735-3C6B-4071-BCF1-8987E43FF1DC}">
            <xm:f>$E$12&lt;60%*DataInduk!L6</xm:f>
            <x14:dxf>
              <font>
                <color rgb="FFC00000"/>
              </font>
            </x14:dxf>
          </x14:cfRule>
          <x14:cfRule type="expression" priority="1194" id="{E3471421-6983-438C-AF51-EDBBDE68493C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F47CA8F-C54A-4FEC-83F8-AAD7A76A7E50}">
            <xm:f>$E$13&lt;60%*DataInduk!L6</xm:f>
            <x14:dxf>
              <font>
                <color rgb="FFC00000"/>
              </font>
            </x14:dxf>
          </x14:cfRule>
          <x14:cfRule type="expression" priority="1192" id="{3339D545-817E-4418-B9D6-20AE65B1CF17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5389AC12-2034-40C8-97F1-1B547A433426}">
            <xm:f>$E$14&lt;60%*DataInduk!L6</xm:f>
            <x14:dxf>
              <font>
                <color rgb="FFC00000"/>
              </font>
            </x14:dxf>
          </x14:cfRule>
          <x14:cfRule type="expression" priority="1190" id="{AB817E42-D033-4A0E-98AB-ADE3A0B8CA7F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D20CD9B9-B479-45D0-A791-784FCCE29512}">
            <xm:f>$E$15&lt;60%*DataInduk!L6</xm:f>
            <x14:dxf>
              <font>
                <color rgb="FFC00000"/>
              </font>
            </x14:dxf>
          </x14:cfRule>
          <x14:cfRule type="expression" priority="1188" id="{8545F0CA-3C4A-48A8-A8A1-BD2E9FDA924E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17738556-61EE-4AB9-B116-26F14A02BB73}">
            <xm:f>$E$16&lt;60%*DataInduk!L6</xm:f>
            <x14:dxf>
              <font>
                <color rgb="FFC00000"/>
              </font>
            </x14:dxf>
          </x14:cfRule>
          <x14:cfRule type="expression" priority="1186" id="{880DA902-80A4-4B72-9A53-B45E11A74FC0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E15A8A52-2C90-4DD0-97D8-ABC82F0B2B4A}">
            <xm:f>$E$17&lt;60%*DataInduk!L6</xm:f>
            <x14:dxf>
              <font>
                <color rgb="FFC00000"/>
              </font>
            </x14:dxf>
          </x14:cfRule>
          <x14:cfRule type="expression" priority="1184" id="{C10A10EA-2DBE-4B40-9B15-5CC9C4B954E0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0498F55A-2D7A-42B3-90C4-39645A45FA53}">
            <xm:f>$E$18&lt;60%*DataInduk!L6</xm:f>
            <x14:dxf>
              <font>
                <color rgb="FFC00000"/>
              </font>
            </x14:dxf>
          </x14:cfRule>
          <x14:cfRule type="expression" priority="1182" id="{239B8C67-5A5B-482A-AD5E-DDF77C077D2F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0CA129D-3EDD-4A01-BA1C-7079E061536F}">
            <xm:f>$E$19&lt;60%*DataInduk!L6</xm:f>
            <x14:dxf>
              <font>
                <color rgb="FFC00000"/>
              </font>
            </x14:dxf>
          </x14:cfRule>
          <x14:cfRule type="expression" priority="1180" id="{209C6EC3-67CD-4BC8-A499-2B333A79ED30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7A8AB596-B1B8-44A7-A33D-BB855CE701FC}">
            <xm:f>$E$20&lt;60%*DataInduk!L6</xm:f>
            <x14:dxf>
              <font>
                <color rgb="FFC00000"/>
              </font>
            </x14:dxf>
          </x14:cfRule>
          <x14:cfRule type="expression" priority="1178" id="{BD62AE20-00CB-4F7F-8793-2CBB30BC8DE0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071B31D5-234A-488E-B737-D19DB2BBDDEC}">
            <xm:f>$E$21&lt;60%*DataInduk!L6</xm:f>
            <x14:dxf>
              <font>
                <color rgb="FFC00000"/>
              </font>
            </x14:dxf>
          </x14:cfRule>
          <x14:cfRule type="expression" priority="1176" id="{BAF27281-E578-40D8-B4BE-E07EE7FFC9C6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152925B-2252-4794-BA4A-D37857A85C21}">
            <xm:f>$E$22&lt;60%*DataInduk!L6</xm:f>
            <x14:dxf>
              <font>
                <color rgb="FFC00000"/>
              </font>
            </x14:dxf>
          </x14:cfRule>
          <x14:cfRule type="expression" priority="1174" id="{57CABECF-C008-4EEC-BF31-486882919110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18B49885-8D96-4158-8297-85841BD26515}">
            <xm:f>$E$23&lt;60%*DataInduk!L6</xm:f>
            <x14:dxf>
              <font>
                <color rgb="FFC00000"/>
              </font>
            </x14:dxf>
          </x14:cfRule>
          <x14:cfRule type="expression" priority="1172" id="{BBE4D877-FC38-4235-A4A0-97224B805E30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192AE07B-A767-4089-9C0C-9BBA1C1DEB53}">
            <xm:f>$E$24&lt;60%*DataInduk!L6</xm:f>
            <x14:dxf>
              <font>
                <color rgb="FFC00000"/>
              </font>
            </x14:dxf>
          </x14:cfRule>
          <x14:cfRule type="expression" priority="1170" id="{6CDDDABC-3D25-461B-8720-01229A1D6648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230C5026-A505-4BEC-85E3-743513C5A6CB}">
            <xm:f>$E$25&lt;60%*DataInduk!L6</xm:f>
            <x14:dxf>
              <font>
                <color rgb="FFC00000"/>
              </font>
            </x14:dxf>
          </x14:cfRule>
          <x14:cfRule type="expression" priority="1168" id="{F72785B9-0B92-4DCB-81F1-670EEF9D747B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4804D766-BC93-4E42-8BB6-DA676D90BFD2}">
            <xm:f>$E$26&lt;60%*DataInduk!L6</xm:f>
            <x14:dxf>
              <font>
                <color rgb="FFC00000"/>
              </font>
            </x14:dxf>
          </x14:cfRule>
          <x14:cfRule type="expression" priority="1166" id="{7839DE98-5DC3-4E73-B8EC-9AD2F56CE525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B1B5B410-0500-45A3-B52A-25C1308ED899}">
            <xm:f>$E$27&lt;60%*DataInduk!L6</xm:f>
            <x14:dxf>
              <font>
                <color rgb="FFC00000"/>
              </font>
            </x14:dxf>
          </x14:cfRule>
          <x14:cfRule type="expression" priority="1164" id="{329EA02F-BD3E-48BB-A434-861A6BA546BF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90F1854-C81C-4716-A63C-25D8863C30CD}">
            <xm:f>$E$28&lt;60%*DataInduk!L6</xm:f>
            <x14:dxf>
              <font>
                <color rgb="FFC00000"/>
              </font>
            </x14:dxf>
          </x14:cfRule>
          <x14:cfRule type="expression" priority="1162" id="{ECE8AD65-B192-4DB7-BB55-AF34E1461023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848855EF-170B-4100-AA33-53E4B9BB0C62}">
            <xm:f>$E$29&lt;60%*DataInduk!L6</xm:f>
            <x14:dxf>
              <font>
                <color rgb="FFC00000"/>
              </font>
            </x14:dxf>
          </x14:cfRule>
          <x14:cfRule type="expression" priority="1160" id="{5AD9F456-1F7E-4DB7-8A06-35F3EE13FC8B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A20827C-8F01-4C8D-B9ED-723CBD4CB84F}">
            <xm:f>$E$30&lt;60%*DataInduk!L6</xm:f>
            <x14:dxf>
              <font>
                <color rgb="FFC00000"/>
              </font>
            </x14:dxf>
          </x14:cfRule>
          <x14:cfRule type="expression" priority="1158" id="{D500D28F-9577-4610-A76A-130F6B546AA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D2BC2E42-EA82-4715-9728-81A5CB0DF390}">
            <xm:f>$E$31&lt;60%*DataInduk!L6</xm:f>
            <x14:dxf>
              <font>
                <color rgb="FFC00000"/>
              </font>
            </x14:dxf>
          </x14:cfRule>
          <x14:cfRule type="expression" priority="1156" id="{34F30728-51DF-49CC-88F4-D68E63B4E288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19ACD47D-1699-4D8A-A0BF-9501DEF9C5AC}">
            <xm:f>$E$32&lt;60%*DataInduk!L6</xm:f>
            <x14:dxf>
              <font>
                <color rgb="FFC00000"/>
              </font>
            </x14:dxf>
          </x14:cfRule>
          <x14:cfRule type="expression" priority="1154" id="{14B740CA-5D93-4D1D-B410-9E06D965E61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9047E8AB-259C-4244-86A0-CB14D893AB8E}">
            <xm:f>$E$33&lt;60%*DataInduk!L6</xm:f>
            <x14:dxf>
              <font>
                <color rgb="FFC00000"/>
              </font>
            </x14:dxf>
          </x14:cfRule>
          <x14:cfRule type="expression" priority="1152" id="{43CE890B-C74E-442E-B145-7DABB10A77BB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D61E3A1-C16C-49BF-A9AF-A4BE2B4FAD36}">
            <xm:f>$E$34&lt;60%*DataInduk!L6</xm:f>
            <x14:dxf>
              <font>
                <color rgb="FFC00000"/>
              </font>
            </x14:dxf>
          </x14:cfRule>
          <x14:cfRule type="expression" priority="1150" id="{0CD876CB-341C-414F-B5DB-9AAC335115C7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38A77864-C262-44E6-BB9C-5577BF3D9F2C}">
            <xm:f>$E$35&lt;60%*DataInduk!L6</xm:f>
            <x14:dxf>
              <font>
                <color rgb="FFC00000"/>
              </font>
            </x14:dxf>
          </x14:cfRule>
          <x14:cfRule type="expression" priority="1148" id="{410CC67D-9C6D-4DF8-94D5-3EA29D4916C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B250063-EDCF-4C6B-BBA2-61857F092288}">
            <xm:f>$E$36&lt;60%*DataInduk!L6</xm:f>
            <x14:dxf>
              <font>
                <color rgb="FFC00000"/>
              </font>
            </x14:dxf>
          </x14:cfRule>
          <x14:cfRule type="expression" priority="1146" id="{DE4F47AF-47C7-402C-8735-028E336C4193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2B067141-DF8E-4488-B7D5-EE15A3F11E3D}">
            <xm:f>$E$37&lt;60%*DataInduk!L6</xm:f>
            <x14:dxf>
              <font>
                <color rgb="FFC00000"/>
              </font>
            </x14:dxf>
          </x14:cfRule>
          <x14:cfRule type="expression" priority="1144" id="{199BA50A-CF31-45EC-84F6-652E04172506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6DF28A10-7A01-4A37-BA25-14267B20D316}">
            <xm:f>$E$38&lt;60%*DataInduk!L6</xm:f>
            <x14:dxf>
              <font>
                <color rgb="FFC00000"/>
              </font>
            </x14:dxf>
          </x14:cfRule>
          <x14:cfRule type="expression" priority="1142" id="{EFBAF0FA-0007-45B6-993A-5F8B2E00501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3AE7CB30-2B2B-418A-A31F-D4A8B669643C}">
            <xm:f>$E$39&lt;60%*DataInduk!L6</xm:f>
            <x14:dxf>
              <font>
                <color rgb="FFC00000"/>
              </font>
            </x14:dxf>
          </x14:cfRule>
          <x14:cfRule type="expression" priority="1140" id="{E8296B4A-EDF3-4302-ABE7-0733322EFADF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63E3E4FD-FC71-4AF7-A3B4-FC01AC72EB79}">
            <xm:f>$E$40&lt;60%*DataInduk!L6</xm:f>
            <x14:dxf>
              <font>
                <color rgb="FFC00000"/>
              </font>
            </x14:dxf>
          </x14:cfRule>
          <x14:cfRule type="expression" priority="1138" id="{DF92BDAA-9D43-4F64-BD4A-87628ECD2AD8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2C36B4AE-CDD7-46EC-88A2-D6E7CF7FC194}">
            <xm:f>$E$41&lt;60%*DataInduk!L6</xm:f>
            <x14:dxf>
              <font>
                <color rgb="FFC00000"/>
              </font>
            </x14:dxf>
          </x14:cfRule>
          <x14:cfRule type="expression" priority="1136" id="{01D188B3-1479-43B3-A103-D24687193A8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0C8E4A87-82A6-4E55-9213-7FD11B220F6D}">
            <xm:f>$E$42&lt;60%*DataInduk!L6</xm:f>
            <x14:dxf>
              <font>
                <color rgb="FFC00000"/>
              </font>
            </x14:dxf>
          </x14:cfRule>
          <x14:cfRule type="expression" priority="1134" id="{5C9180EE-415C-4585-A94A-BCF00AAAC2E1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1E3EC785-D8CF-4AF6-A954-F2EF173050A9}">
            <xm:f>$E$43&lt;60%*DataInduk!L6</xm:f>
            <x14:dxf>
              <font>
                <color rgb="FFC00000"/>
              </font>
            </x14:dxf>
          </x14:cfRule>
          <x14:cfRule type="expression" priority="1132" id="{CEB30924-0851-4827-AE90-AE4B8460D3EC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FA3717E8-7627-4C07-B574-11C0F7C70C06}">
            <xm:f>$E$44&lt;60%*DataInduk!L6</xm:f>
            <x14:dxf>
              <font>
                <color rgb="FFC00000"/>
              </font>
            </x14:dxf>
          </x14:cfRule>
          <x14:cfRule type="expression" priority="1130" id="{982AD6CC-DEE0-4743-BADC-BBB25FE3AE4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3BCD5AF4-37F7-4600-8B87-8128FE02B8C2}">
            <xm:f>$E$45&lt;60%*DataInduk!L6</xm:f>
            <x14:dxf>
              <font>
                <color rgb="FFC00000"/>
              </font>
            </x14:dxf>
          </x14:cfRule>
          <x14:cfRule type="expression" priority="1128" id="{41304C51-D113-40AF-81E0-C6D6AD0A03CA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42F38F4F-C0DE-4F82-9E2C-7BFA4FE35F53}">
            <xm:f>$E$46&lt;60%*DataInduk!L6</xm:f>
            <x14:dxf>
              <font>
                <color rgb="FFC00000"/>
              </font>
            </x14:dxf>
          </x14:cfRule>
          <x14:cfRule type="expression" priority="1126" id="{C6F71FB4-9D39-4534-9A76-3C57106216B2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F104B6A-2BE0-4B8B-87CF-BB4F5C3C0B76}">
            <xm:f>$E$47&lt;60%*DataInduk!L6</xm:f>
            <x14:dxf>
              <font>
                <color rgb="FFC00000"/>
              </font>
            </x14:dxf>
          </x14:cfRule>
          <x14:cfRule type="expression" priority="1124" id="{4AFE2B62-33EB-46E6-BB56-AE46319332A4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D9110D8D-F071-48E7-8E12-128D4ADA17AC}">
            <xm:f>$E$48&lt;60%*DataInduk!L6</xm:f>
            <x14:dxf>
              <font>
                <color rgb="FFC00000"/>
              </font>
            </x14:dxf>
          </x14:cfRule>
          <x14:cfRule type="expression" priority="1122" id="{0409E850-19D6-4B92-9659-1146E2737894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C46AEA4-3106-428F-BD5D-0EDB2B01A5A8}">
            <xm:f>$F$9&lt;60%*DataInduk!L6</xm:f>
            <x14:dxf>
              <font>
                <color rgb="FFC00000"/>
              </font>
            </x14:dxf>
          </x14:cfRule>
          <x14:cfRule type="expression" priority="1120" id="{DBB1DB44-E9F7-4FDD-9E3B-0587C3AC23D1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F7EA04F0-2560-4A1D-810B-A9CA3CF542DF}">
            <xm:f>$F$10&lt;60%*DataInduk!L6</xm:f>
            <x14:dxf>
              <font>
                <color rgb="FFC00000"/>
              </font>
            </x14:dxf>
          </x14:cfRule>
          <x14:cfRule type="expression" priority="1118" id="{63D9996A-0CD9-43D6-89DC-8CBEE0ACF183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4CB1A43F-117D-4833-A4F5-BC3672CFE05F}">
            <xm:f>$F$11&lt;60%*DataInduk!L6</xm:f>
            <x14:dxf>
              <font>
                <color rgb="FFC00000"/>
              </font>
            </x14:dxf>
          </x14:cfRule>
          <x14:cfRule type="expression" priority="1116" id="{78597912-5593-4AC8-A5D5-43C262B1F02F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915856C3-E193-4326-B932-6C532069CD7C}">
            <xm:f>$F$12&lt;60%*DataInduk!L6</xm:f>
            <x14:dxf>
              <font>
                <color rgb="FFC00000"/>
              </font>
            </x14:dxf>
          </x14:cfRule>
          <x14:cfRule type="expression" priority="1114" id="{A5DC2036-46FC-4C46-B6E3-E5DE76048DEB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9F0FB30A-9890-4899-8D9E-951AE0EFC1B9}">
            <xm:f>$F$13&lt;60%*DataInduk!L6</xm:f>
            <x14:dxf>
              <font>
                <color rgb="FFC00000"/>
              </font>
            </x14:dxf>
          </x14:cfRule>
          <x14:cfRule type="expression" priority="1112" id="{A3BC2E06-8D96-49D2-93B7-250635022F6E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69E1205C-3079-49C8-99C0-273B548C0626}">
            <xm:f>$F$14&lt;60%*DataInduk!L6</xm:f>
            <x14:dxf>
              <font>
                <color rgb="FFC00000"/>
              </font>
            </x14:dxf>
          </x14:cfRule>
          <x14:cfRule type="expression" priority="1110" id="{0EE523FA-23E5-472E-9BED-676AF41CD661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C0878814-D22F-4F97-91B5-31048E693A02}">
            <xm:f>$F$15&lt;60%*DataInduk!L6</xm:f>
            <x14:dxf>
              <font>
                <color rgb="FFC00000"/>
              </font>
            </x14:dxf>
          </x14:cfRule>
          <x14:cfRule type="expression" priority="1108" id="{EC62353E-0877-4ACB-BE5F-DE1FEB45D55C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D684481D-9EE5-478D-B66C-2246FB847197}">
            <xm:f>$F$16&lt;60%*DataInduk!L6</xm:f>
            <x14:dxf>
              <font>
                <color rgb="FFC00000"/>
              </font>
            </x14:dxf>
          </x14:cfRule>
          <x14:cfRule type="expression" priority="1106" id="{8F3C6F91-9EA6-46AA-95E1-59CFE47E5576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BCBCBDC4-A45E-4020-A0EC-9981DF06D1CF}">
            <xm:f>$F$17&lt;60%*DataInduk!L6</xm:f>
            <x14:dxf>
              <font>
                <color rgb="FFC00000"/>
              </font>
            </x14:dxf>
          </x14:cfRule>
          <x14:cfRule type="expression" priority="1104" id="{CC25955B-7C44-4B4B-832C-6EC155C5CAD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6388D548-1249-476D-8720-3BCAEF53845A}">
            <xm:f>$F$18&lt;60%*DataInduk!L6</xm:f>
            <x14:dxf>
              <font>
                <color rgb="FFC00000"/>
              </font>
            </x14:dxf>
          </x14:cfRule>
          <x14:cfRule type="expression" priority="1102" id="{B0624318-F099-419E-9F9F-37905DBF61A1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039ABFD3-D344-4F1D-B95B-A74378672136}">
            <xm:f>$F$19&lt;60%*DataInduk!L6</xm:f>
            <x14:dxf>
              <font>
                <color rgb="FFC00000"/>
              </font>
            </x14:dxf>
          </x14:cfRule>
          <x14:cfRule type="expression" priority="1100" id="{761E6C88-2AED-4D45-9F06-60A2709DA942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6557F905-0821-4FAE-A773-79759324947D}">
            <xm:f>$F$20&lt;60%*DataInduk!L6</xm:f>
            <x14:dxf>
              <font>
                <color rgb="FFC00000"/>
              </font>
            </x14:dxf>
          </x14:cfRule>
          <x14:cfRule type="expression" priority="1098" id="{0DA5934C-0383-4CE9-B457-C3D2825C218F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5AE0A35A-60A9-40E4-9A23-32A3517A08F3}">
            <xm:f>$F$21&lt;60%*DataInduk!L6</xm:f>
            <x14:dxf>
              <font>
                <color rgb="FFC00000"/>
              </font>
            </x14:dxf>
          </x14:cfRule>
          <x14:cfRule type="expression" priority="1096" id="{45900D97-CFAA-4CBE-8A62-CA271BE363FF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AEF3712A-B3A8-434A-9498-73E41E585DE9}">
            <xm:f>$F$22&lt;60%*DataInduk!L6</xm:f>
            <x14:dxf>
              <font>
                <color rgb="FFC00000"/>
              </font>
            </x14:dxf>
          </x14:cfRule>
          <x14:cfRule type="expression" priority="1094" id="{D407DB44-CB74-40CF-9932-A9ECC45DEA05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D025C2CB-3486-4F71-8157-ADF7F6B4E78A}">
            <xm:f>$F$23&lt;60%*DataInduk!L6</xm:f>
            <x14:dxf>
              <font>
                <color rgb="FFC00000"/>
              </font>
            </x14:dxf>
          </x14:cfRule>
          <x14:cfRule type="expression" priority="1092" id="{D5BA2233-A74E-4996-B0CB-6EFE7CAC0FCC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236C050F-3E10-4C43-8FF2-C958F001D32A}">
            <xm:f>$F$24&lt;60%*DataInduk!L6</xm:f>
            <x14:dxf>
              <font>
                <color rgb="FFC00000"/>
              </font>
            </x14:dxf>
          </x14:cfRule>
          <x14:cfRule type="expression" priority="1090" id="{90C6E91F-C665-4F42-88BB-F779DBCAE88F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79C4598A-CAAA-4177-91C9-0961F9AD19E7}">
            <xm:f>$F$25&lt;60%*DataInduk!L6</xm:f>
            <x14:dxf>
              <font>
                <color rgb="FFC00000"/>
              </font>
            </x14:dxf>
          </x14:cfRule>
          <x14:cfRule type="expression" priority="1088" id="{48D1CE4A-6C62-475A-A54F-7A1DF8A2C641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D958B0BA-DA4D-492F-BB28-6FA9B640C0E7}">
            <xm:f>$F$26&lt;60%*DataInduk!L6</xm:f>
            <x14:dxf>
              <font>
                <color rgb="FFC00000"/>
              </font>
            </x14:dxf>
          </x14:cfRule>
          <x14:cfRule type="expression" priority="1086" id="{8D1100D9-0D77-4792-A27A-D2A6BB2C2C6A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709AF22-C2BD-48E4-952C-94EC68836D7E}">
            <xm:f>$F$27&lt;60%*DataInduk!L6</xm:f>
            <x14:dxf>
              <font>
                <color rgb="FFC00000"/>
              </font>
            </x14:dxf>
          </x14:cfRule>
          <x14:cfRule type="expression" priority="1084" id="{DEFA9528-DB92-43E5-B532-6E51E62CAE4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5ABF7C2D-775A-45D2-A209-1F5E860E6245}">
            <xm:f>$F$28&lt;60%*DataInduk!L6</xm:f>
            <x14:dxf>
              <font>
                <color rgb="FFC00000"/>
              </font>
            </x14:dxf>
          </x14:cfRule>
          <x14:cfRule type="expression" priority="1082" id="{56DDDB0E-4709-414B-A773-387EC04180F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0C084253-C631-4BF8-ABF9-194C19CE71E8}">
            <xm:f>$F$29&lt;60%*DataInduk!L6</xm:f>
            <x14:dxf>
              <font>
                <color rgb="FFC00000"/>
              </font>
            </x14:dxf>
          </x14:cfRule>
          <x14:cfRule type="expression" priority="1080" id="{DBE6CBAF-2B0C-49C8-9F3C-0EE30779BC5E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7A4DD86-0302-49E3-9A74-C77E13ECAEDE}">
            <xm:f>$F$30&lt;60%*DataInduk!L6</xm:f>
            <x14:dxf>
              <font>
                <color rgb="FFC00000"/>
              </font>
            </x14:dxf>
          </x14:cfRule>
          <x14:cfRule type="expression" priority="1078" id="{1A1A463E-84A8-4585-BCE5-A5860EB74D84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9E9FF34D-C023-4ABA-B471-7FD69B860CFC}">
            <xm:f>$F$31&lt;60%*DataInduk!L6</xm:f>
            <x14:dxf>
              <font>
                <color rgb="FFC00000"/>
              </font>
            </x14:dxf>
          </x14:cfRule>
          <x14:cfRule type="expression" priority="1076" id="{E124373E-3ABA-4181-AF90-98B149556E65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D03DB51C-FD84-4837-B4F3-D511C9638968}">
            <xm:f>$F$32&lt;60%*DataInduk!L6</xm:f>
            <x14:dxf>
              <font>
                <color rgb="FFC00000"/>
              </font>
            </x14:dxf>
          </x14:cfRule>
          <x14:cfRule type="expression" priority="1074" id="{C17BFEFD-0C62-413C-BC94-665B1EE231C8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C1CC0EFD-985D-44A3-AEDE-CD489C2B344D}">
            <xm:f>$F$33&lt;60%*DataInduk!L6</xm:f>
            <x14:dxf>
              <font>
                <color rgb="FFC00000"/>
              </font>
            </x14:dxf>
          </x14:cfRule>
          <x14:cfRule type="expression" priority="1072" id="{8A4B87D3-B8F2-43C5-858A-D0A76E1D13ED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B288A249-CAEA-4BC8-8786-B7B340384BC6}">
            <xm:f>$F$34&lt;60%*DataInduk!L6</xm:f>
            <x14:dxf>
              <font>
                <color rgb="FFC00000"/>
              </font>
            </x14:dxf>
          </x14:cfRule>
          <x14:cfRule type="expression" priority="1070" id="{D1974365-654A-4877-8262-857757DB3A07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F073EBA7-7912-41B3-9759-C78353EF5F0F}">
            <xm:f>$F$35&lt;60%*DataInduk!L6</xm:f>
            <x14:dxf>
              <font>
                <color rgb="FFC00000"/>
              </font>
            </x14:dxf>
          </x14:cfRule>
          <x14:cfRule type="expression" priority="1068" id="{90CE1A04-CED6-406A-8D6F-1FAA5583EEC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CE102683-4829-4FB7-8276-FC801A2E9F3E}">
            <xm:f>$F$36&lt;60%*DataInduk!L6</xm:f>
            <x14:dxf>
              <font>
                <color rgb="FFC00000"/>
              </font>
            </x14:dxf>
          </x14:cfRule>
          <x14:cfRule type="expression" priority="1066" id="{5DE55D77-ED5B-4933-8BCF-4BA761A8194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2AFAADDF-6A3C-41F8-9B6C-1CE8C37A4512}">
            <xm:f>$F$37&lt;60%*DataInduk!L6</xm:f>
            <x14:dxf>
              <font>
                <color rgb="FFC00000"/>
              </font>
            </x14:dxf>
          </x14:cfRule>
          <x14:cfRule type="expression" priority="1064" id="{DFB9CED4-6EBC-40D3-B3A4-0169C348E66C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5D27D11-0545-46B2-8D92-7541639B95AD}">
            <xm:f>$F$38&lt;60%*DataInduk!L6</xm:f>
            <x14:dxf>
              <font>
                <color rgb="FFC00000"/>
              </font>
            </x14:dxf>
          </x14:cfRule>
          <x14:cfRule type="expression" priority="1062" id="{69561BA8-4075-40FD-A5E3-F066FB1A2A47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C43E8102-1CCF-4EA2-B061-3CBB75E13099}">
            <xm:f>$F$39&lt;60%*DataInduk!L6</xm:f>
            <x14:dxf>
              <font>
                <color rgb="FFC00000"/>
              </font>
            </x14:dxf>
          </x14:cfRule>
          <x14:cfRule type="expression" priority="1060" id="{9ECF0D7C-8CF4-4715-92E2-A4C6620C6A3F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D0C5A57-8187-40BD-B18D-6A871946FB87}">
            <xm:f>$F$40&lt;60%*DataInduk!L6</xm:f>
            <x14:dxf>
              <font>
                <color rgb="FFC00000"/>
              </font>
            </x14:dxf>
          </x14:cfRule>
          <x14:cfRule type="expression" priority="1058" id="{2D59068D-0039-4955-8A6D-41E2F554B5EE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60EE60F4-592E-4BE1-982B-78895F8A7DF1}">
            <xm:f>$F$41&lt;60%*DataInduk!L6</xm:f>
            <x14:dxf>
              <font>
                <color rgb="FFC00000"/>
              </font>
            </x14:dxf>
          </x14:cfRule>
          <x14:cfRule type="expression" priority="1056" id="{AFAC0510-22A4-4778-9125-E3C1A6630A7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6698CDC-6D81-45AB-A3ED-CB680A4C5B9D}">
            <xm:f>$F$42&lt;60%*DataInduk!L6</xm:f>
            <x14:dxf>
              <font>
                <color rgb="FFC00000"/>
              </font>
            </x14:dxf>
          </x14:cfRule>
          <x14:cfRule type="expression" priority="1054" id="{ECEFCC44-C1BD-499D-A3E7-932FE82C4A45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FB809C78-C279-4EAA-AC6B-C12839EB1B56}">
            <xm:f>$F$43&lt;60%*DataInduk!L6</xm:f>
            <x14:dxf>
              <font>
                <color rgb="FFC00000"/>
              </font>
            </x14:dxf>
          </x14:cfRule>
          <x14:cfRule type="expression" priority="1052" id="{5C3B2E09-7112-4FFE-8987-C38BAE5DA509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6DD20F33-A327-4C25-A9C8-10D24FDD266E}">
            <xm:f>$F$44&lt;60%*DataInduk!L6</xm:f>
            <x14:dxf>
              <font>
                <color rgb="FFC00000"/>
              </font>
            </x14:dxf>
          </x14:cfRule>
          <x14:cfRule type="expression" priority="1050" id="{DCFEAEEA-D33D-400E-A7AD-979050DDCB4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408953A0-B361-452D-BBD2-C8C8F8C3A70B}">
            <xm:f>$F$45&lt;60%*DataInduk!L6</xm:f>
            <x14:dxf>
              <font>
                <color rgb="FFC00000"/>
              </font>
            </x14:dxf>
          </x14:cfRule>
          <x14:cfRule type="expression" priority="1048" id="{A4200D9B-FDEB-44A7-B653-414E76FE4E0B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6A277F22-F4DB-49D0-B06B-504764D2281A}">
            <xm:f>$F$46&lt;60%*DataInduk!L6</xm:f>
            <x14:dxf>
              <font>
                <color rgb="FFC00000"/>
              </font>
            </x14:dxf>
          </x14:cfRule>
          <x14:cfRule type="expression" priority="1046" id="{8C94CB1D-45EF-4040-B710-F02CB43D55CD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8AB4847-6689-4DD0-9E6C-76502B12547F}">
            <xm:f>$F$47&lt;60%*DataInduk!L6</xm:f>
            <x14:dxf>
              <font>
                <color rgb="FFC00000"/>
              </font>
            </x14:dxf>
          </x14:cfRule>
          <x14:cfRule type="expression" priority="1044" id="{D34488E5-E76D-4F75-AAD2-741FD916E775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82E69D34-C043-4DA8-98CC-1BD2AC186BEC}">
            <xm:f>$F$48&lt;60%*DataInduk!L6</xm:f>
            <x14:dxf>
              <font>
                <color rgb="FFC00000"/>
              </font>
            </x14:dxf>
          </x14:cfRule>
          <x14:cfRule type="expression" priority="1042" id="{6050DBC2-C9CE-450F-84AA-B7BF0130DCFD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1A3BDE6-00A6-44D0-9ECB-761C6938DA44}">
            <xm:f>$G$9&lt;60%*DataInduk!$L$6</xm:f>
            <x14:dxf>
              <font>
                <color rgb="FFC00000"/>
              </font>
            </x14:dxf>
          </x14:cfRule>
          <x14:cfRule type="expression" priority="1040" id="{FF68A474-DD1E-43F8-87DE-DF3D2DED1FAE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150C3ED-BC34-4AA9-AFB0-E83C9249B137}">
            <xm:f>$G$10&lt;60%*DataInduk!$L$6</xm:f>
            <x14:dxf>
              <font>
                <color rgb="FFC00000"/>
              </font>
            </x14:dxf>
          </x14:cfRule>
          <x14:cfRule type="expression" priority="1038" id="{0B33FA1F-5972-4F66-A7CB-B4DD072C9BC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F0CD6C8E-2BD9-4E09-93E4-25CA7A6BC140}">
            <xm:f>$G$11&lt;60%*DataInduk!$L$6</xm:f>
            <x14:dxf>
              <font>
                <color rgb="FFC00000"/>
              </font>
            </x14:dxf>
          </x14:cfRule>
          <x14:cfRule type="expression" priority="1036" id="{654646D0-8820-4E59-8F33-821A7DC7A5A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7F72D180-740C-466C-8CA3-32F2E075DBF4}">
            <xm:f>$G$12&lt;60%*DataInduk!$L$6</xm:f>
            <x14:dxf>
              <font>
                <color rgb="FFC00000"/>
              </font>
            </x14:dxf>
          </x14:cfRule>
          <x14:cfRule type="expression" priority="1034" id="{F1FB9B49-0855-4F33-B96A-1382B6157A0C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937CE802-232D-4B15-AE16-66ED456D4A54}">
            <xm:f>$G$13&lt;60%*DataInduk!$L$6</xm:f>
            <x14:dxf>
              <font>
                <color rgb="FFC00000"/>
              </font>
            </x14:dxf>
          </x14:cfRule>
          <x14:cfRule type="expression" priority="1032" id="{76E6DEB2-EA3E-4C38-84CF-A853CA79F866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A14C786C-A18D-4F44-9DD9-55054ED87FA7}">
            <xm:f>$G$14&lt;60%*DataInduk!$L$6</xm:f>
            <x14:dxf>
              <font>
                <color rgb="FFC00000"/>
              </font>
            </x14:dxf>
          </x14:cfRule>
          <x14:cfRule type="expression" priority="1030" id="{2622F804-F142-4D5C-84E8-C3D766D7A4C1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89FD1B6-D507-4898-9EF8-B171B3878AC5}">
            <xm:f>$G$15&lt;60%*DataInduk!$L$6</xm:f>
            <x14:dxf>
              <font>
                <color rgb="FFC00000"/>
              </font>
            </x14:dxf>
          </x14:cfRule>
          <x14:cfRule type="expression" priority="1028" id="{838AC4A0-1D8B-4F23-8752-7FF19254155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1CEB0BA6-B2E2-4F45-B539-BD01137652BB}">
            <xm:f>$G$16&lt;60%*DataInduk!$L$6</xm:f>
            <x14:dxf>
              <font>
                <color rgb="FFC00000"/>
              </font>
            </x14:dxf>
          </x14:cfRule>
          <x14:cfRule type="expression" priority="1026" id="{45C3EDA6-8789-457D-9755-A6442F1017E6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7072CF44-C3DC-4EFD-9F3D-35DADE63AD54}">
            <xm:f>$G$17&lt;60%*DataInduk!$L$6</xm:f>
            <x14:dxf>
              <font>
                <color rgb="FFC00000"/>
              </font>
            </x14:dxf>
          </x14:cfRule>
          <x14:cfRule type="expression" priority="1024" id="{FD11A2CA-3430-4CB5-9EAA-25B77981279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63FFA701-D29B-42A2-80D2-92269C406F58}">
            <xm:f>$G$18&lt;60%*DataInduk!$L$6</xm:f>
            <x14:dxf>
              <font>
                <color rgb="FFC00000"/>
              </font>
            </x14:dxf>
          </x14:cfRule>
          <x14:cfRule type="expression" priority="1022" id="{7EEC8DC8-6B1D-413F-AB5A-F973BDE5F30E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0192A67-70F6-4991-BB7E-F3601B9749DA}">
            <xm:f>$G$19&lt;60%*DataInduk!$L$6</xm:f>
            <x14:dxf>
              <font>
                <color rgb="FFC00000"/>
              </font>
            </x14:dxf>
          </x14:cfRule>
          <x14:cfRule type="expression" priority="1020" id="{8C1F5BE7-75CF-4909-B13D-DC124678935F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6580C957-0677-48AE-8BBC-6350D93068C6}">
            <xm:f>$G$20&lt;60%*DataInduk!$L$6</xm:f>
            <x14:dxf>
              <font>
                <color rgb="FFC00000"/>
              </font>
            </x14:dxf>
          </x14:cfRule>
          <x14:cfRule type="expression" priority="1018" id="{A5431A17-AC29-48E6-B6C0-AACE82A5436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8D0B2DE-FA30-402A-8373-F72982A35A36}">
            <xm:f>$G$21&lt;60%*DataInduk!$L$6</xm:f>
            <x14:dxf>
              <font>
                <color rgb="FFC00000"/>
              </font>
            </x14:dxf>
          </x14:cfRule>
          <x14:cfRule type="expression" priority="1016" id="{30B21760-0185-4F6B-B271-19C1361839CF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C96C4046-D31E-47B9-97FC-35A2C8974514}">
            <xm:f>$G$22&lt;60%*DataInduk!$L$6</xm:f>
            <x14:dxf>
              <font>
                <color rgb="FFC00000"/>
              </font>
            </x14:dxf>
          </x14:cfRule>
          <x14:cfRule type="expression" priority="1014" id="{38B6346F-F379-4A81-AC2C-51F99F8C5A8C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3E8E8EF2-E7FA-4381-AA0E-5071914BE032}">
            <xm:f>$G$23&lt;60%*DataInduk!$L$6</xm:f>
            <x14:dxf>
              <font>
                <color rgb="FFC00000"/>
              </font>
            </x14:dxf>
          </x14:cfRule>
          <x14:cfRule type="expression" priority="1012" id="{A35BA6B8-B8A9-4563-8B3F-A392471008CF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452C56F2-7022-407F-A463-1927B100875F}">
            <xm:f>$G$24&lt;60%*DataInduk!$L$6</xm:f>
            <x14:dxf>
              <font>
                <color rgb="FFC00000"/>
              </font>
            </x14:dxf>
          </x14:cfRule>
          <x14:cfRule type="expression" priority="1010" id="{EFA0056D-EE37-4B2B-B75C-AC20026F3DF6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3FEEF4EE-7ADB-4256-80BB-C762933E65CC}">
            <xm:f>$G$25&lt;60%*DataInduk!$L$6</xm:f>
            <x14:dxf>
              <font>
                <color rgb="FFC00000"/>
              </font>
            </x14:dxf>
          </x14:cfRule>
          <x14:cfRule type="expression" priority="1008" id="{57AE2636-B554-4E9A-9839-504159DF6D6A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1E1DDB42-2D2B-49D0-9A8A-0165AC671889}">
            <xm:f>$G$26&lt;60%*DataInduk!$L$6</xm:f>
            <x14:dxf>
              <font>
                <color rgb="FFC00000"/>
              </font>
            </x14:dxf>
          </x14:cfRule>
          <x14:cfRule type="expression" priority="1006" id="{B00B4A65-518F-479A-ABD5-F9D66BB601D9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F9C356D-9397-441C-8237-EE41B5478377}">
            <xm:f>$G$27&lt;60%*DataInduk!$L$6</xm:f>
            <x14:dxf>
              <font>
                <color rgb="FFC00000"/>
              </font>
            </x14:dxf>
          </x14:cfRule>
          <x14:cfRule type="expression" priority="1004" id="{08AA4B36-68A8-4894-8D5C-A311F89EEAF7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6663D7C-B9D3-4992-ACC3-EDF951877AD3}">
            <xm:f>$G$28&lt;60%*DataInduk!$L$6</xm:f>
            <x14:dxf>
              <font>
                <color rgb="FFC00000"/>
              </font>
            </x14:dxf>
          </x14:cfRule>
          <x14:cfRule type="expression" priority="1002" id="{F8154692-1496-4969-9EC3-175E778EE0B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3CB58E2-26E1-4C94-8D32-31E6B9350AB7}">
            <xm:f>$G$29&lt;60%*DataInduk!$L$6</xm:f>
            <x14:dxf>
              <font>
                <color rgb="FFC00000"/>
              </font>
            </x14:dxf>
          </x14:cfRule>
          <x14:cfRule type="expression" priority="1000" id="{8783F308-F445-42CE-A151-54A50988E11D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B0F1EDC2-B527-4851-8141-25FECC080832}">
            <xm:f>$G$30&lt;60%*DataInduk!$L$6</xm:f>
            <x14:dxf>
              <font>
                <color rgb="FFC00000"/>
              </font>
            </x14:dxf>
          </x14:cfRule>
          <x14:cfRule type="expression" priority="998" id="{C3D0F089-23D5-4B63-9311-79268E3AE36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B3FC059B-179F-4D26-BF39-0EC48203ABBF}">
            <xm:f>$G$31&lt;60%*DataInduk!$L$6</xm:f>
            <x14:dxf>
              <font>
                <color rgb="FFC00000"/>
              </font>
            </x14:dxf>
          </x14:cfRule>
          <x14:cfRule type="expression" priority="996" id="{2259E684-3605-4D87-A6B5-1C8A27D4EF98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0CECE82-55B8-4C43-9DF9-33165EC7CAF1}">
            <xm:f>$G$32&lt;60%*DataInduk!$L$6</xm:f>
            <x14:dxf>
              <font>
                <color rgb="FFC00000"/>
              </font>
            </x14:dxf>
          </x14:cfRule>
          <x14:cfRule type="expression" priority="994" id="{4292C83C-CCB9-4FA8-8EF1-C001517A450B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C11F401-B21B-4EB9-8316-B019C9BDEE98}">
            <xm:f>$G$33&lt;60%*DataInduk!$L$6</xm:f>
            <x14:dxf>
              <font>
                <color rgb="FFC00000"/>
              </font>
            </x14:dxf>
          </x14:cfRule>
          <x14:cfRule type="expression" priority="992" id="{5CA6EAFA-2AA9-49EC-8293-A54CAD920880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392F0A76-EBB2-4B50-ADD3-108D69D7D1EC}">
            <xm:f>$G$34&lt;60%*DataInduk!$L$6</xm:f>
            <x14:dxf>
              <font>
                <color rgb="FFC00000"/>
              </font>
            </x14:dxf>
          </x14:cfRule>
          <x14:cfRule type="expression" priority="990" id="{B10F0B01-C6B1-46B3-AC14-090C7231A7A1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945839F3-66BB-4193-A270-8950FF90436E}">
            <xm:f>$G$35&lt;60%*DataInduk!$L$6</xm:f>
            <x14:dxf>
              <font>
                <color rgb="FFC00000"/>
              </font>
            </x14:dxf>
          </x14:cfRule>
          <x14:cfRule type="expression" priority="988" id="{AB313FF3-3DC3-4886-9DDE-8D733914C45D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B0FACE6A-48DB-4772-BA65-326704E559DF}">
            <xm:f>$G$36&lt;60%*DataInduk!$L$6</xm:f>
            <x14:dxf>
              <font>
                <color rgb="FFC00000"/>
              </font>
            </x14:dxf>
          </x14:cfRule>
          <x14:cfRule type="expression" priority="986" id="{E0F40289-4895-4C13-913E-2A0BE05FC3DE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2B0B47D2-A5E0-4BBE-A1E2-7C5629E84FA7}">
            <xm:f>$G$37&lt;60%*DataInduk!$L$6</xm:f>
            <x14:dxf>
              <font>
                <color rgb="FFC00000"/>
              </font>
            </x14:dxf>
          </x14:cfRule>
          <x14:cfRule type="expression" priority="984" id="{33CD65AC-777A-4555-B54F-5C6833251159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F5D7FBC5-7CD6-4E4B-934A-673BC30663A8}">
            <xm:f>$G$38&lt;60%*DataInduk!$L$6</xm:f>
            <x14:dxf>
              <font>
                <color rgb="FFC00000"/>
              </font>
            </x14:dxf>
          </x14:cfRule>
          <x14:cfRule type="expression" priority="982" id="{17DD8E75-8733-4CEA-954E-1865942B7F2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A08396C3-2987-46A1-9A94-FE82901E5A4A}">
            <xm:f>$G$39&lt;60%*DataInduk!$L$6</xm:f>
            <x14:dxf>
              <font>
                <color rgb="FFC00000"/>
              </font>
            </x14:dxf>
          </x14:cfRule>
          <x14:cfRule type="expression" priority="980" id="{3A6AF6DA-5487-46E7-A4D0-7DBFC8E2CAAB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32FE962-4A1C-4B01-ACE0-07F0A70BB5C8}">
            <xm:f>$G$40&lt;60%*DataInduk!$L$6</xm:f>
            <x14:dxf>
              <font>
                <color rgb="FFC00000"/>
              </font>
            </x14:dxf>
          </x14:cfRule>
          <x14:cfRule type="expression" priority="978" id="{7F87C474-D7DD-43CD-AB9E-18C09CC6DAB8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012407F1-3EC8-457C-8418-A61D3575CB61}">
            <xm:f>$G$41&lt;60%*DataInduk!$L$6</xm:f>
            <x14:dxf>
              <font>
                <color rgb="FFC00000"/>
              </font>
            </x14:dxf>
          </x14:cfRule>
          <x14:cfRule type="expression" priority="976" id="{DD94D7F8-E388-4F83-A2AF-6FEB674FD3AB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4905CCA3-D1BC-4205-8444-C3C2070D3593}">
            <xm:f>$G$42&lt;60%*DataInduk!$L$6</xm:f>
            <x14:dxf>
              <font>
                <color rgb="FFC00000"/>
              </font>
            </x14:dxf>
          </x14:cfRule>
          <x14:cfRule type="expression" priority="974" id="{3B0268FF-93EB-4491-BEB4-81CEE4B0A26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BDFE755-4DC1-4943-BEED-281057B63EAD}">
            <xm:f>$G$43&lt;60%*DataInduk!$L$6</xm:f>
            <x14:dxf>
              <font>
                <color rgb="FFC00000"/>
              </font>
            </x14:dxf>
          </x14:cfRule>
          <x14:cfRule type="expression" priority="972" id="{5A55B211-E5FB-49AD-BAC6-67FC573323FB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87288B91-2DD4-4671-963D-36C4CC860F5C}">
            <xm:f>$G$44&lt;60%*DataInduk!$L$6</xm:f>
            <x14:dxf>
              <font>
                <color rgb="FFC00000"/>
              </font>
            </x14:dxf>
          </x14:cfRule>
          <x14:cfRule type="expression" priority="970" id="{4E7115F5-2164-4508-B31E-C9F2481F4891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BA97E0A6-1F03-43F2-B28A-5B3AC2CCFA4A}">
            <xm:f>$G$45&lt;60%*DataInduk!$L$6</xm:f>
            <x14:dxf>
              <font>
                <color rgb="FFC00000"/>
              </font>
            </x14:dxf>
          </x14:cfRule>
          <x14:cfRule type="expression" priority="968" id="{0EC68423-AF16-47C8-A857-4674B3D20A4C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51B8995-7476-4909-AC8F-B04EAEB004D1}">
            <xm:f>$G$46&lt;60%*DataInduk!$L$6</xm:f>
            <x14:dxf>
              <font>
                <color rgb="FFC00000"/>
              </font>
            </x14:dxf>
          </x14:cfRule>
          <x14:cfRule type="expression" priority="966" id="{8FC88765-B0B0-4B6D-8D8D-B9BE9BC17BC1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26F35F40-0129-491C-BC94-709AE70FB254}">
            <xm:f>$G$47&lt;60%*DataInduk!$L$6</xm:f>
            <x14:dxf>
              <font>
                <color rgb="FFC00000"/>
              </font>
            </x14:dxf>
          </x14:cfRule>
          <x14:cfRule type="expression" priority="964" id="{ACD0F32A-D92A-4A2F-8F6E-9F72DFEF8D6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B26F5C0C-6CDA-41C8-B818-878ADEDA10FD}">
            <xm:f>$G$48&lt;60%*DataInduk!$L$6</xm:f>
            <x14:dxf>
              <font>
                <color rgb="FFC00000"/>
              </font>
            </x14:dxf>
          </x14:cfRule>
          <x14:cfRule type="expression" priority="962" id="{860B296C-40CA-44B6-BA32-F21A3E9F988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451D364B-BC1B-4847-955F-FBACC609C8D6}">
            <xm:f>H9&lt;60%*DataInduk!$L$6</xm:f>
            <x14:dxf>
              <font>
                <color rgb="FFC00000"/>
              </font>
            </x14:dxf>
          </x14:cfRule>
          <x14:cfRule type="expression" priority="960" id="{BE817D88-6A79-4556-A722-3F40C9AD30DE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ADC95D6E-5CB6-40A1-9E43-D16F5F31FB30}">
            <xm:f>H10&lt;60%*DataInduk!$L$6</xm:f>
            <x14:dxf>
              <font>
                <color rgb="FFC00000"/>
              </font>
            </x14:dxf>
          </x14:cfRule>
          <x14:cfRule type="expression" priority="958" id="{072D9987-A645-4E03-B707-C2D52789EAB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A0D78DA-02E4-4017-946E-6A8DD677A6DD}">
            <xm:f>H11&lt;60%*DataInduk!$L$6</xm:f>
            <x14:dxf>
              <font>
                <color rgb="FFC00000"/>
              </font>
            </x14:dxf>
          </x14:cfRule>
          <x14:cfRule type="expression" priority="956" id="{CEDB18CA-04EC-4DCD-BDC7-BA6C2B38F87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D02C2154-27F7-429B-91F4-8581FD3DDAD7}">
            <xm:f>H12&lt;60%*DataInduk!$L$6</xm:f>
            <x14:dxf>
              <font>
                <color rgb="FFC00000"/>
              </font>
            </x14:dxf>
          </x14:cfRule>
          <x14:cfRule type="expression" priority="954" id="{7F60CE0A-CD2C-449F-9E04-5313459F5EA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C130B4A5-6378-467B-986F-C6C587DFE573}">
            <xm:f>H13&lt;60%*DataInduk!$L$6</xm:f>
            <x14:dxf>
              <font>
                <color rgb="FFC00000"/>
              </font>
            </x14:dxf>
          </x14:cfRule>
          <x14:cfRule type="expression" priority="952" id="{A48A83AF-F627-4E7B-8324-F7AEDAFEAED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FD79AB47-2B27-4236-9EC7-46BC71BA348A}">
            <xm:f>H14&lt;60%*DataInduk!$L$6</xm:f>
            <x14:dxf>
              <font>
                <color rgb="FFC00000"/>
              </font>
            </x14:dxf>
          </x14:cfRule>
          <x14:cfRule type="expression" priority="950" id="{142A4505-A595-4615-AA48-3067C8A42DDD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99EDE97-993C-446C-903B-750B87F60A61}">
            <xm:f>H15&lt;60%*DataInduk!$L$6</xm:f>
            <x14:dxf>
              <font>
                <color rgb="FFC00000"/>
              </font>
            </x14:dxf>
          </x14:cfRule>
          <x14:cfRule type="expression" priority="948" id="{A304E371-CD46-4517-8F44-58F61F57C142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8AF29734-7A7E-4E65-AE76-71B004E26E16}">
            <xm:f>H16&lt;60%*DataInduk!$L$6</xm:f>
            <x14:dxf>
              <font>
                <color rgb="FFC00000"/>
              </font>
            </x14:dxf>
          </x14:cfRule>
          <x14:cfRule type="expression" priority="946" id="{02362176-962D-4A02-BE42-F35B2500B694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FA1250B5-2939-4C7B-B284-AD6589673A6D}">
            <xm:f>H17&lt;60%*DataInduk!$L$6</xm:f>
            <x14:dxf>
              <font>
                <color rgb="FFC00000"/>
              </font>
            </x14:dxf>
          </x14:cfRule>
          <x14:cfRule type="expression" priority="944" id="{DCAE136F-9E34-4FD6-8806-3D97A121E1FB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DF82ED04-B806-4EA9-AC5D-DB392C73F91F}">
            <xm:f>H18&lt;60%*DataInduk!$L$6</xm:f>
            <x14:dxf>
              <font>
                <color rgb="FFC00000"/>
              </font>
            </x14:dxf>
          </x14:cfRule>
          <x14:cfRule type="expression" priority="942" id="{3450D68A-6E09-4CE6-8BB3-001E2FFBD2AC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EBF9F58-B68E-4DFF-8718-5C80AB40DDA4}">
            <xm:f>H20&lt;60%*DataInduk!$L$6</xm:f>
            <x14:dxf>
              <font>
                <color rgb="FFC00000"/>
              </font>
            </x14:dxf>
          </x14:cfRule>
          <x14:cfRule type="expression" priority="940" id="{2D47AE71-3CF2-4044-9606-917FCF9C9609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78EEEDF7-4F1A-4938-963A-500F2845AE28}">
            <xm:f>H21&lt;60%*DataInduk!$L$6</xm:f>
            <x14:dxf>
              <font>
                <color rgb="FFC00000"/>
              </font>
            </x14:dxf>
          </x14:cfRule>
          <x14:cfRule type="expression" priority="938" id="{8664FCD9-2DFE-459E-98DF-80B88E7E8036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D80AD40C-05E8-4123-9AD4-7342D7E7BFDC}">
            <xm:f>H22&lt;60%*DataInduk!$L$6</xm:f>
            <x14:dxf>
              <font>
                <color rgb="FFC00000"/>
              </font>
            </x14:dxf>
          </x14:cfRule>
          <x14:cfRule type="expression" priority="936" id="{AE6F76FF-243D-452F-BD8F-C5E6726EFC73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40DFE37B-5BA1-4A84-9532-C9DF885C6565}">
            <xm:f>H23&lt;60%*DataInduk!$L$6</xm:f>
            <x14:dxf>
              <font>
                <color rgb="FFC00000"/>
              </font>
            </x14:dxf>
          </x14:cfRule>
          <x14:cfRule type="expression" priority="934" id="{F3E16D93-5213-40AC-B5B8-305C42A93FFC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DA2DDEC7-FCCC-48DA-BAF6-247DD74158AA}">
            <xm:f>H24&lt;60%*DataInduk!$L$6</xm:f>
            <x14:dxf>
              <font>
                <color rgb="FFC00000"/>
              </font>
            </x14:dxf>
          </x14:cfRule>
          <x14:cfRule type="expression" priority="932" id="{34E68EB5-BF95-4936-A179-056C247F6F9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A49CDE8F-256B-4C48-A4BD-AF3B36DCB421}">
            <xm:f>H25&lt;60%*DataInduk!$L$6</xm:f>
            <x14:dxf>
              <font>
                <color rgb="FFC00000"/>
              </font>
            </x14:dxf>
          </x14:cfRule>
          <x14:cfRule type="expression" priority="930" id="{853B7637-45AE-4AB4-9935-7B44C172A43E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F45975E9-0784-4D5D-A2BA-D7781FEB8303}">
            <xm:f>H26&lt;60%*DataInduk!$L$6</xm:f>
            <x14:dxf>
              <font>
                <color rgb="FFC00000"/>
              </font>
            </x14:dxf>
          </x14:cfRule>
          <x14:cfRule type="expression" priority="928" id="{8BAD5590-ADEC-4297-B78E-364F91874AAE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EB17045D-E792-435C-A671-33AEEE6180CD}">
            <xm:f>H27&lt;60%*DataInduk!$L$6</xm:f>
            <x14:dxf>
              <font>
                <color rgb="FFC00000"/>
              </font>
            </x14:dxf>
          </x14:cfRule>
          <x14:cfRule type="expression" priority="926" id="{2A1E142D-78FD-4FD2-BE74-7E0B85231EF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35A2505C-4C18-414B-97DE-EF73BF38F88F}">
            <xm:f>H28&lt;60%*DataInduk!$L$6</xm:f>
            <x14:dxf>
              <font>
                <color rgb="FFC00000"/>
              </font>
            </x14:dxf>
          </x14:cfRule>
          <x14:cfRule type="expression" priority="924" id="{227B21D4-E8BA-4A22-9DEB-0ABC99684013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71D7886C-76AE-4335-9471-A9BBF520869F}">
            <xm:f>H29&lt;60%*DataInduk!$L$6</xm:f>
            <x14:dxf>
              <font>
                <color rgb="FFC00000"/>
              </font>
            </x14:dxf>
          </x14:cfRule>
          <x14:cfRule type="expression" priority="922" id="{1F66A107-E5CC-4265-AB6C-24FCCF717984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A877F9B-B33F-4976-8593-641A8AA4015E}">
            <xm:f>H30&lt;60%*DataInduk!$L$6</xm:f>
            <x14:dxf>
              <font>
                <color rgb="FFC00000"/>
              </font>
            </x14:dxf>
          </x14:cfRule>
          <x14:cfRule type="expression" priority="920" id="{DC27266C-D9F7-4D0B-A357-EC68E241E91A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8E22E59D-28BC-4E00-A7CB-21E482C606F1}">
            <xm:f>H31&lt;60%*DataInduk!$L$6</xm:f>
            <x14:dxf>
              <font>
                <color rgb="FFC00000"/>
              </font>
            </x14:dxf>
          </x14:cfRule>
          <x14:cfRule type="expression" priority="918" id="{17B8CCF1-9874-4600-B585-FF38ACE6B456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0A860F28-A38F-4CCC-9080-D396B4ACF96F}">
            <xm:f>H32&lt;60%*DataInduk!$L$6</xm:f>
            <x14:dxf>
              <font>
                <color rgb="FFC00000"/>
              </font>
            </x14:dxf>
          </x14:cfRule>
          <x14:cfRule type="expression" priority="916" id="{190E84D8-5769-4C0F-82C5-A813F9F6D9E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9E8AAFB9-95FE-4B53-9BCF-47E92566A4C0}">
            <xm:f>H33&lt;60%*DataInduk!$L$6</xm:f>
            <x14:dxf>
              <font>
                <color rgb="FFC00000"/>
              </font>
            </x14:dxf>
          </x14:cfRule>
          <x14:cfRule type="expression" priority="914" id="{80D1E24A-0FB4-4289-A7F7-4C85F3EEF6C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213E069-0FC8-4DB5-8F79-764BFA2C2013}">
            <xm:f>H34&lt;60%*DataInduk!$L$6</xm:f>
            <x14:dxf>
              <font>
                <color rgb="FFC00000"/>
              </font>
            </x14:dxf>
          </x14:cfRule>
          <x14:cfRule type="expression" priority="912" id="{238C186F-048C-44F3-AA05-484F3EA46D1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241F4B6B-52CA-4DDD-B186-86C0EE92CBE9}">
            <xm:f>H35&lt;60%*DataInduk!$L$6</xm:f>
            <x14:dxf>
              <font>
                <color rgb="FFC00000"/>
              </font>
            </x14:dxf>
          </x14:cfRule>
          <x14:cfRule type="expression" priority="910" id="{7A15D414-1505-40FC-ABFB-2EE5213880C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AE450903-368E-45F4-9F45-F3A009597DA4}">
            <xm:f>H36&lt;60%*DataInduk!$L$6</xm:f>
            <x14:dxf>
              <font>
                <color rgb="FFC00000"/>
              </font>
            </x14:dxf>
          </x14:cfRule>
          <x14:cfRule type="expression" priority="908" id="{4DFD5E1E-43BB-40BB-9E92-55EFD228AC06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03D3A4B5-42DB-4249-B729-6717CA164322}">
            <xm:f>H37&lt;60%*DataInduk!$L$6</xm:f>
            <x14:dxf>
              <font>
                <color rgb="FFC00000"/>
              </font>
            </x14:dxf>
          </x14:cfRule>
          <x14:cfRule type="expression" priority="906" id="{2A8260DE-5CA6-4E58-A4CF-F19ADE0DEB93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2BCCE90B-44E7-4FF1-A96C-3D9249A1F3C3}">
            <xm:f>H38&lt;60%*DataInduk!$L$6</xm:f>
            <x14:dxf>
              <font>
                <color rgb="FFC00000"/>
              </font>
            </x14:dxf>
          </x14:cfRule>
          <x14:cfRule type="expression" priority="904" id="{F5E39429-F9F7-4461-9C51-5E6CC81A3CC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87FD5C83-7ED6-4751-963E-AF0D9FDBC18E}">
            <xm:f>H39&lt;60%*DataInduk!$L$6</xm:f>
            <x14:dxf>
              <font>
                <color rgb="FFC00000"/>
              </font>
            </x14:dxf>
          </x14:cfRule>
          <x14:cfRule type="expression" priority="902" id="{B70B085B-3F99-48BD-BF79-B2331AC01582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957DE9C6-32F2-425D-9DC1-465B46AC1545}">
            <xm:f>H40&lt;60%*DataInduk!$L$6</xm:f>
            <x14:dxf>
              <font>
                <color rgb="FFC00000"/>
              </font>
            </x14:dxf>
          </x14:cfRule>
          <x14:cfRule type="expression" priority="900" id="{18062CF4-10EF-43B1-B869-FCA1A113EEEF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8841DC5B-EE3F-47CA-8174-87E9AD46AF8E}">
            <xm:f>H41&lt;60%*DataInduk!$L$6</xm:f>
            <x14:dxf>
              <font>
                <color rgb="FFC00000"/>
              </font>
            </x14:dxf>
          </x14:cfRule>
          <x14:cfRule type="expression" priority="898" id="{1BF9AE91-E133-4EEA-897F-C9F67D489CA6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23A436D-7BAA-4875-B350-2BB100B9DC3C}">
            <xm:f>H42&lt;60%*DataInduk!$L$6</xm:f>
            <x14:dxf>
              <font>
                <color rgb="FFC00000"/>
              </font>
            </x14:dxf>
          </x14:cfRule>
          <x14:cfRule type="expression" priority="896" id="{517C5BA9-1653-4FA2-9B31-F9551B01B4A6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4E88B339-DBF4-454C-AF9A-A8DF7168F9A4}">
            <xm:f>H43&lt;60%*DataInduk!$L$6</xm:f>
            <x14:dxf>
              <font>
                <color rgb="FFC00000"/>
              </font>
            </x14:dxf>
          </x14:cfRule>
          <x14:cfRule type="expression" priority="894" id="{0C171795-A3ED-42A9-BB75-222897F7B8B5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E2C65F23-C30D-4E54-BA32-EE0AC08C34DC}">
            <xm:f>H44&lt;60%*DataInduk!$L$6</xm:f>
            <x14:dxf>
              <font>
                <color rgb="FFC00000"/>
              </font>
            </x14:dxf>
          </x14:cfRule>
          <x14:cfRule type="expression" priority="892" id="{9E7C7E14-56F7-4D7E-B17B-A65490859E9F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278F0D8-D833-4577-B948-BDB81F22DB73}">
            <xm:f>H45&lt;60%*DataInduk!$L$6</xm:f>
            <x14:dxf>
              <font>
                <color rgb="FFC00000"/>
              </font>
            </x14:dxf>
          </x14:cfRule>
          <x14:cfRule type="expression" priority="890" id="{3DE4782A-D8E6-48F0-BB8C-CC2CBCF4F14D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19E2559D-AC58-4D5A-A016-DF007FCEFA7A}">
            <xm:f>H46&lt;60%*DataInduk!$L$6</xm:f>
            <x14:dxf>
              <font>
                <color rgb="FFC00000"/>
              </font>
            </x14:dxf>
          </x14:cfRule>
          <x14:cfRule type="expression" priority="888" id="{4C1BBDF8-C4D6-44C1-A8E6-56C5377D1AE7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8D0F1417-2A15-40A3-BF49-2D4A2BEC3F3B}">
            <xm:f>H47&lt;60%*DataInduk!$L$6</xm:f>
            <x14:dxf>
              <font>
                <color rgb="FFC00000"/>
              </font>
            </x14:dxf>
          </x14:cfRule>
          <x14:cfRule type="expression" priority="886" id="{09ABD8B4-FFA8-4E1E-A863-0058553127E7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FAD3DA77-879D-4AA8-B7D9-B84A2DB253C5}">
            <xm:f>H48&lt;60%*DataInduk!$L$6</xm:f>
            <x14:dxf>
              <font>
                <color rgb="FFC00000"/>
              </font>
            </x14:dxf>
          </x14:cfRule>
          <x14:cfRule type="expression" priority="884" id="{3A68483B-1DB3-4828-8D29-BA96CEAAE444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FFED518C-A405-4719-BC32-74F35443F8BD}">
            <xm:f>H19&lt;60%*DataInduk!$L$6</xm:f>
            <x14:dxf>
              <font>
                <color rgb="FFC00000"/>
              </font>
            </x14:dxf>
          </x14:cfRule>
          <x14:cfRule type="expression" priority="882" id="{8EA701B3-C9CC-4616-97CB-D08182FBD882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C94F4531-4214-4004-8A99-152AFBBCAE72}">
            <xm:f>I9&lt;60%*DataInduk!$L$6</xm:f>
            <x14:dxf>
              <font>
                <color rgb="FFC00000"/>
              </font>
            </x14:dxf>
          </x14:cfRule>
          <x14:cfRule type="expression" priority="880" id="{D68D657A-6312-4313-97DE-2066F63A4718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4A20DDB4-1C27-43E7-9F84-3A9DCFA235A9}">
            <xm:f>I10&lt;60%*DataInduk!$L$6</xm:f>
            <x14:dxf>
              <font>
                <color rgb="FFC00000"/>
              </font>
            </x14:dxf>
          </x14:cfRule>
          <x14:cfRule type="expression" priority="878" id="{F54174AA-7206-4046-9C6B-35A3E4E725D6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F2D5A849-EB6C-45DE-8693-F1A576CAE463}">
            <xm:f>I11&lt;60%*DataInduk!$L$6</xm:f>
            <x14:dxf>
              <font>
                <color rgb="FFC00000"/>
              </font>
            </x14:dxf>
          </x14:cfRule>
          <x14:cfRule type="expression" priority="876" id="{4C7D5EDB-373A-4F79-8DB6-CA8767AA4D7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C248020B-C4A9-4161-9B85-AFCFDE670536}">
            <xm:f>I12&lt;60%*DataInduk!$L$6</xm:f>
            <x14:dxf>
              <font>
                <color rgb="FFC00000"/>
              </font>
            </x14:dxf>
          </x14:cfRule>
          <x14:cfRule type="expression" priority="874" id="{A02D2B57-1298-4F44-A22F-512EF643F18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AB01A4E7-A205-4927-A997-6E26F976C777}">
            <xm:f>I13&lt;60%*DataInduk!$L$6</xm:f>
            <x14:dxf>
              <font>
                <color rgb="FFC00000"/>
              </font>
            </x14:dxf>
          </x14:cfRule>
          <x14:cfRule type="expression" priority="872" id="{305FE81F-9E65-4F38-8C6E-35E463191820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8A1993AC-15AE-4572-A87C-842977E1E0E9}">
            <xm:f>I14&lt;60%*DataInduk!$L$6</xm:f>
            <x14:dxf>
              <font>
                <color rgb="FFC00000"/>
              </font>
            </x14:dxf>
          </x14:cfRule>
          <x14:cfRule type="expression" priority="870" id="{D13D0B24-6617-4CC2-B59A-4EA90C31E027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3D7667A-7DF5-4FA1-9523-F0D9D7AFE379}">
            <xm:f>I15&lt;60%*DataInduk!$L$6</xm:f>
            <x14:dxf>
              <font>
                <color rgb="FFC00000"/>
              </font>
            </x14:dxf>
          </x14:cfRule>
          <x14:cfRule type="expression" priority="868" id="{C008F243-05D2-4222-AC0A-6AEAB52FB9A4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4A116165-A39C-44C6-84DF-0845003C22D2}">
            <xm:f>I16&lt;60%*DataInduk!$L$6</xm:f>
            <x14:dxf>
              <font>
                <color rgb="FFC00000"/>
              </font>
            </x14:dxf>
          </x14:cfRule>
          <x14:cfRule type="expression" priority="866" id="{07E0A5BD-DE13-4099-9100-404744BD560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A52366F-E00E-4957-BB2E-FC3F9FC1FF68}">
            <xm:f>I17&lt;60%*DataInduk!$L$6</xm:f>
            <x14:dxf>
              <font>
                <color rgb="FFC00000"/>
              </font>
            </x14:dxf>
          </x14:cfRule>
          <x14:cfRule type="expression" priority="864" id="{317A6358-9F03-4E38-B710-9A58130AE185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686F19F9-5E18-416B-8CB7-F7F5DD39CD5B}">
            <xm:f>I18&lt;60%*DataInduk!$L$6</xm:f>
            <x14:dxf>
              <font>
                <color rgb="FFC00000"/>
              </font>
            </x14:dxf>
          </x14:cfRule>
          <x14:cfRule type="expression" priority="862" id="{B288EE43-6F62-4D30-B450-B9D19162ADB7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052AE58E-4911-49EE-84CE-0DAE508C91EB}">
            <xm:f>I20&lt;60%*DataInduk!$L$6</xm:f>
            <x14:dxf>
              <font>
                <color rgb="FFC00000"/>
              </font>
            </x14:dxf>
          </x14:cfRule>
          <x14:cfRule type="expression" priority="860" id="{A9A77181-33AE-473B-850B-07739E1481E0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0CC6A82-F56E-4034-BBC8-3F23E3493DFB}">
            <xm:f>I21&lt;60%*DataInduk!$L$6</xm:f>
            <x14:dxf>
              <font>
                <color rgb="FFC00000"/>
              </font>
            </x14:dxf>
          </x14:cfRule>
          <x14:cfRule type="expression" priority="858" id="{ADDCBA54-DF12-47D0-BEFE-B4F3DA395297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E9001621-3DCE-4001-9638-1EFB4D83B8F1}">
            <xm:f>I22&lt;60%*DataInduk!$L$6</xm:f>
            <x14:dxf>
              <font>
                <color rgb="FFC00000"/>
              </font>
            </x14:dxf>
          </x14:cfRule>
          <x14:cfRule type="expression" priority="856" id="{9D848D63-8F14-4842-9120-6A76B1DC62F5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31A06393-E6CA-4D04-88DB-51CD9C65B937}">
            <xm:f>I23&lt;60%*DataInduk!$L$6</xm:f>
            <x14:dxf>
              <font>
                <color rgb="FFC00000"/>
              </font>
            </x14:dxf>
          </x14:cfRule>
          <x14:cfRule type="expression" priority="854" id="{2A9F2144-6DA4-447A-A1BD-AACC4C61F353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D2537629-2C89-4217-97B8-E179918A7653}">
            <xm:f>I24&lt;60%*DataInduk!$L$6</xm:f>
            <x14:dxf>
              <font>
                <color rgb="FFC00000"/>
              </font>
            </x14:dxf>
          </x14:cfRule>
          <x14:cfRule type="expression" priority="852" id="{A46D114F-F8F8-4449-B1D4-0E58D9A160CC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BB26BC6F-313C-4514-A214-F57357B7F303}">
            <xm:f>I25&lt;60%*DataInduk!$L$6</xm:f>
            <x14:dxf>
              <font>
                <color rgb="FFC00000"/>
              </font>
            </x14:dxf>
          </x14:cfRule>
          <x14:cfRule type="expression" priority="850" id="{DAB7B35B-D520-4934-ABFB-E58D220B13D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B287B977-6B0A-4335-B8F8-EADA181DB070}">
            <xm:f>I26&lt;60%*DataInduk!$L$6</xm:f>
            <x14:dxf>
              <font>
                <color rgb="FFC00000"/>
              </font>
            </x14:dxf>
          </x14:cfRule>
          <x14:cfRule type="expression" priority="848" id="{89ABC63C-EA32-451B-A047-D3C2B087470F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8A36A29B-75D1-4895-882E-83AC502A3801}">
            <xm:f>I27&lt;60%*DataInduk!$L$6</xm:f>
            <x14:dxf>
              <font>
                <color rgb="FFC00000"/>
              </font>
            </x14:dxf>
          </x14:cfRule>
          <x14:cfRule type="expression" priority="846" id="{E402CC63-6DA9-469D-8849-B76CD76C759E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213697E2-F4AF-48CF-BD24-7431CBDBD2DA}">
            <xm:f>I28&lt;60%*DataInduk!$L$6</xm:f>
            <x14:dxf>
              <font>
                <color rgb="FFC00000"/>
              </font>
            </x14:dxf>
          </x14:cfRule>
          <x14:cfRule type="expression" priority="844" id="{1A0A000E-D9E7-4251-A2D5-DE66AD66FE7A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7277931-95EF-4A9F-A224-0BD3B0657E9A}">
            <xm:f>I29&lt;60%*DataInduk!$L$6</xm:f>
            <x14:dxf>
              <font>
                <color rgb="FFC00000"/>
              </font>
            </x14:dxf>
          </x14:cfRule>
          <x14:cfRule type="expression" priority="842" id="{EF066F21-10C9-46EC-9613-4C3344890D2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405D8443-373A-406B-809D-879A214D16B4}">
            <xm:f>I30&lt;60%*DataInduk!$L$6</xm:f>
            <x14:dxf>
              <font>
                <color rgb="FFC00000"/>
              </font>
            </x14:dxf>
          </x14:cfRule>
          <x14:cfRule type="expression" priority="840" id="{3EC770BD-ACBA-441E-8A65-48A05830586E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339F619-EB0E-402F-9DD3-60796A9D8642}">
            <xm:f>I31&lt;60%*DataInduk!$L$6</xm:f>
            <x14:dxf>
              <font>
                <color rgb="FFC00000"/>
              </font>
            </x14:dxf>
          </x14:cfRule>
          <x14:cfRule type="expression" priority="838" id="{24781F74-D5A8-4A90-ABCE-BDC2211E3CD3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8E3DFE14-704E-481E-85C8-A760D63CAF8C}">
            <xm:f>I32&lt;60%*DataInduk!$L$6</xm:f>
            <x14:dxf>
              <font>
                <color rgb="FFC00000"/>
              </font>
            </x14:dxf>
          </x14:cfRule>
          <x14:cfRule type="expression" priority="836" id="{FFE963DA-2D80-4189-99BA-42F1E00D475C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366EE6C6-BF94-4FCB-BE52-5A4E68E16449}">
            <xm:f>I33&lt;60%*DataInduk!$L$6</xm:f>
            <x14:dxf>
              <font>
                <color rgb="FFC00000"/>
              </font>
            </x14:dxf>
          </x14:cfRule>
          <x14:cfRule type="expression" priority="834" id="{D3F5BA94-E3CA-4148-839A-E631B2F61312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2909B22C-EE08-4A6E-A48F-EC79D81850F5}">
            <xm:f>I34&lt;60%*DataInduk!$L$6</xm:f>
            <x14:dxf>
              <font>
                <color rgb="FFC00000"/>
              </font>
            </x14:dxf>
          </x14:cfRule>
          <x14:cfRule type="expression" priority="832" id="{AA273769-0066-4DE9-94C5-664B63383F26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D5AEA02-8525-4402-9776-1C062CB5F3B5}">
            <xm:f>I35&lt;60%*DataInduk!$L$6</xm:f>
            <x14:dxf>
              <font>
                <color rgb="FFC00000"/>
              </font>
            </x14:dxf>
          </x14:cfRule>
          <x14:cfRule type="expression" priority="830" id="{FE3BDB38-16C6-43F9-8352-1F7D2C7C319C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25C5D44D-14A2-4144-8F03-3899896A3EEA}">
            <xm:f>I36&lt;60%*DataInduk!$L$6</xm:f>
            <x14:dxf>
              <font>
                <color rgb="FFC00000"/>
              </font>
            </x14:dxf>
          </x14:cfRule>
          <x14:cfRule type="expression" priority="828" id="{79B98A65-433D-4570-B2C4-ADCDB422810D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CBF33D5B-72AC-42DB-BB2F-01C66F7738D9}">
            <xm:f>I37&lt;60%*DataInduk!$L$6</xm:f>
            <x14:dxf>
              <font>
                <color rgb="FFC00000"/>
              </font>
            </x14:dxf>
          </x14:cfRule>
          <x14:cfRule type="expression" priority="826" id="{49349C44-2E91-4F0D-846B-B80D82B3DE4A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FDEEF65-3E36-4A76-B8B9-2C4CC3EB866A}">
            <xm:f>I38&lt;60%*DataInduk!$L$6</xm:f>
            <x14:dxf>
              <font>
                <color rgb="FFC00000"/>
              </font>
            </x14:dxf>
          </x14:cfRule>
          <x14:cfRule type="expression" priority="824" id="{B1072EFE-15ED-4241-B029-B72B4BF0FBB9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6DD21A5C-BDA8-47C6-BDF2-8DE40EF6CDB3}">
            <xm:f>I39&lt;60%*DataInduk!$L$6</xm:f>
            <x14:dxf>
              <font>
                <color rgb="FFC00000"/>
              </font>
            </x14:dxf>
          </x14:cfRule>
          <x14:cfRule type="expression" priority="822" id="{17E04618-7FC1-4B91-8DB8-CE6B28EC2CA6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E4559A0D-7F94-4947-BAB4-249926842882}">
            <xm:f>I40&lt;60%*DataInduk!$L$6</xm:f>
            <x14:dxf>
              <font>
                <color rgb="FFC00000"/>
              </font>
            </x14:dxf>
          </x14:cfRule>
          <x14:cfRule type="expression" priority="820" id="{85AD2194-60FB-4086-B433-748B056E70EF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84456CCC-AF89-4F5B-8F9E-5062EE7C9D0F}">
            <xm:f>I41&lt;60%*DataInduk!$L$6</xm:f>
            <x14:dxf>
              <font>
                <color rgb="FFC00000"/>
              </font>
            </x14:dxf>
          </x14:cfRule>
          <x14:cfRule type="expression" priority="818" id="{3E6F40CF-DAA3-475A-8A48-3DB4B2DC7287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A5EAAE15-3E24-4BE4-A489-164BD41F9AF6}">
            <xm:f>I42&lt;60%*DataInduk!$L$6</xm:f>
            <x14:dxf>
              <font>
                <color rgb="FFC00000"/>
              </font>
            </x14:dxf>
          </x14:cfRule>
          <x14:cfRule type="expression" priority="816" id="{48C60842-9C95-4B55-AB49-78760B9FB5AA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4AC36819-6828-4B3D-9118-E625E0430C0C}">
            <xm:f>I43&lt;60%*DataInduk!$L$6</xm:f>
            <x14:dxf>
              <font>
                <color rgb="FFC00000"/>
              </font>
            </x14:dxf>
          </x14:cfRule>
          <x14:cfRule type="expression" priority="814" id="{0B3ECC95-ED4C-4D69-9B67-4668EE6E453F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CC21D48A-BE5D-4E3B-A80F-1BB85C1F859C}">
            <xm:f>I44&lt;60%*DataInduk!$L$6</xm:f>
            <x14:dxf>
              <font>
                <color rgb="FFC00000"/>
              </font>
            </x14:dxf>
          </x14:cfRule>
          <x14:cfRule type="expression" priority="812" id="{84F15413-FD24-44F8-A2A0-A4F69EC19886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9A21DC7F-C960-4799-AC53-FD13522FB0B7}">
            <xm:f>I45&lt;60%*DataInduk!$L$6</xm:f>
            <x14:dxf>
              <font>
                <color rgb="FFC00000"/>
              </font>
            </x14:dxf>
          </x14:cfRule>
          <x14:cfRule type="expression" priority="810" id="{6E00F9CA-F2AE-4F04-BBAB-E79410049101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D90F5924-6A11-4523-9FCF-AE71331E5E9D}">
            <xm:f>I46&lt;60%*DataInduk!$L$6</xm:f>
            <x14:dxf>
              <font>
                <color rgb="FFC00000"/>
              </font>
            </x14:dxf>
          </x14:cfRule>
          <x14:cfRule type="expression" priority="808" id="{2900FAEC-0D7D-43C4-8B70-B660570FC1AC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247606D-ED51-451B-9775-9D00C2511A78}">
            <xm:f>I47&lt;60%*DataInduk!$L$6</xm:f>
            <x14:dxf>
              <font>
                <color rgb="FFC00000"/>
              </font>
            </x14:dxf>
          </x14:cfRule>
          <x14:cfRule type="expression" priority="806" id="{AE5BF9CE-C4C7-4248-852B-554551132FAE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F1D77739-E4A1-44FE-8065-C48C8815BCAF}">
            <xm:f>I48&lt;60%*DataInduk!$L$6</xm:f>
            <x14:dxf>
              <font>
                <color rgb="FFC00000"/>
              </font>
            </x14:dxf>
          </x14:cfRule>
          <x14:cfRule type="expression" priority="804" id="{26C36F4A-9AF4-4B2B-A0A9-562F656C4F6C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8BCBE963-8027-4A7F-9EFE-99054283E5FF}">
            <xm:f>I19&lt;60%*DataInduk!$L$6</xm:f>
            <x14:dxf>
              <font>
                <color rgb="FFC00000"/>
              </font>
            </x14:dxf>
          </x14:cfRule>
          <x14:cfRule type="expression" priority="802" id="{99538A98-8482-49D7-BAB5-C82BA823D297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FE48429C-01F8-4748-9E57-8832EB588BC4}">
            <xm:f>K9&lt;60%*DataInduk!$L$8</xm:f>
            <x14:dxf>
              <font>
                <color rgb="FFC00000"/>
              </font>
            </x14:dxf>
          </x14:cfRule>
          <x14:cfRule type="expression" priority="800" id="{F3D1F92E-6A2B-42BB-9DE7-1CECA59F2B30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290622D8-8AB3-4BE3-A4EA-E6D720521911}">
            <xm:f>K10&lt;60%*DataInduk!$L$8</xm:f>
            <x14:dxf>
              <font>
                <color rgb="FFC00000"/>
              </font>
            </x14:dxf>
          </x14:cfRule>
          <x14:cfRule type="expression" priority="798" id="{C9817124-D749-4AEC-855B-8A36793F2C22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FFF312F4-1A6B-4D24-B0EB-A3EC49871C4E}">
            <xm:f>K11&lt;60%*DataInduk!$L$8</xm:f>
            <x14:dxf>
              <font>
                <color rgb="FFC00000"/>
              </font>
            </x14:dxf>
          </x14:cfRule>
          <x14:cfRule type="expression" priority="796" id="{06CFAD53-76A4-4063-BBC5-D457E72C7388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0CDAAF4B-1BCC-45AF-9BA7-FEA24D0A6D41}">
            <xm:f>K12&lt;60%*DataInduk!$L$8</xm:f>
            <x14:dxf>
              <font>
                <color rgb="FFC00000"/>
              </font>
            </x14:dxf>
          </x14:cfRule>
          <x14:cfRule type="expression" priority="794" id="{0B571974-137E-43C4-9678-C479D486EE7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BE91773-F2DE-429D-93C8-3F6477E7A46D}">
            <xm:f>K13&lt;60%*DataInduk!$L$8</xm:f>
            <x14:dxf>
              <font>
                <color rgb="FFC00000"/>
              </font>
            </x14:dxf>
          </x14:cfRule>
          <x14:cfRule type="expression" priority="792" id="{D73E71C6-D198-4FAB-ACAB-BA7A911D2848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1CF3F9BA-FAE3-474D-AD52-B31B5B1EA7DC}">
            <xm:f>K14&lt;60%*DataInduk!$L$8</xm:f>
            <x14:dxf>
              <font>
                <color rgb="FFC00000"/>
              </font>
            </x14:dxf>
          </x14:cfRule>
          <x14:cfRule type="expression" priority="790" id="{A366F645-58DE-4DE7-9AA0-28C2D1506DB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67FA66D6-37F7-4532-B107-6968CEBFCA74}">
            <xm:f>K15&lt;60%*DataInduk!$L$8</xm:f>
            <x14:dxf>
              <font>
                <color rgb="FFC00000"/>
              </font>
            </x14:dxf>
          </x14:cfRule>
          <x14:cfRule type="expression" priority="788" id="{D481C8B0-5A84-4D9D-89B6-D47E4C8F699A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C2BAD0A2-123E-4FD2-88E3-7DAD0571CA34}">
            <xm:f>K16&lt;60%*DataInduk!$L$8</xm:f>
            <x14:dxf>
              <font>
                <color rgb="FFC00000"/>
              </font>
            </x14:dxf>
          </x14:cfRule>
          <x14:cfRule type="expression" priority="786" id="{A42A302E-BE4B-431C-B36B-566A183815BF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3FA80A0D-1A34-4701-9B25-1F0C467C757C}">
            <xm:f>K17&lt;60%*DataInduk!$L$8</xm:f>
            <x14:dxf>
              <font>
                <color rgb="FFC00000"/>
              </font>
            </x14:dxf>
          </x14:cfRule>
          <x14:cfRule type="expression" priority="784" id="{CE17A443-1824-48FB-8630-F479AA1AA71E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F72BCE42-FFEE-4FBC-A640-AAC07629981A}">
            <xm:f>K18&lt;60%*DataInduk!$L$8</xm:f>
            <x14:dxf>
              <font>
                <color rgb="FFC00000"/>
              </font>
            </x14:dxf>
          </x14:cfRule>
          <x14:cfRule type="expression" priority="782" id="{5F690C70-1461-44EB-8B62-745148D6C389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FCD01A9C-C6AB-4715-9E96-E8D73C39EFCE}">
            <xm:f>K20&lt;60%*DataInduk!$L$8</xm:f>
            <x14:dxf>
              <font>
                <color rgb="FFC00000"/>
              </font>
            </x14:dxf>
          </x14:cfRule>
          <x14:cfRule type="expression" priority="780" id="{DAEC1E02-1F5F-4C7E-9E8C-D934911A517C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E8C90C60-1813-4914-8519-9CB235B07075}">
            <xm:f>K21&lt;60%*DataInduk!$L$8</xm:f>
            <x14:dxf>
              <font>
                <color rgb="FFC00000"/>
              </font>
            </x14:dxf>
          </x14:cfRule>
          <x14:cfRule type="expression" priority="778" id="{9C13309D-1768-4CA2-9743-1F6AE8DDCD75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28F9A165-2B5B-4F06-B44B-2E1F6C66E657}">
            <xm:f>K22&lt;60%*DataInduk!$L$8</xm:f>
            <x14:dxf>
              <font>
                <color rgb="FFC00000"/>
              </font>
            </x14:dxf>
          </x14:cfRule>
          <x14:cfRule type="expression" priority="776" id="{D68577A0-63BE-40A1-BC75-6A22A9F1FC1A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7F97A220-079A-4348-A255-724E90F013BE}">
            <xm:f>K23&lt;60%*DataInduk!$L$8</xm:f>
            <x14:dxf>
              <font>
                <color rgb="FFC00000"/>
              </font>
            </x14:dxf>
          </x14:cfRule>
          <x14:cfRule type="expression" priority="774" id="{E03C5D8A-C5E4-4673-BF01-2D8C8C2198ED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F2378020-0CCD-47DA-9034-362F6F5F5CD7}">
            <xm:f>K24&lt;60%*DataInduk!$L$8</xm:f>
            <x14:dxf>
              <font>
                <color rgb="FFC00000"/>
              </font>
            </x14:dxf>
          </x14:cfRule>
          <x14:cfRule type="expression" priority="772" id="{7A74B073-64D6-4812-B491-D8B963289F5F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85EC7AC3-B007-4C57-866A-0DAF17AA13F4}">
            <xm:f>K25&lt;60%*DataInduk!$L$8</xm:f>
            <x14:dxf>
              <font>
                <color rgb="FFC00000"/>
              </font>
            </x14:dxf>
          </x14:cfRule>
          <x14:cfRule type="expression" priority="770" id="{A81018FD-B793-4117-B584-A133F5FAC824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0CC6CE8F-1289-42C2-82E3-3BE1D9A2C477}">
            <xm:f>K26&lt;60%*DataInduk!$L$8</xm:f>
            <x14:dxf>
              <font>
                <color rgb="FFC00000"/>
              </font>
            </x14:dxf>
          </x14:cfRule>
          <x14:cfRule type="expression" priority="768" id="{DBF0193F-F882-4129-8800-7262CF1F3F68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BF2FCBD0-AFA9-4CE4-B0FA-F1BA5B02FF02}">
            <xm:f>K27&lt;60%*DataInduk!$L$8</xm:f>
            <x14:dxf>
              <font>
                <color rgb="FFC00000"/>
              </font>
            </x14:dxf>
          </x14:cfRule>
          <x14:cfRule type="expression" priority="766" id="{7B4832A4-942A-47C4-AEAA-9A03FFDD4CDE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FC70199D-3DF8-41ED-8BC3-470F180915E8}">
            <xm:f>K28&lt;60%*DataInduk!$L$8</xm:f>
            <x14:dxf>
              <font>
                <color rgb="FFC00000"/>
              </font>
            </x14:dxf>
          </x14:cfRule>
          <x14:cfRule type="expression" priority="764" id="{F5E4C18B-D9D6-4568-963F-A168848D99B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640C5278-91CB-41BF-9918-07FE19A394C4}">
            <xm:f>K29&lt;60%*DataInduk!$L$8</xm:f>
            <x14:dxf>
              <font>
                <color rgb="FFC00000"/>
              </font>
            </x14:dxf>
          </x14:cfRule>
          <x14:cfRule type="expression" priority="762" id="{24C710E9-D2EC-4D41-8F2E-766FAFFB7828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747CEB17-38BA-4F44-B97F-2E883EE6DA8D}">
            <xm:f>K30&lt;60%*DataInduk!$L$8</xm:f>
            <x14:dxf>
              <font>
                <color rgb="FFC00000"/>
              </font>
            </x14:dxf>
          </x14:cfRule>
          <x14:cfRule type="expression" priority="760" id="{C0CD81E0-33AA-411F-B469-972E41209462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932F6307-AEC8-49B0-B212-C0C51B8AFA00}">
            <xm:f>K31&lt;60%*DataInduk!$L$8</xm:f>
            <x14:dxf>
              <font>
                <color rgb="FFC00000"/>
              </font>
            </x14:dxf>
          </x14:cfRule>
          <x14:cfRule type="expression" priority="758" id="{12DFC015-C527-4FC3-B6B5-0320995EA7E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A2F1593E-CD0E-4905-B9B3-7A5B8BC116B1}">
            <xm:f>K32&lt;60%*DataInduk!$L$8</xm:f>
            <x14:dxf>
              <font>
                <color rgb="FFC00000"/>
              </font>
            </x14:dxf>
          </x14:cfRule>
          <x14:cfRule type="expression" priority="756" id="{01F32303-7734-4FDF-B1EB-2C0829F6EAA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74CDCD88-D3CE-4B15-8A61-C3D0214AF9D3}">
            <xm:f>K33&lt;60%*DataInduk!$L$8</xm:f>
            <x14:dxf>
              <font>
                <color rgb="FFC00000"/>
              </font>
            </x14:dxf>
          </x14:cfRule>
          <x14:cfRule type="expression" priority="754" id="{7D737756-AE58-4EB8-81AE-80EB02B4B09C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81568AF6-2D0E-4563-ABFC-6D91B9A0E631}">
            <xm:f>K34&lt;60%*DataInduk!$L$8</xm:f>
            <x14:dxf>
              <font>
                <color rgb="FFC00000"/>
              </font>
            </x14:dxf>
          </x14:cfRule>
          <x14:cfRule type="expression" priority="752" id="{6BB960E3-944F-4A3B-B76E-0FF81657D28F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A272F09E-7CAD-40B9-B0FA-08061C116DB9}">
            <xm:f>K35&lt;60%*DataInduk!$L$8</xm:f>
            <x14:dxf>
              <font>
                <color rgb="FFC00000"/>
              </font>
            </x14:dxf>
          </x14:cfRule>
          <x14:cfRule type="expression" priority="750" id="{53C2256C-7241-403A-BC97-F6D018BF64D6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DDC39543-9B65-4457-A902-006854A688D3}">
            <xm:f>K36&lt;60%*DataInduk!$L$8</xm:f>
            <x14:dxf>
              <font>
                <color rgb="FFC00000"/>
              </font>
            </x14:dxf>
          </x14:cfRule>
          <x14:cfRule type="expression" priority="748" id="{BEF4F71A-A1F2-4ABA-9A94-56E80318C890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AC9A1706-3640-406F-A4E6-F690E960D3EE}">
            <xm:f>K37&lt;60%*DataInduk!$L$8</xm:f>
            <x14:dxf>
              <font>
                <color rgb="FFC00000"/>
              </font>
            </x14:dxf>
          </x14:cfRule>
          <x14:cfRule type="expression" priority="746" id="{10085ABB-B8BC-467E-803D-35610480C22E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A367E48-D096-4304-9926-EB03EBA7A3CC}">
            <xm:f>K38&lt;60%*DataInduk!$L$8</xm:f>
            <x14:dxf>
              <font>
                <color rgb="FFC00000"/>
              </font>
            </x14:dxf>
          </x14:cfRule>
          <x14:cfRule type="expression" priority="744" id="{3FCB4A17-A084-48CF-A509-AC148B0EBC8B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1F657D6C-96E4-47B6-A845-58CA1DF6DFD5}">
            <xm:f>K39&lt;60%*DataInduk!$L$8</xm:f>
            <x14:dxf>
              <font>
                <color rgb="FFC00000"/>
              </font>
            </x14:dxf>
          </x14:cfRule>
          <x14:cfRule type="expression" priority="742" id="{8C746BEF-CB71-4A2C-BA26-F6A76170397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CF5ED96-E057-4DB4-9B35-2DDFCE6E9532}">
            <xm:f>K40&lt;60%*DataInduk!$L$8</xm:f>
            <x14:dxf>
              <font>
                <color rgb="FFC00000"/>
              </font>
            </x14:dxf>
          </x14:cfRule>
          <x14:cfRule type="expression" priority="740" id="{D136A6B6-209B-4D6A-897D-A60378B27771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511FB78D-B50A-4893-AD13-2D76285D7CE6}">
            <xm:f>K41&lt;60%*DataInduk!$L$8</xm:f>
            <x14:dxf>
              <font>
                <color rgb="FFC00000"/>
              </font>
            </x14:dxf>
          </x14:cfRule>
          <x14:cfRule type="expression" priority="738" id="{F2B7CC21-0B77-4C50-B03D-371AA2758482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544F06EF-955F-47A3-8F6C-B0BC232F2ED7}">
            <xm:f>K42&lt;60%*DataInduk!$L$8</xm:f>
            <x14:dxf>
              <font>
                <color rgb="FFC00000"/>
              </font>
            </x14:dxf>
          </x14:cfRule>
          <x14:cfRule type="expression" priority="736" id="{D7D32B10-95B3-4631-BE1D-109B865034D2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C7E62679-E249-44DF-821B-DC7D5E1E6496}">
            <xm:f>K43&lt;60%*DataInduk!$L$8</xm:f>
            <x14:dxf>
              <font>
                <color rgb="FFC00000"/>
              </font>
            </x14:dxf>
          </x14:cfRule>
          <x14:cfRule type="expression" priority="734" id="{83E57D61-4EDC-4A26-96D4-B1F5300883E1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F9933827-5D92-4867-9EB1-8EF891393336}">
            <xm:f>K44&lt;60%*DataInduk!$L$8</xm:f>
            <x14:dxf>
              <font>
                <color rgb="FFC00000"/>
              </font>
            </x14:dxf>
          </x14:cfRule>
          <x14:cfRule type="expression" priority="732" id="{32613E66-BBE2-47D2-8EAA-361940A1D65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040FDBF-3FE1-40D7-A276-A7105009CBAB}">
            <xm:f>K45&lt;60%*DataInduk!$L$8</xm:f>
            <x14:dxf>
              <font>
                <color rgb="FFC00000"/>
              </font>
            </x14:dxf>
          </x14:cfRule>
          <x14:cfRule type="expression" priority="730" id="{9802405F-3345-49E0-A45B-5BCED750AA10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EA9A0535-9513-46C2-81A8-10769858FCFF}">
            <xm:f>K46&lt;60%*DataInduk!$L$8</xm:f>
            <x14:dxf>
              <font>
                <color rgb="FFC00000"/>
              </font>
            </x14:dxf>
          </x14:cfRule>
          <x14:cfRule type="expression" priority="728" id="{47A0BA93-8C62-44BA-9BA6-D1E363B2975C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CA0A75D6-2B6D-4C56-B095-0E96D2F4A754}">
            <xm:f>K47&lt;60%*DataInduk!$L$8</xm:f>
            <x14:dxf>
              <font>
                <color rgb="FFC00000"/>
              </font>
            </x14:dxf>
          </x14:cfRule>
          <x14:cfRule type="expression" priority="726" id="{64B4D68B-FD1B-42A1-BA98-F8FE75E1C835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808C89C-5806-4DA6-99C5-0CC52EFD2146}">
            <xm:f>K48&lt;60%*DataInduk!$L$8</xm:f>
            <x14:dxf>
              <font>
                <color rgb="FFC00000"/>
              </font>
            </x14:dxf>
          </x14:cfRule>
          <x14:cfRule type="expression" priority="724" id="{25284414-03D1-4CE2-A4EF-A828365F2DEE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687488B-1EFF-4335-8835-C08BF7BE3550}">
            <xm:f>K19&lt;60%*DataInduk!$L$8</xm:f>
            <x14:dxf>
              <font>
                <color rgb="FFC00000"/>
              </font>
            </x14:dxf>
          </x14:cfRule>
          <x14:cfRule type="expression" priority="722" id="{7BDBC74F-3866-4C04-ACD6-95328966AE56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3C78304A-2E31-4181-A667-F1A834D64F30}">
            <xm:f>L9&lt;60%*DataInduk!$L$8</xm:f>
            <x14:dxf>
              <font>
                <color rgb="FFC00000"/>
              </font>
            </x14:dxf>
          </x14:cfRule>
          <x14:cfRule type="expression" priority="720" id="{34DA0C6B-FE2B-4153-BC6B-E492A8CD516C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2F098321-7B1E-4D4E-8835-0461EE7628DF}">
            <xm:f>L10&lt;60%*DataInduk!$L$8</xm:f>
            <x14:dxf>
              <font>
                <color rgb="FFC00000"/>
              </font>
            </x14:dxf>
          </x14:cfRule>
          <x14:cfRule type="expression" priority="718" id="{386D980D-12BF-409D-A893-F2C2EF7F05E9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09E1FC6-58B1-427F-9970-140CC9DDEABD}">
            <xm:f>L11&lt;60%*DataInduk!$L$8</xm:f>
            <x14:dxf>
              <font>
                <color rgb="FFC00000"/>
              </font>
            </x14:dxf>
          </x14:cfRule>
          <x14:cfRule type="expression" priority="716" id="{7B878E2F-107F-4E28-A811-E271D7F4E1B2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2E28B874-22FE-468C-9B2A-73D42F223C26}">
            <xm:f>L12&lt;60%*DataInduk!$L$8</xm:f>
            <x14:dxf>
              <font>
                <color rgb="FFC00000"/>
              </font>
            </x14:dxf>
          </x14:cfRule>
          <x14:cfRule type="expression" priority="714" id="{8395641D-675A-40FE-B214-51BBDBE138DA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C48088FD-B7A7-4365-B68C-49F77986FA63}">
            <xm:f>L13&lt;60%*DataInduk!$L$8</xm:f>
            <x14:dxf>
              <font>
                <color rgb="FFC00000"/>
              </font>
            </x14:dxf>
          </x14:cfRule>
          <x14:cfRule type="expression" priority="712" id="{BB6A0626-A7DD-4F47-8E2F-97AE51134033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9D33DB9B-9CEC-45B3-A290-4D239BA938BA}">
            <xm:f>L14&lt;60%*DataInduk!$L$8</xm:f>
            <x14:dxf>
              <font>
                <color rgb="FFC00000"/>
              </font>
            </x14:dxf>
          </x14:cfRule>
          <x14:cfRule type="expression" priority="710" id="{CFA44F3B-6CFB-4970-B7C8-3EA1619EF4B8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992AB854-C71D-4B79-B781-99650F4576FE}">
            <xm:f>L15&lt;60%*DataInduk!$L$8</xm:f>
            <x14:dxf>
              <font>
                <color rgb="FFC00000"/>
              </font>
            </x14:dxf>
          </x14:cfRule>
          <x14:cfRule type="expression" priority="708" id="{E57C6B1F-6673-4A69-B26A-4AB19CEA7E47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79EA4D34-EE00-457E-908D-F6DB4176EE4E}">
            <xm:f>L16&lt;60%*DataInduk!$L$8</xm:f>
            <x14:dxf>
              <font>
                <color rgb="FFC00000"/>
              </font>
            </x14:dxf>
          </x14:cfRule>
          <x14:cfRule type="expression" priority="706" id="{96DBFE77-C7F6-4B5E-84A0-C77DF8F7991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DDBBE14C-B9CC-4E88-92B1-B211C81BA58F}">
            <xm:f>L17&lt;60%*DataInduk!$L$8</xm:f>
            <x14:dxf>
              <font>
                <color rgb="FFC00000"/>
              </font>
            </x14:dxf>
          </x14:cfRule>
          <x14:cfRule type="expression" priority="704" id="{807A9058-A5AB-433F-A794-0327866F95AD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0BC8FFF4-C15B-4668-A680-4B03100B3951}">
            <xm:f>L18&lt;60%*DataInduk!$L$8</xm:f>
            <x14:dxf>
              <font>
                <color rgb="FFC00000"/>
              </font>
            </x14:dxf>
          </x14:cfRule>
          <x14:cfRule type="expression" priority="702" id="{2D91471D-B654-4963-BD82-8BB3638F78B2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59F5C72E-2BC3-4ED3-84AF-00AFF960B6DE}">
            <xm:f>L20&lt;60%*DataInduk!$L$8</xm:f>
            <x14:dxf>
              <font>
                <color rgb="FFC00000"/>
              </font>
            </x14:dxf>
          </x14:cfRule>
          <x14:cfRule type="expression" priority="700" id="{BB7342AC-30CF-4B13-8541-E1EC79696A6B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2FF07867-C04C-4D41-98F0-29BB09DC8088}">
            <xm:f>L21&lt;60%*DataInduk!$L$8</xm:f>
            <x14:dxf>
              <font>
                <color rgb="FFC00000"/>
              </font>
            </x14:dxf>
          </x14:cfRule>
          <x14:cfRule type="expression" priority="698" id="{0AC9ABDE-8997-4ADC-8542-C3C85DCDE249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FEF08915-6C33-4475-98BF-0475E1F7D657}">
            <xm:f>L22&lt;60%*DataInduk!$L$8</xm:f>
            <x14:dxf>
              <font>
                <color rgb="FFC00000"/>
              </font>
            </x14:dxf>
          </x14:cfRule>
          <x14:cfRule type="expression" priority="696" id="{2DD73299-3D15-4E05-8BE5-57A5C4CB202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D5750A95-A034-453C-9172-F0540B314A36}">
            <xm:f>L23&lt;60%*DataInduk!$L$8</xm:f>
            <x14:dxf>
              <font>
                <color rgb="FFC00000"/>
              </font>
            </x14:dxf>
          </x14:cfRule>
          <x14:cfRule type="expression" priority="694" id="{DF895611-611B-434D-A3B2-AC3C989B6DB9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BACEDD9D-8365-4297-8441-245A4A25B533}">
            <xm:f>L24&lt;60%*DataInduk!$L$8</xm:f>
            <x14:dxf>
              <font>
                <color rgb="FFC00000"/>
              </font>
            </x14:dxf>
          </x14:cfRule>
          <x14:cfRule type="expression" priority="692" id="{488A45B4-D457-46CE-B91E-B5D0D9D3655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C96B38EB-9EB7-4218-9D2F-549209F2B62B}">
            <xm:f>L25&lt;60%*DataInduk!$L$8</xm:f>
            <x14:dxf>
              <font>
                <color rgb="FFC00000"/>
              </font>
            </x14:dxf>
          </x14:cfRule>
          <x14:cfRule type="expression" priority="690" id="{3A2450D1-97C5-402F-91C3-150D71B877BE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E3393F3-FEE9-4BA3-91D8-834168A31D1B}">
            <xm:f>L26&lt;60%*DataInduk!$L$8</xm:f>
            <x14:dxf>
              <font>
                <color rgb="FFC00000"/>
              </font>
            </x14:dxf>
          </x14:cfRule>
          <x14:cfRule type="expression" priority="688" id="{5C99320B-D0CC-469B-AAEB-0497959AFD2A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048B1A08-64A4-4C4A-A619-173222B6464D}">
            <xm:f>L27&lt;60%*DataInduk!$L$8</xm:f>
            <x14:dxf>
              <font>
                <color rgb="FFC00000"/>
              </font>
            </x14:dxf>
          </x14:cfRule>
          <x14:cfRule type="expression" priority="686" id="{DCE21904-5B16-489B-ABEF-E98983F1CB4F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C13A908A-2538-4170-B7B6-645918B69B84}">
            <xm:f>L28&lt;60%*DataInduk!$L$8</xm:f>
            <x14:dxf>
              <font>
                <color rgb="FFC00000"/>
              </font>
            </x14:dxf>
          </x14:cfRule>
          <x14:cfRule type="expression" priority="684" id="{5A8F32EF-EABB-4DBB-9F57-B5BA90878473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63AB00BD-1832-4267-BBE7-5019AB35FA76}">
            <xm:f>L29&lt;60%*DataInduk!$L$8</xm:f>
            <x14:dxf>
              <font>
                <color rgb="FFC00000"/>
              </font>
            </x14:dxf>
          </x14:cfRule>
          <x14:cfRule type="expression" priority="682" id="{FD96D925-BC73-4DA4-B3E1-A32E940DC70F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60BB715-A6F2-422B-AFBC-EE2BAAFFF98D}">
            <xm:f>L30&lt;60%*DataInduk!$L$8</xm:f>
            <x14:dxf>
              <font>
                <color rgb="FFC00000"/>
              </font>
            </x14:dxf>
          </x14:cfRule>
          <x14:cfRule type="expression" priority="680" id="{3977B7CD-D287-42C9-91E7-00C84A320C8D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A92D2A27-C577-4308-8115-A783B57B47B2}">
            <xm:f>L31&lt;60%*DataInduk!$L$8</xm:f>
            <x14:dxf>
              <font>
                <color rgb="FFC00000"/>
              </font>
            </x14:dxf>
          </x14:cfRule>
          <x14:cfRule type="expression" priority="678" id="{5F39D4C5-195C-465E-9FD9-9F8BB28EE682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23740EB-E05E-490A-8C5F-91361E77480C}">
            <xm:f>L32&lt;60%*DataInduk!$L$8</xm:f>
            <x14:dxf>
              <font>
                <color rgb="FFC00000"/>
              </font>
            </x14:dxf>
          </x14:cfRule>
          <x14:cfRule type="expression" priority="676" id="{1108804D-1048-4E5E-B3E9-12D929FEBC32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B3C4434C-EEE3-4718-9324-6B1B0A5CD798}">
            <xm:f>L33&lt;60%*DataInduk!$L$8</xm:f>
            <x14:dxf>
              <font>
                <color rgb="FFC00000"/>
              </font>
            </x14:dxf>
          </x14:cfRule>
          <x14:cfRule type="expression" priority="674" id="{0E20EF98-99E5-4F25-AF35-A51843AE0EB1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A8290ECD-8F3D-46F1-A0FB-779B7A86AD17}">
            <xm:f>L34&lt;60%*DataInduk!$L$8</xm:f>
            <x14:dxf>
              <font>
                <color rgb="FFC00000"/>
              </font>
            </x14:dxf>
          </x14:cfRule>
          <x14:cfRule type="expression" priority="672" id="{19F1358C-52EE-4795-A913-D50D8E069E8D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2ED1DED-DBB3-4C22-984B-143D19AF252D}">
            <xm:f>L35&lt;60%*DataInduk!$L$8</xm:f>
            <x14:dxf>
              <font>
                <color rgb="FFC00000"/>
              </font>
            </x14:dxf>
          </x14:cfRule>
          <x14:cfRule type="expression" priority="670" id="{11793AE1-9C9C-46CB-B41D-5E6AC360AC5E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861F4979-42E8-4A8A-9B83-537D12C85671}">
            <xm:f>L36&lt;60%*DataInduk!$L$8</xm:f>
            <x14:dxf>
              <font>
                <color rgb="FFC00000"/>
              </font>
            </x14:dxf>
          </x14:cfRule>
          <x14:cfRule type="expression" priority="668" id="{AFE54113-1790-4054-AAD1-FC8BC9269519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98D0D64B-1431-433A-9C47-F8A8F0DF0E85}">
            <xm:f>L37&lt;60%*DataInduk!$L$8</xm:f>
            <x14:dxf>
              <font>
                <color rgb="FFC00000"/>
              </font>
            </x14:dxf>
          </x14:cfRule>
          <x14:cfRule type="expression" priority="666" id="{985707C0-D5BE-4856-B639-574EFC493D1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C359749E-6EC1-4E3D-826C-13048109F208}">
            <xm:f>L38&lt;60%*DataInduk!$L$8</xm:f>
            <x14:dxf>
              <font>
                <color rgb="FFC00000"/>
              </font>
            </x14:dxf>
          </x14:cfRule>
          <x14:cfRule type="expression" priority="664" id="{776BEA07-90BE-48DB-97F6-F89190D28F18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EDED2D97-7852-424F-B120-3570E9B3AB9A}">
            <xm:f>L39&lt;60%*DataInduk!$L$8</xm:f>
            <x14:dxf>
              <font>
                <color rgb="FFC00000"/>
              </font>
            </x14:dxf>
          </x14:cfRule>
          <x14:cfRule type="expression" priority="662" id="{6FBD4DA3-DF95-4193-8C40-46229D91C98E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0DDD05A6-D362-41C4-89F2-C861C6F2F46D}">
            <xm:f>L40&lt;60%*DataInduk!$L$8</xm:f>
            <x14:dxf>
              <font>
                <color rgb="FFC00000"/>
              </font>
            </x14:dxf>
          </x14:cfRule>
          <x14:cfRule type="expression" priority="660" id="{14FB7995-15EB-425B-B0E9-9FDFD6E5F35A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8EBA91E0-4AF7-4799-819F-2CB2384F8D89}">
            <xm:f>L41&lt;60%*DataInduk!$L$8</xm:f>
            <x14:dxf>
              <font>
                <color rgb="FFC00000"/>
              </font>
            </x14:dxf>
          </x14:cfRule>
          <x14:cfRule type="expression" priority="658" id="{22EDC86B-EE83-4681-AB38-14358FF8F2DD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A023DA6-33D8-4C17-BEE0-1C5E05E076CB}">
            <xm:f>L42&lt;60%*DataInduk!$L$8</xm:f>
            <x14:dxf>
              <font>
                <color rgb="FFC00000"/>
              </font>
            </x14:dxf>
          </x14:cfRule>
          <x14:cfRule type="expression" priority="656" id="{1E3C8560-4095-427B-9C77-7105E6FE71E4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F7F4D360-C72A-4616-93A7-67A635F6A911}">
            <xm:f>L43&lt;60%*DataInduk!$L$8</xm:f>
            <x14:dxf>
              <font>
                <color rgb="FFC00000"/>
              </font>
            </x14:dxf>
          </x14:cfRule>
          <x14:cfRule type="expression" priority="654" id="{9030CD8D-8362-440E-9989-36E9B2632520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1CB48ECF-B2B9-4CA7-A5D4-B0AB88CB9469}">
            <xm:f>L44&lt;60%*DataInduk!$L$8</xm:f>
            <x14:dxf>
              <font>
                <color rgb="FFC00000"/>
              </font>
            </x14:dxf>
          </x14:cfRule>
          <x14:cfRule type="expression" priority="652" id="{5AF316CA-BD22-40F5-B08A-B7819DE48D94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3042FA0D-4188-4296-9D09-A15356309D95}">
            <xm:f>L45&lt;60%*DataInduk!$L$8</xm:f>
            <x14:dxf>
              <font>
                <color rgb="FFC00000"/>
              </font>
            </x14:dxf>
          </x14:cfRule>
          <x14:cfRule type="expression" priority="650" id="{E1121BC7-37A6-4EF8-ACAE-6A80282D55EB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813D510-142C-4F29-A399-4684AB0C5B38}">
            <xm:f>L46&lt;60%*DataInduk!$L$8</xm:f>
            <x14:dxf>
              <font>
                <color rgb="FFC00000"/>
              </font>
            </x14:dxf>
          </x14:cfRule>
          <x14:cfRule type="expression" priority="648" id="{60F87817-F0AA-4884-AA08-ABBA33015368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464E15F6-3603-4D24-84F4-72584B650AC0}">
            <xm:f>L47&lt;60%*DataInduk!$L$8</xm:f>
            <x14:dxf>
              <font>
                <color rgb="FFC00000"/>
              </font>
            </x14:dxf>
          </x14:cfRule>
          <x14:cfRule type="expression" priority="646" id="{CF4C30FE-326D-4BEE-A3E6-53BB31A015B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1F9B0BF2-3BAC-484C-B918-E2FF9DFA06C6}">
            <xm:f>L48&lt;60%*DataInduk!$L$8</xm:f>
            <x14:dxf>
              <font>
                <color rgb="FFC00000"/>
              </font>
            </x14:dxf>
          </x14:cfRule>
          <x14:cfRule type="expression" priority="644" id="{ACC9734A-7CD1-47CF-9A38-B48BF5F92ED6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9F169D6-03BC-459A-BEEA-C251A37EEE7F}">
            <xm:f>L19&lt;60%*DataInduk!$L$8</xm:f>
            <x14:dxf>
              <font>
                <color rgb="FFC00000"/>
              </font>
            </x14:dxf>
          </x14:cfRule>
          <x14:cfRule type="expression" priority="642" id="{757D3C9B-C4DC-40AD-ACF5-CAFAB7BD8C51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59A9C047-A4FB-426E-8D53-171501ABC007}">
            <xm:f>M9&lt;60%*DataInduk!$L$8</xm:f>
            <x14:dxf>
              <font>
                <color rgb="FFC00000"/>
              </font>
            </x14:dxf>
          </x14:cfRule>
          <x14:cfRule type="expression" priority="640" id="{FA33A9BD-D2B5-4F59-8509-BB702225A899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0AFCE5C7-DC9B-4F07-99FA-2E81C5FF9CC6}">
            <xm:f>M10&lt;60%*DataInduk!$L$8</xm:f>
            <x14:dxf>
              <font>
                <color rgb="FFC00000"/>
              </font>
            </x14:dxf>
          </x14:cfRule>
          <x14:cfRule type="expression" priority="638" id="{73B081D3-E543-4845-BDB9-A491248356FC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4EE517DE-D9C8-4318-BD80-9E6C97F0B696}">
            <xm:f>M11&lt;60%*DataInduk!$L$8</xm:f>
            <x14:dxf>
              <font>
                <color rgb="FFC00000"/>
              </font>
            </x14:dxf>
          </x14:cfRule>
          <x14:cfRule type="expression" priority="636" id="{54B54CBD-B06D-4437-9E23-58CFE4C03E7B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44B2CEEB-11EC-4C6D-AC67-79879AC5EF5D}">
            <xm:f>M12&lt;60%*DataInduk!$L$8</xm:f>
            <x14:dxf>
              <font>
                <color rgb="FFC00000"/>
              </font>
            </x14:dxf>
          </x14:cfRule>
          <x14:cfRule type="expression" priority="634" id="{CB8481BB-E6E4-43DB-A1C6-8227394F697F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9A1BB812-7095-44A3-9686-887FF3F689CE}">
            <xm:f>M13&lt;60%*DataInduk!$L$8</xm:f>
            <x14:dxf>
              <font>
                <color rgb="FFC00000"/>
              </font>
            </x14:dxf>
          </x14:cfRule>
          <x14:cfRule type="expression" priority="632" id="{694EA5B6-1F66-4A12-9FAC-96CA8E35461E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2D6B19E-1F6F-47F0-8A4B-84D33A8C22F7}">
            <xm:f>M14&lt;60%*DataInduk!$L$8</xm:f>
            <x14:dxf>
              <font>
                <color rgb="FFC00000"/>
              </font>
            </x14:dxf>
          </x14:cfRule>
          <x14:cfRule type="expression" priority="630" id="{F81B1A67-706B-4B92-9C5A-BC3D20847322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73DAC09-40FE-4799-8B67-0EA84357C65E}">
            <xm:f>M15&lt;60%*DataInduk!$L$8</xm:f>
            <x14:dxf>
              <font>
                <color rgb="FFC00000"/>
              </font>
            </x14:dxf>
          </x14:cfRule>
          <x14:cfRule type="expression" priority="628" id="{2A977D94-AF4E-49B6-A1AA-511C8F5B210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5E1EBBC5-E9BD-4E38-97FF-C2B49D1792EC}">
            <xm:f>M16&lt;60%*DataInduk!$L$8</xm:f>
            <x14:dxf>
              <font>
                <color rgb="FFC00000"/>
              </font>
            </x14:dxf>
          </x14:cfRule>
          <x14:cfRule type="expression" priority="626" id="{D0DAB8C5-200D-4955-AEFC-2E59F95129BE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24DF6B8A-5C94-40D9-AE10-BFE286917EA5}">
            <xm:f>M17&lt;60%*DataInduk!$L$8</xm:f>
            <x14:dxf>
              <font>
                <color rgb="FFC00000"/>
              </font>
            </x14:dxf>
          </x14:cfRule>
          <x14:cfRule type="expression" priority="624" id="{A5E89898-CF81-47AB-9692-E85D46C78645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D3FD25B2-6563-44FE-8F3C-AECDC38AA0DF}">
            <xm:f>M18&lt;60%*DataInduk!$L$8</xm:f>
            <x14:dxf>
              <font>
                <color rgb="FFC00000"/>
              </font>
            </x14:dxf>
          </x14:cfRule>
          <x14:cfRule type="expression" priority="622" id="{329DB98D-DF3A-4051-9398-885B13608E3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55282747-4738-452A-9430-12B64D1FC1D0}">
            <xm:f>M20&lt;60%*DataInduk!$L$8</xm:f>
            <x14:dxf>
              <font>
                <color rgb="FFC00000"/>
              </font>
            </x14:dxf>
          </x14:cfRule>
          <x14:cfRule type="expression" priority="620" id="{17F08A0A-65BD-4790-8177-DAC94A0CFF58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94F423E7-1254-49B2-9FE4-6B5675DBAF2A}">
            <xm:f>M21&lt;60%*DataInduk!$L$8</xm:f>
            <x14:dxf>
              <font>
                <color rgb="FFC00000"/>
              </font>
            </x14:dxf>
          </x14:cfRule>
          <x14:cfRule type="expression" priority="618" id="{72EFA397-A8D8-405E-8AE8-1FE9592DDDB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7C57031C-9FA8-4604-8F44-E924ACB07840}">
            <xm:f>M22&lt;60%*DataInduk!$L$8</xm:f>
            <x14:dxf>
              <font>
                <color rgb="FFC00000"/>
              </font>
            </x14:dxf>
          </x14:cfRule>
          <x14:cfRule type="expression" priority="616" id="{AC1C1594-62EB-40AA-91B5-E76E9780676A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CEC6AA4E-E484-4DDB-A77A-7AEF7425F09A}">
            <xm:f>M23&lt;60%*DataInduk!$L$8</xm:f>
            <x14:dxf>
              <font>
                <color rgb="FFC00000"/>
              </font>
            </x14:dxf>
          </x14:cfRule>
          <x14:cfRule type="expression" priority="614" id="{B876E9FB-2E34-4FEE-9445-E5393BFD6A56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CEB722FF-547D-4892-B3C1-BE3A25F03748}">
            <xm:f>M24&lt;60%*DataInduk!$L$8</xm:f>
            <x14:dxf>
              <font>
                <color rgb="FFC00000"/>
              </font>
            </x14:dxf>
          </x14:cfRule>
          <x14:cfRule type="expression" priority="612" id="{50E75025-C534-4941-A13A-9766EA7ACC0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FEA7CAAC-1C3D-459B-AC9F-DF26821DCCB8}">
            <xm:f>M25&lt;60%*DataInduk!$L$8</xm:f>
            <x14:dxf>
              <font>
                <color rgb="FFC00000"/>
              </font>
            </x14:dxf>
          </x14:cfRule>
          <x14:cfRule type="expression" priority="610" id="{ADA3394B-4706-487A-8C35-8A02C0D0C12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8CB67B77-B54C-4492-8F56-74D1B4FAAAC6}">
            <xm:f>M26&lt;60%*DataInduk!$L$8</xm:f>
            <x14:dxf>
              <font>
                <color rgb="FFC00000"/>
              </font>
            </x14:dxf>
          </x14:cfRule>
          <x14:cfRule type="expression" priority="608" id="{EEA4BC7B-0717-4FCA-82E0-3D27E31EE8C8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A7D970E4-0CBD-44DB-8DDE-1A3FCD008A8F}">
            <xm:f>M27&lt;60%*DataInduk!$L$8</xm:f>
            <x14:dxf>
              <font>
                <color rgb="FFC00000"/>
              </font>
            </x14:dxf>
          </x14:cfRule>
          <x14:cfRule type="expression" priority="606" id="{73866E19-D914-4BBD-97AB-C69AE20C4AC5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FFE0D4ED-C5DD-4E52-9E2A-BF71E06BE1A5}">
            <xm:f>M28&lt;60%*DataInduk!$L$8</xm:f>
            <x14:dxf>
              <font>
                <color rgb="FFC00000"/>
              </font>
            </x14:dxf>
          </x14:cfRule>
          <x14:cfRule type="expression" priority="604" id="{35DC5A4B-6348-4EB4-AEF3-508B64118745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7132D99D-297D-49E9-BC59-16120F832DE1}">
            <xm:f>M29&lt;60%*DataInduk!$L$8</xm:f>
            <x14:dxf>
              <font>
                <color rgb="FFC00000"/>
              </font>
            </x14:dxf>
          </x14:cfRule>
          <x14:cfRule type="expression" priority="602" id="{0237D9A5-C1D3-4EB8-9B44-F38B4C854749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F66DABA0-7F37-47E7-8877-0AA17DC03A81}">
            <xm:f>M30&lt;60%*DataInduk!$L$8</xm:f>
            <x14:dxf>
              <font>
                <color rgb="FFC00000"/>
              </font>
            </x14:dxf>
          </x14:cfRule>
          <x14:cfRule type="expression" priority="600" id="{F6F30C1D-357F-473F-B2A4-6D1FA7F3B35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90AB78FD-9EF5-4DE1-A1EF-BB9D1BA574A8}">
            <xm:f>M31&lt;60%*DataInduk!$L$8</xm:f>
            <x14:dxf>
              <font>
                <color rgb="FFC00000"/>
              </font>
            </x14:dxf>
          </x14:cfRule>
          <x14:cfRule type="expression" priority="598" id="{D595D3BA-1C79-4861-8715-AC20A34EB770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E7EF14C8-8E10-4384-BCC1-51FA5C257358}">
            <xm:f>M32&lt;60%*DataInduk!$L$8</xm:f>
            <x14:dxf>
              <font>
                <color rgb="FFC00000"/>
              </font>
            </x14:dxf>
          </x14:cfRule>
          <x14:cfRule type="expression" priority="596" id="{D5343DC9-243A-4D0E-B8DE-105B64502AF8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10BEA2CF-5CA4-4D7A-B320-4BA0DE1FF661}">
            <xm:f>M33&lt;60%*DataInduk!$L$8</xm:f>
            <x14:dxf>
              <font>
                <color rgb="FFC00000"/>
              </font>
            </x14:dxf>
          </x14:cfRule>
          <x14:cfRule type="expression" priority="594" id="{4D7599ED-7600-4A23-AC70-B67412E6C347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3C4E46DE-881B-43D9-932D-C7844D43C7A8}">
            <xm:f>M34&lt;60%*DataInduk!$L$8</xm:f>
            <x14:dxf>
              <font>
                <color rgb="FFC00000"/>
              </font>
            </x14:dxf>
          </x14:cfRule>
          <x14:cfRule type="expression" priority="592" id="{3A9C569C-09AC-4193-A924-0CCEDC9FC351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DEE97778-9CD8-4D11-BFEE-A644D5DA226A}">
            <xm:f>M35&lt;60%*DataInduk!$L$8</xm:f>
            <x14:dxf>
              <font>
                <color rgb="FFC00000"/>
              </font>
            </x14:dxf>
          </x14:cfRule>
          <x14:cfRule type="expression" priority="590" id="{569E7344-63EF-4E71-BF41-18E649A9577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F1B274F6-E6D1-4A9A-B225-A6453D96257A}">
            <xm:f>M36&lt;60%*DataInduk!$L$8</xm:f>
            <x14:dxf>
              <font>
                <color rgb="FFC00000"/>
              </font>
            </x14:dxf>
          </x14:cfRule>
          <x14:cfRule type="expression" priority="588" id="{E08FE6F9-1EB1-455A-8951-98DAE9CBBC47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82356EBC-9C63-49DE-A604-4FC00BB9823E}">
            <xm:f>M37&lt;60%*DataInduk!$L$8</xm:f>
            <x14:dxf>
              <font>
                <color rgb="FFC00000"/>
              </font>
            </x14:dxf>
          </x14:cfRule>
          <x14:cfRule type="expression" priority="586" id="{90EFD770-A566-4588-BEFF-7AED8BA708D4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1B36D4F4-9093-4BE1-8938-B40B54477D44}">
            <xm:f>M38&lt;60%*DataInduk!$L$8</xm:f>
            <x14:dxf>
              <font>
                <color rgb="FFC00000"/>
              </font>
            </x14:dxf>
          </x14:cfRule>
          <x14:cfRule type="expression" priority="584" id="{D5897526-5989-4203-89CC-C37C87EBB27E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030ABFF2-AB4E-488E-9A72-8045C9F37CEF}">
            <xm:f>M39&lt;60%*DataInduk!$L$8</xm:f>
            <x14:dxf>
              <font>
                <color rgb="FFC00000"/>
              </font>
            </x14:dxf>
          </x14:cfRule>
          <x14:cfRule type="expression" priority="582" id="{A57CF5BF-990E-4E5F-A11D-F91025A2C68A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1D5BD1A8-74F6-453F-B06E-EE1888932F4C}">
            <xm:f>M40&lt;60%*DataInduk!$L$8</xm:f>
            <x14:dxf>
              <font>
                <color rgb="FFC00000"/>
              </font>
            </x14:dxf>
          </x14:cfRule>
          <x14:cfRule type="expression" priority="580" id="{64A3CEEE-97A1-4DCB-A097-2F05D0164B4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535960E4-A154-4D38-BC31-6A5F9F1E1BBA}">
            <xm:f>M41&lt;60%*DataInduk!$L$8</xm:f>
            <x14:dxf>
              <font>
                <color rgb="FFC00000"/>
              </font>
            </x14:dxf>
          </x14:cfRule>
          <x14:cfRule type="expression" priority="578" id="{ECADA82E-D084-4BF7-96B8-D4F0F4EBC192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F0F1E02D-4868-4AB3-AD09-1C8B9D3C5E80}">
            <xm:f>M42&lt;60%*DataInduk!$L$8</xm:f>
            <x14:dxf>
              <font>
                <color rgb="FFC00000"/>
              </font>
            </x14:dxf>
          </x14:cfRule>
          <x14:cfRule type="expression" priority="576" id="{D873E6D4-4D45-4533-8865-F568FA6AC70A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CF986FA9-AF5F-458D-A944-3EFE155574C5}">
            <xm:f>M43&lt;60%*DataInduk!$L$8</xm:f>
            <x14:dxf>
              <font>
                <color rgb="FFC00000"/>
              </font>
            </x14:dxf>
          </x14:cfRule>
          <x14:cfRule type="expression" priority="574" id="{CFA5ED1C-1902-4FF4-99AE-A2826A6AC63B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76A8018D-4E0E-4C29-A0CE-B6B984FF201F}">
            <xm:f>M44&lt;60%*DataInduk!$L$8</xm:f>
            <x14:dxf>
              <font>
                <color rgb="FFC00000"/>
              </font>
            </x14:dxf>
          </x14:cfRule>
          <x14:cfRule type="expression" priority="572" id="{9D9AB420-2EB1-4173-A8BE-DAF63F91F8CB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4B15B46B-7AAE-49D8-8C3B-822AA681DC10}">
            <xm:f>M45&lt;60%*DataInduk!$L$8</xm:f>
            <x14:dxf>
              <font>
                <color rgb="FFC00000"/>
              </font>
            </x14:dxf>
          </x14:cfRule>
          <x14:cfRule type="expression" priority="570" id="{5351C46D-22C9-4E2E-AB65-B3C7BBE30E4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A5A8EB84-8D18-4163-A940-5FC789422750}">
            <xm:f>M46&lt;60%*DataInduk!$L$8</xm:f>
            <x14:dxf>
              <font>
                <color rgb="FFC00000"/>
              </font>
            </x14:dxf>
          </x14:cfRule>
          <x14:cfRule type="expression" priority="568" id="{D304946B-CA03-44AA-89BB-61268D1F1C7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2F57D9D-4051-4292-A8B6-F5843161668A}">
            <xm:f>M47&lt;60%*DataInduk!$L$8</xm:f>
            <x14:dxf>
              <font>
                <color rgb="FFC00000"/>
              </font>
            </x14:dxf>
          </x14:cfRule>
          <x14:cfRule type="expression" priority="566" id="{2F599EF6-55D5-41CB-8D0C-282A134A28F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EE31E7FC-754C-4D40-B263-D5EDB2B22C95}">
            <xm:f>M48&lt;60%*DataInduk!$L$8</xm:f>
            <x14:dxf>
              <font>
                <color rgb="FFC00000"/>
              </font>
            </x14:dxf>
          </x14:cfRule>
          <x14:cfRule type="expression" priority="564" id="{55C715D0-757A-49B2-B576-379E0A24B9F4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752DC37B-E15C-4C95-A084-61CA42ACD004}">
            <xm:f>M19&lt;60%*DataInduk!$L$8</xm:f>
            <x14:dxf>
              <font>
                <color rgb="FFC00000"/>
              </font>
            </x14:dxf>
          </x14:cfRule>
          <x14:cfRule type="expression" priority="562" id="{465518CD-6EF8-48A1-8AFF-FB0A1E5445C4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BA5E027D-D283-4217-A57A-97C5A4434ECB}">
            <xm:f>N9&lt;60%*DataInduk!$L$8</xm:f>
            <x14:dxf>
              <font>
                <color rgb="FFC00000"/>
              </font>
            </x14:dxf>
          </x14:cfRule>
          <x14:cfRule type="expression" priority="560" id="{2C35C558-53C5-43D1-A270-4190DA95614C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B613430F-7D36-49E9-8C80-1F84EE69BCE7}">
            <xm:f>N10&lt;60%*DataInduk!$L$8</xm:f>
            <x14:dxf>
              <font>
                <color rgb="FFC00000"/>
              </font>
            </x14:dxf>
          </x14:cfRule>
          <x14:cfRule type="expression" priority="558" id="{A2DBF416-3AE5-4930-BBB2-73E33BCAD2FF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E8853DBD-CA82-4B8B-82CA-75C4A36942DA}">
            <xm:f>N11&lt;60%*DataInduk!$L$8</xm:f>
            <x14:dxf>
              <font>
                <color rgb="FFC00000"/>
              </font>
            </x14:dxf>
          </x14:cfRule>
          <x14:cfRule type="expression" priority="556" id="{2ADD6621-21AA-4096-B374-08A4BC568BA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547AF0B2-EA85-4221-BB39-1B42CC088CEF}">
            <xm:f>N12&lt;60%*DataInduk!$L$8</xm:f>
            <x14:dxf>
              <font>
                <color rgb="FFC00000"/>
              </font>
            </x14:dxf>
          </x14:cfRule>
          <x14:cfRule type="expression" priority="554" id="{3D00B5D4-509D-401A-98C0-742989B8E4F0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672E2597-7BB1-472B-8C8E-46D6A274DCF4}">
            <xm:f>N13&lt;60%*DataInduk!$L$8</xm:f>
            <x14:dxf>
              <font>
                <color rgb="FFC00000"/>
              </font>
            </x14:dxf>
          </x14:cfRule>
          <x14:cfRule type="expression" priority="552" id="{A955C702-E6C9-4332-9A51-5F408DF9AA79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009C7AD5-2878-408A-9765-6B110EB76B66}">
            <xm:f>N14&lt;60%*DataInduk!$L$8</xm:f>
            <x14:dxf>
              <font>
                <color rgb="FFC00000"/>
              </font>
            </x14:dxf>
          </x14:cfRule>
          <x14:cfRule type="expression" priority="550" id="{E9A32D66-A3A6-47B9-A7D1-87E5B80E6C6D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C38A6CD-0C3A-439A-B250-87C0DFFF8B94}">
            <xm:f>N15&lt;60%*DataInduk!$L$8</xm:f>
            <x14:dxf>
              <font>
                <color rgb="FFC00000"/>
              </font>
            </x14:dxf>
          </x14:cfRule>
          <x14:cfRule type="expression" priority="548" id="{FDFB6F98-29A6-44AA-8FA4-90C81001FD1A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1BD9C7FE-F0F5-4841-8B31-6C8B1DD3B5ED}">
            <xm:f>N16&lt;60%*DataInduk!$L$8</xm:f>
            <x14:dxf>
              <font>
                <color rgb="FFC00000"/>
              </font>
            </x14:dxf>
          </x14:cfRule>
          <x14:cfRule type="expression" priority="546" id="{D3D102AC-A423-483F-8C71-7AF95EEDCDE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B3B9D396-2B99-4998-B984-1984DFAA453B}">
            <xm:f>N17&lt;60%*DataInduk!$L$8</xm:f>
            <x14:dxf>
              <font>
                <color rgb="FFC00000"/>
              </font>
            </x14:dxf>
          </x14:cfRule>
          <x14:cfRule type="expression" priority="544" id="{8EB9DFD1-8E7D-4863-8A41-CB3E66C95CD1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980DEC9-FF8E-4185-82EB-AFE5A2CAEC81}">
            <xm:f>N18&lt;60%*DataInduk!$L$8</xm:f>
            <x14:dxf>
              <font>
                <color rgb="FFC00000"/>
              </font>
            </x14:dxf>
          </x14:cfRule>
          <x14:cfRule type="expression" priority="542" id="{E4AC192D-D93F-459D-A925-6BF68D83CB7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E9705FD0-14D1-4C53-ABB1-30455FC1C3FE}">
            <xm:f>N20&lt;60%*DataInduk!$L$8</xm:f>
            <x14:dxf>
              <font>
                <color rgb="FFC00000"/>
              </font>
            </x14:dxf>
          </x14:cfRule>
          <x14:cfRule type="expression" priority="540" id="{BF982593-3466-4DF1-BB82-F422E459D805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95A641F5-D554-414B-B9B7-E0DD80F70F01}">
            <xm:f>N21&lt;60%*DataInduk!$L$8</xm:f>
            <x14:dxf>
              <font>
                <color rgb="FFC00000"/>
              </font>
            </x14:dxf>
          </x14:cfRule>
          <x14:cfRule type="expression" priority="538" id="{34C14AF9-9A50-43E7-95EC-455B3CEABB5F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DC02F1C0-A6C4-4C3B-A388-01E25F31DB8F}">
            <xm:f>N22&lt;60%*DataInduk!$L$8</xm:f>
            <x14:dxf>
              <font>
                <color rgb="FFC00000"/>
              </font>
            </x14:dxf>
          </x14:cfRule>
          <x14:cfRule type="expression" priority="536" id="{3E816B55-7A81-4678-807D-817793C0FAA3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E287A9D9-3313-462D-B692-50158A9C5331}">
            <xm:f>N23&lt;60%*DataInduk!$L$8</xm:f>
            <x14:dxf>
              <font>
                <color rgb="FFC00000"/>
              </font>
            </x14:dxf>
          </x14:cfRule>
          <x14:cfRule type="expression" priority="534" id="{DD729290-199A-46F5-87CE-7F8A88DBDB4E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34A9324-16C0-4D37-877A-B5A4D4C20B0E}">
            <xm:f>N24&lt;60%*DataInduk!$L$8</xm:f>
            <x14:dxf>
              <font>
                <color rgb="FFC00000"/>
              </font>
            </x14:dxf>
          </x14:cfRule>
          <x14:cfRule type="expression" priority="532" id="{DA183826-4CBF-4896-9D61-2A010ECA555F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CBC05C2D-7706-49C3-9B19-AE2F8669AFFE}">
            <xm:f>N25&lt;60%*DataInduk!$L$8</xm:f>
            <x14:dxf>
              <font>
                <color rgb="FFC00000"/>
              </font>
            </x14:dxf>
          </x14:cfRule>
          <x14:cfRule type="expression" priority="530" id="{3D2BF7F8-C1C1-42B6-BCFC-482D62A498C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F57E2AAC-E91B-41B0-A11F-2EEAAE0A8B89}">
            <xm:f>N26&lt;60%*DataInduk!$L$8</xm:f>
            <x14:dxf>
              <font>
                <color rgb="FFC00000"/>
              </font>
            </x14:dxf>
          </x14:cfRule>
          <x14:cfRule type="expression" priority="528" id="{D87A6475-FB48-4101-9374-FE912BA32B46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390489FF-3009-4EA9-9173-B285BF7E01B4}">
            <xm:f>N27&lt;60%*DataInduk!$L$8</xm:f>
            <x14:dxf>
              <font>
                <color rgb="FFC00000"/>
              </font>
            </x14:dxf>
          </x14:cfRule>
          <x14:cfRule type="expression" priority="526" id="{52DC927E-A4D4-4EB0-9922-9164B78DDC0C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22C8E925-AD15-45A2-B4F1-FAADCF7466A7}">
            <xm:f>N28&lt;60%*DataInduk!$L$8</xm:f>
            <x14:dxf>
              <font>
                <color rgb="FFC00000"/>
              </font>
            </x14:dxf>
          </x14:cfRule>
          <x14:cfRule type="expression" priority="524" id="{84015229-F2E8-4924-B083-5A741DDD0D7C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49DD6506-CD31-4D7D-8428-2DF755E1DA9D}">
            <xm:f>N29&lt;60%*DataInduk!$L$8</xm:f>
            <x14:dxf>
              <font>
                <color rgb="FFC00000"/>
              </font>
            </x14:dxf>
          </x14:cfRule>
          <x14:cfRule type="expression" priority="522" id="{AAA1D4FC-0BBF-4075-B52D-25EC87579D1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2CBEC22A-AB18-49F4-92FA-FB6EAC6FB20A}">
            <xm:f>N30&lt;60%*DataInduk!$L$8</xm:f>
            <x14:dxf>
              <font>
                <color rgb="FFC00000"/>
              </font>
            </x14:dxf>
          </x14:cfRule>
          <x14:cfRule type="expression" priority="520" id="{69DCA018-E521-40F2-AAFE-9C82733C0B6C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A4CCE201-EE31-47AC-9286-40AA66CF39B1}">
            <xm:f>N31&lt;60%*DataInduk!$L$8</xm:f>
            <x14:dxf>
              <font>
                <color rgb="FFC00000"/>
              </font>
            </x14:dxf>
          </x14:cfRule>
          <x14:cfRule type="expression" priority="518" id="{39FAD373-2C32-410E-B8C8-B1B94A014D38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923A28A1-153B-4D6F-9FA9-3FC9510FFBBD}">
            <xm:f>N32&lt;60%*DataInduk!$L$8</xm:f>
            <x14:dxf>
              <font>
                <color rgb="FFC00000"/>
              </font>
            </x14:dxf>
          </x14:cfRule>
          <x14:cfRule type="expression" priority="516" id="{60A8391F-C412-4CDE-A718-9CA3AF01748D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9B83FAAC-341E-4508-88FC-A54A7DFAC064}">
            <xm:f>N33&lt;60%*DataInduk!$L$8</xm:f>
            <x14:dxf>
              <font>
                <color rgb="FFC00000"/>
              </font>
            </x14:dxf>
          </x14:cfRule>
          <x14:cfRule type="expression" priority="514" id="{E51E7EDD-7ECA-4ECC-9FDD-A55E7ED95D0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5DA314FB-5DCE-49CE-A855-5101B63D6106}">
            <xm:f>N34&lt;60%*DataInduk!$L$8</xm:f>
            <x14:dxf>
              <font>
                <color rgb="FFC00000"/>
              </font>
            </x14:dxf>
          </x14:cfRule>
          <x14:cfRule type="expression" priority="512" id="{EE6BA43C-EB2D-4304-BA42-B618F085770C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451E1238-4820-486F-AB26-A73583A74452}">
            <xm:f>N35&lt;60%*DataInduk!$L$8</xm:f>
            <x14:dxf>
              <font>
                <color rgb="FFC00000"/>
              </font>
            </x14:dxf>
          </x14:cfRule>
          <x14:cfRule type="expression" priority="510" id="{CD800656-DCAA-4681-942A-B1F46DA47E44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15413A5F-5460-4E8D-A365-4AD39D4C46E1}">
            <xm:f>N36&lt;60%*DataInduk!$L$8</xm:f>
            <x14:dxf>
              <font>
                <color rgb="FFC00000"/>
              </font>
            </x14:dxf>
          </x14:cfRule>
          <x14:cfRule type="expression" priority="508" id="{D26237AF-5ADB-4F9A-BEE7-21A852BBC54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8C66B98-060F-4BA3-9E61-8B5C5773DD25}">
            <xm:f>N37&lt;60%*DataInduk!$L$8</xm:f>
            <x14:dxf>
              <font>
                <color rgb="FFC00000"/>
              </font>
            </x14:dxf>
          </x14:cfRule>
          <x14:cfRule type="expression" priority="506" id="{A993940E-26B5-4AF1-A015-9D29098F3AF6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DC105AD1-BEF2-4DC2-AD7B-95945E8EE6B2}">
            <xm:f>N38&lt;60%*DataInduk!$L$8</xm:f>
            <x14:dxf>
              <font>
                <color rgb="FFC00000"/>
              </font>
            </x14:dxf>
          </x14:cfRule>
          <x14:cfRule type="expression" priority="504" id="{46CB5DC1-359F-4DB5-9968-9A6CB0C8A3A4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BFA7C34B-5C52-43C7-A10B-131F5EC4E1BC}">
            <xm:f>N39&lt;60%*DataInduk!$L$8</xm:f>
            <x14:dxf>
              <font>
                <color rgb="FFC00000"/>
              </font>
            </x14:dxf>
          </x14:cfRule>
          <x14:cfRule type="expression" priority="502" id="{B3EDEBAE-EF8D-41E7-9064-EAAF4EA55F0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4A518504-7D04-4A0F-8E86-1B33E540E8ED}">
            <xm:f>N40&lt;60%*DataInduk!$L$8</xm:f>
            <x14:dxf>
              <font>
                <color rgb="FFC00000"/>
              </font>
            </x14:dxf>
          </x14:cfRule>
          <x14:cfRule type="expression" priority="500" id="{AF053E43-742E-46F3-A7E4-B709CA2E71B1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6811420-77A6-4B94-92E0-B32453ED31C3}">
            <xm:f>N41&lt;60%*DataInduk!$L$8</xm:f>
            <x14:dxf>
              <font>
                <color rgb="FFC00000"/>
              </font>
            </x14:dxf>
          </x14:cfRule>
          <x14:cfRule type="expression" priority="498" id="{12626C3E-3D5B-4332-BB70-BB20F23D530F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5FBD5D86-7158-48F5-8CFC-04BC0A75C72C}">
            <xm:f>N42&lt;60%*DataInduk!$L$8</xm:f>
            <x14:dxf>
              <font>
                <color rgb="FFC00000"/>
              </font>
            </x14:dxf>
          </x14:cfRule>
          <x14:cfRule type="expression" priority="496" id="{086528B5-D3F9-47BC-87A0-44BB02D9EB26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0F5CB605-96B4-46B3-84F2-4EFE9E61B8A3}">
            <xm:f>N43&lt;60%*DataInduk!$L$8</xm:f>
            <x14:dxf>
              <font>
                <color rgb="FFC00000"/>
              </font>
            </x14:dxf>
          </x14:cfRule>
          <x14:cfRule type="expression" priority="494" id="{5BCE4BAB-EB52-443D-925A-E038EB683245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3D7D0FD9-C529-43BD-BAAA-A69BB33B5214}">
            <xm:f>N44&lt;60%*DataInduk!$L$8</xm:f>
            <x14:dxf>
              <font>
                <color rgb="FFC00000"/>
              </font>
            </x14:dxf>
          </x14:cfRule>
          <x14:cfRule type="expression" priority="492" id="{55BEFC07-DC47-49FD-8B12-6829E33F3BCA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BFBE802A-AE89-4FE8-9AE9-9BF44F5FE684}">
            <xm:f>N45&lt;60%*DataInduk!$L$8</xm:f>
            <x14:dxf>
              <font>
                <color rgb="FFC00000"/>
              </font>
            </x14:dxf>
          </x14:cfRule>
          <x14:cfRule type="expression" priority="490" id="{9C1838CA-9387-4EE1-A97D-C52D12F4A85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B5D055DB-D60C-42AE-8F98-4778301256B9}">
            <xm:f>N46&lt;60%*DataInduk!$L$8</xm:f>
            <x14:dxf>
              <font>
                <color rgb="FFC00000"/>
              </font>
            </x14:dxf>
          </x14:cfRule>
          <x14:cfRule type="expression" priority="488" id="{A02E5CD0-EC07-4F91-A319-5471E8C4190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CD89FA2E-87DD-4A0D-A02E-A11234D2D4F1}">
            <xm:f>N47&lt;60%*DataInduk!$L$8</xm:f>
            <x14:dxf>
              <font>
                <color rgb="FFC00000"/>
              </font>
            </x14:dxf>
          </x14:cfRule>
          <x14:cfRule type="expression" priority="486" id="{1DEDAE73-567C-4899-9EB0-F32FB40A3772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37C25599-38CD-4289-B0DA-BD51321D581C}">
            <xm:f>N48&lt;60%*DataInduk!$L$8</xm:f>
            <x14:dxf>
              <font>
                <color rgb="FFC00000"/>
              </font>
            </x14:dxf>
          </x14:cfRule>
          <x14:cfRule type="expression" priority="484" id="{FED3F266-6D54-43D4-A01A-103A18208D8F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537FF268-B961-4C10-A136-E61081C6FA16}">
            <xm:f>N19&lt;60%*DataInduk!$L$8</xm:f>
            <x14:dxf>
              <font>
                <color rgb="FFC00000"/>
              </font>
            </x14:dxf>
          </x14:cfRule>
          <x14:cfRule type="expression" priority="482" id="{3F8D8B08-7521-43F0-9894-53B0A6B3AC3E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2E661CD3-E12B-47EC-9094-A2F659F7B013}">
            <xm:f>O9&lt;60%*DataInduk!$L$8</xm:f>
            <x14:dxf>
              <font>
                <color rgb="FFC00000"/>
              </font>
            </x14:dxf>
          </x14:cfRule>
          <x14:cfRule type="expression" priority="480" id="{7C3A2BFB-0B31-4BAE-B745-678C369B9787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5E2753F4-DA41-423F-9A33-C071309E578B}">
            <xm:f>O10&lt;60%*DataInduk!$L$8</xm:f>
            <x14:dxf>
              <font>
                <color rgb="FFC00000"/>
              </font>
            </x14:dxf>
          </x14:cfRule>
          <x14:cfRule type="expression" priority="478" id="{43DC16BD-6402-460C-8A77-1E0DE0E94426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4F66D3B-7A14-48BD-BBA2-F3183D30F65E}">
            <xm:f>O11&lt;60%*DataInduk!$L$8</xm:f>
            <x14:dxf>
              <font>
                <color rgb="FFC00000"/>
              </font>
            </x14:dxf>
          </x14:cfRule>
          <x14:cfRule type="expression" priority="476" id="{A504573E-2429-4925-8167-64FFBB79DBED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1FD08311-D992-4559-ADF5-8859CDE47A7F}">
            <xm:f>O12&lt;60%*DataInduk!$L$8</xm:f>
            <x14:dxf>
              <font>
                <color rgb="FFC00000"/>
              </font>
            </x14:dxf>
          </x14:cfRule>
          <x14:cfRule type="expression" priority="474" id="{D7FD27A9-B0E5-433F-8839-C36E32A6F3FA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AFECA301-5432-4670-BE10-EF75B9A1F7E3}">
            <xm:f>O13&lt;60%*DataInduk!$L$8</xm:f>
            <x14:dxf>
              <font>
                <color rgb="FFC00000"/>
              </font>
            </x14:dxf>
          </x14:cfRule>
          <x14:cfRule type="expression" priority="472" id="{1CB4E424-0654-4E47-B687-2D9B2A7E7CD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A50FC1C-88F2-4AD8-8BC3-A582CADEAE11}">
            <xm:f>O14&lt;60%*DataInduk!$L$8</xm:f>
            <x14:dxf>
              <font>
                <color rgb="FFC00000"/>
              </font>
            </x14:dxf>
          </x14:cfRule>
          <x14:cfRule type="expression" priority="470" id="{134EACD2-D0CE-4FC3-9A35-6E42E9089FFD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F3FF7873-0F03-4734-81A0-EF79F8991CB1}">
            <xm:f>O15&lt;60%*DataInduk!$L$8</xm:f>
            <x14:dxf>
              <font>
                <color rgb="FFC00000"/>
              </font>
            </x14:dxf>
          </x14:cfRule>
          <x14:cfRule type="expression" priority="468" id="{E07739F3-39FC-4C8D-9734-66DA3280CCE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1424B2CF-B2A0-4A53-83E5-236E2C6DD4DD}">
            <xm:f>O16&lt;60%*DataInduk!$L$8</xm:f>
            <x14:dxf>
              <font>
                <color rgb="FFC00000"/>
              </font>
            </x14:dxf>
          </x14:cfRule>
          <x14:cfRule type="expression" priority="466" id="{55B543B7-5FAC-4366-B1F3-B4B8186FDD7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34459BDF-3378-451D-821E-0705D1BB84BB}">
            <xm:f>O17&lt;60%*DataInduk!$L$8</xm:f>
            <x14:dxf>
              <font>
                <color rgb="FFC00000"/>
              </font>
            </x14:dxf>
          </x14:cfRule>
          <x14:cfRule type="expression" priority="464" id="{9C12F696-1AD5-4D7C-9699-4CDEBBF2053F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41EE853B-E98A-4B90-83DA-9A4D24D0CD55}">
            <xm:f>O18&lt;60%*DataInduk!$L$8</xm:f>
            <x14:dxf>
              <font>
                <color rgb="FFC00000"/>
              </font>
            </x14:dxf>
          </x14:cfRule>
          <x14:cfRule type="expression" priority="462" id="{B624AC8B-1034-4F5F-8FD9-A2F581F6400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32C8AE9B-C561-4E7E-A920-42E3106F1981}">
            <xm:f>O20&lt;60%*DataInduk!$L$8</xm:f>
            <x14:dxf>
              <font>
                <color rgb="FFC00000"/>
              </font>
            </x14:dxf>
          </x14:cfRule>
          <x14:cfRule type="expression" priority="460" id="{C7E51C25-9D0C-4DBE-B863-44AF5AD35E0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1B64C09F-FB2C-4E5C-A19E-E13C2E8F343D}">
            <xm:f>O21&lt;60%*DataInduk!$L$8</xm:f>
            <x14:dxf>
              <font>
                <color rgb="FFC00000"/>
              </font>
            </x14:dxf>
          </x14:cfRule>
          <x14:cfRule type="expression" priority="458" id="{7813E40E-A3C1-4169-88F8-4214C0F782B1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11CDA7FD-3650-4706-94ED-F23F17282D2C}">
            <xm:f>O22&lt;60%*DataInduk!$L$8</xm:f>
            <x14:dxf>
              <font>
                <color rgb="FFC00000"/>
              </font>
            </x14:dxf>
          </x14:cfRule>
          <x14:cfRule type="expression" priority="456" id="{1CA301A6-76FD-43B2-9C69-24E0FA74246F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E6331DC-5B8F-4D51-B602-362D9B828ABE}">
            <xm:f>O23&lt;60%*DataInduk!$L$8</xm:f>
            <x14:dxf>
              <font>
                <color rgb="FFC00000"/>
              </font>
            </x14:dxf>
          </x14:cfRule>
          <x14:cfRule type="expression" priority="454" id="{37DCACF7-8419-4746-8B6C-B8FE298E75B3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4476ED93-996E-44A8-BE49-39E8A47F02A0}">
            <xm:f>O24&lt;60%*DataInduk!$L$8</xm:f>
            <x14:dxf>
              <font>
                <color rgb="FFC00000"/>
              </font>
            </x14:dxf>
          </x14:cfRule>
          <x14:cfRule type="expression" priority="452" id="{ED782E6B-B2E9-4F55-B11D-CA27A60050C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9D90BB0E-E9A2-4888-B668-20F54BE7464F}">
            <xm:f>O25&lt;60%*DataInduk!$L$8</xm:f>
            <x14:dxf>
              <font>
                <color rgb="FFC00000"/>
              </font>
            </x14:dxf>
          </x14:cfRule>
          <x14:cfRule type="expression" priority="450" id="{129C788F-74A3-410C-9766-38757E2A78CF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F1237E4-08EF-4DD2-A543-42339227CDBF}">
            <xm:f>O26&lt;60%*DataInduk!$L$8</xm:f>
            <x14:dxf>
              <font>
                <color rgb="FFC00000"/>
              </font>
            </x14:dxf>
          </x14:cfRule>
          <x14:cfRule type="expression" priority="448" id="{E0AF1E43-5873-4396-A498-36AEBCF6B31D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01853E24-4217-47C1-91A6-3D3246BC08AC}">
            <xm:f>O27&lt;60%*DataInduk!$L$8</xm:f>
            <x14:dxf>
              <font>
                <color rgb="FFC00000"/>
              </font>
            </x14:dxf>
          </x14:cfRule>
          <x14:cfRule type="expression" priority="446" id="{40C5264C-7B27-4779-9ECF-0D872362C90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12799E02-1CE7-42D3-BC5B-B5389FC317EF}">
            <xm:f>O28&lt;60%*DataInduk!$L$8</xm:f>
            <x14:dxf>
              <font>
                <color rgb="FFC00000"/>
              </font>
            </x14:dxf>
          </x14:cfRule>
          <x14:cfRule type="expression" priority="444" id="{A240A4B4-315E-451E-BE1D-FD1FB1139257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38F42D8A-C41C-44A9-A492-3D0724B42950}">
            <xm:f>O29&lt;60%*DataInduk!$L$8</xm:f>
            <x14:dxf>
              <font>
                <color rgb="FFC00000"/>
              </font>
            </x14:dxf>
          </x14:cfRule>
          <x14:cfRule type="expression" priority="442" id="{C7E707CE-3D81-47E0-9DF2-EBF5A559A749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4A00000B-B35C-4CD3-B5CF-C8B8840CB8BF}">
            <xm:f>O30&lt;60%*DataInduk!$L$8</xm:f>
            <x14:dxf>
              <font>
                <color rgb="FFC00000"/>
              </font>
            </x14:dxf>
          </x14:cfRule>
          <x14:cfRule type="expression" priority="440" id="{506CD1FB-BF44-45E0-B2B5-06092C523AD7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F5327D22-83D4-47E3-B569-09CD67FB61C8}">
            <xm:f>O31&lt;60%*DataInduk!$L$8</xm:f>
            <x14:dxf>
              <font>
                <color rgb="FFC00000"/>
              </font>
            </x14:dxf>
          </x14:cfRule>
          <x14:cfRule type="expression" priority="438" id="{5E4C8DB3-3AE5-4A04-95F5-3491CC532B9D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11A59761-7979-414A-9629-24B70448740C}">
            <xm:f>O32&lt;60%*DataInduk!$L$8</xm:f>
            <x14:dxf>
              <font>
                <color rgb="FFC00000"/>
              </font>
            </x14:dxf>
          </x14:cfRule>
          <x14:cfRule type="expression" priority="436" id="{DB5811A2-C569-4B20-9D12-0B27BDB55E04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7476A50-1A80-460E-AD3A-84347F6A2373}">
            <xm:f>O33&lt;60%*DataInduk!$L$8</xm:f>
            <x14:dxf>
              <font>
                <color rgb="FFC00000"/>
              </font>
            </x14:dxf>
          </x14:cfRule>
          <x14:cfRule type="expression" priority="434" id="{19C26886-4BE0-4D23-AA27-7BCFC63FAD55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62F36661-76E5-4EA3-801A-837BE8048E7A}">
            <xm:f>O34&lt;60%*DataInduk!$L$8</xm:f>
            <x14:dxf>
              <font>
                <color rgb="FFC00000"/>
              </font>
            </x14:dxf>
          </x14:cfRule>
          <x14:cfRule type="expression" priority="432" id="{E9427721-415C-45C0-8AEB-02CA75F0C9C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192663D-4256-4746-B366-8A3E6B1DDEAF}">
            <xm:f>O35&lt;60%*DataInduk!$L$8</xm:f>
            <x14:dxf>
              <font>
                <color rgb="FFC00000"/>
              </font>
            </x14:dxf>
          </x14:cfRule>
          <x14:cfRule type="expression" priority="430" id="{7B7AEA27-C9EC-46FC-AB2D-F08536108138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045A11AD-9D02-4A2B-8CB7-D71AD98C91F1}">
            <xm:f>O36&lt;60%*DataInduk!$L$8</xm:f>
            <x14:dxf>
              <font>
                <color rgb="FFC00000"/>
              </font>
            </x14:dxf>
          </x14:cfRule>
          <x14:cfRule type="expression" priority="428" id="{AE65339C-E1E7-4831-A396-A15B0515210C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A9C5B68C-69AE-463C-BB82-AA460CE488AC}">
            <xm:f>O37&lt;60%*DataInduk!$L$8</xm:f>
            <x14:dxf>
              <font>
                <color rgb="FFC00000"/>
              </font>
            </x14:dxf>
          </x14:cfRule>
          <x14:cfRule type="expression" priority="426" id="{BC07BB21-31AA-41E1-930A-EA6F1C371341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F7BDE17-790C-4334-96E9-3FAD5D1B4EF6}">
            <xm:f>O38&lt;60%*DataInduk!$L$8</xm:f>
            <x14:dxf>
              <font>
                <color rgb="FFC00000"/>
              </font>
            </x14:dxf>
          </x14:cfRule>
          <x14:cfRule type="expression" priority="424" id="{7DD75F71-8737-4AFC-9A7F-8D0A5CCECDF2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C5D1F001-8C40-4E76-AC5B-4BF06EBA8EC3}">
            <xm:f>O39&lt;60%*DataInduk!$L$8</xm:f>
            <x14:dxf>
              <font>
                <color rgb="FFC00000"/>
              </font>
            </x14:dxf>
          </x14:cfRule>
          <x14:cfRule type="expression" priority="422" id="{2F84F451-7621-4FFA-94F5-92CF2F416EDB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D3648834-D30B-4221-880C-F113C70E9BF5}">
            <xm:f>O40&lt;60%*DataInduk!$L$8</xm:f>
            <x14:dxf>
              <font>
                <color rgb="FFC00000"/>
              </font>
            </x14:dxf>
          </x14:cfRule>
          <x14:cfRule type="expression" priority="420" id="{D6F4030A-8898-4850-90EF-A8D6C06CE43E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CC81AA52-F717-41BA-90FF-5E232FFE5AFC}">
            <xm:f>O41&lt;60%*DataInduk!$L$8</xm:f>
            <x14:dxf>
              <font>
                <color rgb="FFC00000"/>
              </font>
            </x14:dxf>
          </x14:cfRule>
          <x14:cfRule type="expression" priority="418" id="{A4943960-95B4-4A5E-880A-9D43AF5339A9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43EC88B4-6976-4E9F-8805-EB8E110BB980}">
            <xm:f>O42&lt;60%*DataInduk!$L$8</xm:f>
            <x14:dxf>
              <font>
                <color rgb="FFC00000"/>
              </font>
            </x14:dxf>
          </x14:cfRule>
          <x14:cfRule type="expression" priority="416" id="{67200797-E5CD-470B-989F-024CC86424A4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D5DDD610-EBFD-40DD-A1C9-89DC35B6100E}">
            <xm:f>O43&lt;60%*DataInduk!$L$8</xm:f>
            <x14:dxf>
              <font>
                <color rgb="FFC00000"/>
              </font>
            </x14:dxf>
          </x14:cfRule>
          <x14:cfRule type="expression" priority="414" id="{85CEEA76-E061-42FC-B36A-05B1467664DA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57CE3870-A8BE-44DC-9728-6AD6E59A5BA0}">
            <xm:f>O44&lt;60%*DataInduk!$L$8</xm:f>
            <x14:dxf>
              <font>
                <color rgb="FFC00000"/>
              </font>
            </x14:dxf>
          </x14:cfRule>
          <x14:cfRule type="expression" priority="412" id="{C5C5F102-8D42-413B-96A0-C049582E2A33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222D482F-424F-4B0F-9E6A-8AE533F20905}">
            <xm:f>O45&lt;60%*DataInduk!$L$8</xm:f>
            <x14:dxf>
              <font>
                <color rgb="FFC00000"/>
              </font>
            </x14:dxf>
          </x14:cfRule>
          <x14:cfRule type="expression" priority="410" id="{4C28FFD0-7F15-4445-89BA-819C3157F76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19F5687E-0A43-4544-8A15-439F8ABB1BAF}">
            <xm:f>O46&lt;60%*DataInduk!$L$8</xm:f>
            <x14:dxf>
              <font>
                <color rgb="FFC00000"/>
              </font>
            </x14:dxf>
          </x14:cfRule>
          <x14:cfRule type="expression" priority="408" id="{D4F10777-D6BE-4FC4-BFE8-70CB90967345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8DB9B9A5-D876-4774-AD43-814B8C164DCE}">
            <xm:f>O47&lt;60%*DataInduk!$L$8</xm:f>
            <x14:dxf>
              <font>
                <color rgb="FFC00000"/>
              </font>
            </x14:dxf>
          </x14:cfRule>
          <x14:cfRule type="expression" priority="406" id="{D18DEE48-A93C-4985-A01E-B05026E31E99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23D8576-BFD4-4B4A-B528-060B1116992E}">
            <xm:f>O48&lt;60%*DataInduk!$L$8</xm:f>
            <x14:dxf>
              <font>
                <color rgb="FFC00000"/>
              </font>
            </x14:dxf>
          </x14:cfRule>
          <x14:cfRule type="expression" priority="404" id="{E9735A9D-3B99-4100-8F2E-F4C2AAB3E18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E943A68F-EE1D-4402-9DBD-7C2902B3B4C4}">
            <xm:f>O19&lt;60%*DataInduk!$L$8</xm:f>
            <x14:dxf>
              <font>
                <color rgb="FFC00000"/>
              </font>
            </x14:dxf>
          </x14:cfRule>
          <x14:cfRule type="expression" priority="402" id="{6E335F00-F19A-49DB-9A12-EE2DB5D13C3E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EAE18D08-470C-4214-BB93-AFD3DA557F06}">
            <xm:f>S9&lt;60%*DataInduk!$L$12</xm:f>
            <x14:dxf>
              <font>
                <color rgb="FFC00000"/>
              </font>
            </x14:dxf>
          </x14:cfRule>
          <x14:cfRule type="expression" priority="400" id="{4092E384-7820-4051-975A-879B0E272776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E9D0FCBC-91EC-4551-B853-7EA19CD1B98B}">
            <xm:f>S10&lt;60%*DataInduk!$L$12</xm:f>
            <x14:dxf>
              <font>
                <color rgb="FFC00000"/>
              </font>
            </x14:dxf>
          </x14:cfRule>
          <x14:cfRule type="expression" priority="398" id="{E075F86C-79EE-4287-B9CA-0F3D237FB4AD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75C2B63E-229C-4604-A49F-45787D73CAEC}">
            <xm:f>S11&lt;60%*DataInduk!$L$12</xm:f>
            <x14:dxf>
              <font>
                <color rgb="FFC00000"/>
              </font>
            </x14:dxf>
          </x14:cfRule>
          <x14:cfRule type="expression" priority="396" id="{BA6BD16C-9681-4566-B21F-FAECDA4367CB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50E427C-F3AF-4675-B3C6-5B5E73A774A9}">
            <xm:f>S12&lt;60%*DataInduk!$L$12</xm:f>
            <x14:dxf>
              <font>
                <color rgb="FFC00000"/>
              </font>
            </x14:dxf>
          </x14:cfRule>
          <x14:cfRule type="expression" priority="394" id="{B6C00D6A-CD70-4DB4-9D55-0BB7A6A803F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89FAFA3B-58B0-48A5-82CB-D4ECB32D63E9}">
            <xm:f>S13&lt;60%*DataInduk!$L$12</xm:f>
            <x14:dxf>
              <font>
                <color rgb="FFC00000"/>
              </font>
            </x14:dxf>
          </x14:cfRule>
          <x14:cfRule type="expression" priority="392" id="{A23109FF-7515-4FE2-9E21-173256F4C6F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B5CDAF9-D649-4085-BD3D-40F1DAFEE510}">
            <xm:f>S14&lt;60%*DataInduk!$L$12</xm:f>
            <x14:dxf>
              <font>
                <color rgb="FFC00000"/>
              </font>
            </x14:dxf>
          </x14:cfRule>
          <x14:cfRule type="expression" priority="390" id="{6D626230-1989-4565-BF30-6E251382BFA1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E74504D8-62D0-4562-95C7-512691A47B99}">
            <xm:f>S15&lt;60%*DataInduk!$L$12</xm:f>
            <x14:dxf>
              <font>
                <color rgb="FFC00000"/>
              </font>
            </x14:dxf>
          </x14:cfRule>
          <x14:cfRule type="expression" priority="388" id="{94DF5837-48C1-4180-B8F8-B85B9AD0FB15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1FBD3D73-E639-4C25-B9B5-DB4285FD33AC}">
            <xm:f>S16&lt;60%*DataInduk!$L$12</xm:f>
            <x14:dxf>
              <font>
                <color rgb="FFC00000"/>
              </font>
            </x14:dxf>
          </x14:cfRule>
          <x14:cfRule type="expression" priority="386" id="{0B2DC36E-A0D7-4437-BFDB-5CA599288C56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1F3AAE7E-C0A7-4D01-AA71-10285781BEFA}">
            <xm:f>S17&lt;60%*DataInduk!$L$12</xm:f>
            <x14:dxf>
              <font>
                <color rgb="FFC00000"/>
              </font>
            </x14:dxf>
          </x14:cfRule>
          <x14:cfRule type="expression" priority="384" id="{6B336469-B489-4436-BA93-918FA1626C59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AB846046-BEDE-45F7-9A0C-256B3C79037C}">
            <xm:f>S18&lt;60%*DataInduk!$L$12</xm:f>
            <x14:dxf>
              <font>
                <color rgb="FFC00000"/>
              </font>
            </x14:dxf>
          </x14:cfRule>
          <x14:cfRule type="expression" priority="382" id="{55AF9801-27AC-437F-8E04-6EDBD917CB9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1F5A8F6F-F498-444A-9C73-0251BF5E2F25}">
            <xm:f>S20&lt;60%*DataInduk!$L$12</xm:f>
            <x14:dxf>
              <font>
                <color rgb="FFC00000"/>
              </font>
            </x14:dxf>
          </x14:cfRule>
          <x14:cfRule type="expression" priority="380" id="{793ED62C-2701-4A3A-9EE6-17391EAEF791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7838E681-95FF-43B3-93EC-E8999B92312C}">
            <xm:f>S21&lt;60%*DataInduk!$L$12</xm:f>
            <x14:dxf>
              <font>
                <color rgb="FFC00000"/>
              </font>
            </x14:dxf>
          </x14:cfRule>
          <x14:cfRule type="expression" priority="378" id="{857468E9-44FA-4EAE-AE53-FF3D2F94B8A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8EA0A2A-FAF0-4CBF-8C68-DEDB21047103}">
            <xm:f>S22&lt;60%*DataInduk!$L$12</xm:f>
            <x14:dxf>
              <font>
                <color rgb="FFC00000"/>
              </font>
            </x14:dxf>
          </x14:cfRule>
          <x14:cfRule type="expression" priority="376" id="{4A23A6F7-516E-4C33-926B-ABA7FD4EF778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44CDCD4C-1B32-4DD7-A95F-E96EE9472FB6}">
            <xm:f>S23&lt;60%*DataInduk!$L$12</xm:f>
            <x14:dxf>
              <font>
                <color rgb="FFC00000"/>
              </font>
            </x14:dxf>
          </x14:cfRule>
          <x14:cfRule type="expression" priority="374" id="{E158F529-E97E-4F4F-A13A-4F8FF0AFD357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83F81158-EEA3-40A6-9E1C-18AAD15C415D}">
            <xm:f>S24&lt;60%*DataInduk!$L$12</xm:f>
            <x14:dxf>
              <font>
                <color rgb="FFC00000"/>
              </font>
            </x14:dxf>
          </x14:cfRule>
          <x14:cfRule type="expression" priority="372" id="{E199EC4E-F8A1-49BE-B0D5-9FE4E17483C4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B02A933B-1B17-4A50-8C49-C863B8A2E6C5}">
            <xm:f>S25&lt;60%*DataInduk!$L$12</xm:f>
            <x14:dxf>
              <font>
                <color rgb="FFC00000"/>
              </font>
            </x14:dxf>
          </x14:cfRule>
          <x14:cfRule type="expression" priority="370" id="{E98B2780-7195-4841-8406-3ACA8396106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27E64A6C-3068-4E67-88E3-4B6E486C86CD}">
            <xm:f>S26&lt;60%*DataInduk!$L$12</xm:f>
            <x14:dxf>
              <font>
                <color rgb="FFC00000"/>
              </font>
            </x14:dxf>
          </x14:cfRule>
          <x14:cfRule type="expression" priority="368" id="{1A65ACE3-B5D8-4466-B37E-5E3E32B17867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76CFB9B3-B6DA-4C38-9000-C2DFAC2E01FA}">
            <xm:f>S27&lt;60%*DataInduk!$L$12</xm:f>
            <x14:dxf>
              <font>
                <color rgb="FFC00000"/>
              </font>
            </x14:dxf>
          </x14:cfRule>
          <x14:cfRule type="expression" priority="366" id="{0CB5863D-871B-4D19-B2DE-E61673ADF746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B6044A80-A68F-4910-ABA9-960295FC13AA}">
            <xm:f>S28&lt;60%*DataInduk!$L$12</xm:f>
            <x14:dxf>
              <font>
                <color rgb="FFC00000"/>
              </font>
            </x14:dxf>
          </x14:cfRule>
          <x14:cfRule type="expression" priority="364" id="{F2339D83-532C-45F4-A426-324E1C496C4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2C6ACDA0-B9CA-4866-A9C0-5DABDF0A4933}">
            <xm:f>S29&lt;60%*DataInduk!$L$12</xm:f>
            <x14:dxf>
              <font>
                <color rgb="FFC00000"/>
              </font>
            </x14:dxf>
          </x14:cfRule>
          <x14:cfRule type="expression" priority="362" id="{8EAD7F56-2CB2-471F-BC68-A8BAC99B33BF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0BC90E55-76EC-4776-B95F-FA129EF102C4}">
            <xm:f>S30&lt;60%*DataInduk!$L$12</xm:f>
            <x14:dxf>
              <font>
                <color rgb="FFC00000"/>
              </font>
            </x14:dxf>
          </x14:cfRule>
          <x14:cfRule type="expression" priority="360" id="{9FA2AD0D-1569-4704-AB34-CF9541B2F29D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8D3CCC39-F857-4262-B65B-38783906C082}">
            <xm:f>S31&lt;60%*DataInduk!$L$12</xm:f>
            <x14:dxf>
              <font>
                <color rgb="FFC00000"/>
              </font>
            </x14:dxf>
          </x14:cfRule>
          <x14:cfRule type="expression" priority="358" id="{0063BC32-271F-49E6-AC28-49EFB5BF7915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764312E-FA2D-46A5-B899-D52383BF8AB1}">
            <xm:f>S32&lt;60%*DataInduk!$L$12</xm:f>
            <x14:dxf>
              <font>
                <color rgb="FFC00000"/>
              </font>
            </x14:dxf>
          </x14:cfRule>
          <x14:cfRule type="expression" priority="356" id="{A75EF3DA-83A2-481A-A98B-A1C5B3E4FA64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90D5D4E8-99EA-47BE-8B9E-D30DB94EF509}">
            <xm:f>S33&lt;60%*DataInduk!$L$12</xm:f>
            <x14:dxf>
              <font>
                <color rgb="FFC00000"/>
              </font>
            </x14:dxf>
          </x14:cfRule>
          <x14:cfRule type="expression" priority="354" id="{CF4D7068-D3B2-45E4-8CCE-7A6BAEC3A586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109B7AC6-D03A-465F-814E-2E7FC5ACEA75}">
            <xm:f>S34&lt;60%*DataInduk!$L$12</xm:f>
            <x14:dxf>
              <font>
                <color rgb="FFC00000"/>
              </font>
            </x14:dxf>
          </x14:cfRule>
          <x14:cfRule type="expression" priority="352" id="{F9BF8898-AA5B-4711-8D73-1969F6908510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BA197426-2FF7-45C4-B1C5-23DDF54C2872}">
            <xm:f>S35&lt;60%*DataInduk!$L$12</xm:f>
            <x14:dxf>
              <font>
                <color rgb="FFC00000"/>
              </font>
            </x14:dxf>
          </x14:cfRule>
          <x14:cfRule type="expression" priority="350" id="{49FA377B-B1BA-498E-BD3E-44BC464BCD37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619A9940-354D-400F-8ED8-0BED5344D200}">
            <xm:f>S36&lt;60%*DataInduk!$L$12</xm:f>
            <x14:dxf>
              <font>
                <color rgb="FFC00000"/>
              </font>
            </x14:dxf>
          </x14:cfRule>
          <x14:cfRule type="expression" priority="348" id="{0AE301F9-E085-4284-AC31-90B9B11686A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5B53BE0-6998-4108-B749-CD050BEEB64E}">
            <xm:f>S37&lt;60%*DataInduk!$L$12</xm:f>
            <x14:dxf>
              <font>
                <color rgb="FFC00000"/>
              </font>
            </x14:dxf>
          </x14:cfRule>
          <x14:cfRule type="expression" priority="346" id="{C5111CC6-275B-454C-8BD4-517F9AC93A56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BE839E1-E7EB-4EF4-8AAB-49A4CEFEDE85}">
            <xm:f>S38&lt;60%*DataInduk!$L$12</xm:f>
            <x14:dxf>
              <font>
                <color rgb="FFC00000"/>
              </font>
            </x14:dxf>
          </x14:cfRule>
          <x14:cfRule type="expression" priority="344" id="{0C189B60-DEDE-4BEA-958B-8068E570AA0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127890F1-F591-422A-B9DA-8E9B0AE77E16}">
            <xm:f>S39&lt;60%*DataInduk!$L$12</xm:f>
            <x14:dxf>
              <font>
                <color rgb="FFC00000"/>
              </font>
            </x14:dxf>
          </x14:cfRule>
          <x14:cfRule type="expression" priority="342" id="{3DFDFC9E-B19A-4B0A-AB76-ED591AD40B6D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3126D5F-C799-4061-A65B-97A777CD4707}">
            <xm:f>S40&lt;60%*DataInduk!$L$12</xm:f>
            <x14:dxf>
              <font>
                <color rgb="FFC00000"/>
              </font>
            </x14:dxf>
          </x14:cfRule>
          <x14:cfRule type="expression" priority="340" id="{8BCC743A-217C-4B03-A005-0BA64DFE8946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5E93D91E-010E-466B-925A-AE7055D8E7AC}">
            <xm:f>S41&lt;60%*DataInduk!$L$12</xm:f>
            <x14:dxf>
              <font>
                <color rgb="FFC00000"/>
              </font>
            </x14:dxf>
          </x14:cfRule>
          <x14:cfRule type="expression" priority="338" id="{F8DA2B32-F932-44E5-A636-3F3F902412EF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2D4CCF47-A1CE-4396-8243-367BA9FA8B61}">
            <xm:f>S42&lt;60%*DataInduk!$L$12</xm:f>
            <x14:dxf>
              <font>
                <color rgb="FFC00000"/>
              </font>
            </x14:dxf>
          </x14:cfRule>
          <x14:cfRule type="expression" priority="336" id="{6C541C3D-9075-4DD4-8C0C-AAA84DB06BE1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14018E3B-7EC5-419C-828A-6A7C14A9325B}">
            <xm:f>S43&lt;60%*DataInduk!$L$12</xm:f>
            <x14:dxf>
              <font>
                <color rgb="FFC00000"/>
              </font>
            </x14:dxf>
          </x14:cfRule>
          <x14:cfRule type="expression" priority="334" id="{DA4BB367-63FA-4BFA-B11F-D9ED09F4998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2E300C50-981F-4240-A877-165DCB87ED55}">
            <xm:f>S44&lt;60%*DataInduk!$L$12</xm:f>
            <x14:dxf>
              <font>
                <color rgb="FFC00000"/>
              </font>
            </x14:dxf>
          </x14:cfRule>
          <x14:cfRule type="expression" priority="332" id="{569A2454-FC11-4153-9DA6-B487A19959C5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E7A07277-8A7C-459C-A906-17E31BBFCF06}">
            <xm:f>S45&lt;60%*DataInduk!$L$12</xm:f>
            <x14:dxf>
              <font>
                <color rgb="FFC00000"/>
              </font>
            </x14:dxf>
          </x14:cfRule>
          <x14:cfRule type="expression" priority="330" id="{064F61E0-CEB6-4E4C-B03D-B51046055EFF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02060C7F-5202-4322-8E9E-0FB328C87D33}">
            <xm:f>S46&lt;60%*DataInduk!$L$12</xm:f>
            <x14:dxf>
              <font>
                <color rgb="FFC00000"/>
              </font>
            </x14:dxf>
          </x14:cfRule>
          <x14:cfRule type="expression" priority="328" id="{C56DCBAA-E0AC-46AE-A001-883A4E706811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1A6014F8-446E-4BA9-8493-50878BEA1FFD}">
            <xm:f>S47&lt;60%*DataInduk!$L$12</xm:f>
            <x14:dxf>
              <font>
                <color rgb="FFC00000"/>
              </font>
            </x14:dxf>
          </x14:cfRule>
          <x14:cfRule type="expression" priority="326" id="{AFF3D064-B46C-477D-9A23-E26FDAD596C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8DA3BF67-1BA6-4928-A244-0C19C96520E5}">
            <xm:f>S48&lt;60%*DataInduk!$L$12</xm:f>
            <x14:dxf>
              <font>
                <color rgb="FFC00000"/>
              </font>
            </x14:dxf>
          </x14:cfRule>
          <x14:cfRule type="expression" priority="324" id="{54ADAC21-FED6-4E34-AE9B-9F6B830065B3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BED4461-4DAB-4584-8AF0-331DB6DB8AA2}">
            <xm:f>S19&lt;60%*DataInduk!$L$12</xm:f>
            <x14:dxf>
              <font>
                <color rgb="FFC00000"/>
              </font>
            </x14:dxf>
          </x14:cfRule>
          <x14:cfRule type="expression" priority="322" id="{2B964F50-195A-42B9-8D5B-BA8BFC05FD67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7186D3C4-A41E-4237-B33F-76A89274121F}">
            <xm:f>T9&lt;60%*DataInduk!$L$10</xm:f>
            <x14:dxf>
              <font>
                <color rgb="FFC00000"/>
              </font>
            </x14:dxf>
          </x14:cfRule>
          <x14:cfRule type="expression" priority="320" id="{1E8F8536-2028-46F6-8283-58A2429A1CD2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342DE38-425C-4B9A-83D1-89B3F7B67BD3}">
            <xm:f>T10&lt;60%*DataInduk!$L$10</xm:f>
            <x14:dxf>
              <font>
                <color rgb="FFC00000"/>
              </font>
            </x14:dxf>
          </x14:cfRule>
          <x14:cfRule type="expression" priority="318" id="{551F1D1B-70FC-4344-AAA8-D46A9D01A517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13B477A3-C801-4763-9D4E-05777043CE6F}">
            <xm:f>T11&lt;60%*DataInduk!$L$10</xm:f>
            <x14:dxf>
              <font>
                <color rgb="FFC00000"/>
              </font>
            </x14:dxf>
          </x14:cfRule>
          <x14:cfRule type="expression" priority="316" id="{3C4AF3B7-F695-4B9C-96EA-BC9F222A832F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CE9A2B3D-37B5-4B14-B0EF-AA1225848BEB}">
            <xm:f>T12&lt;60%*DataInduk!$L$10</xm:f>
            <x14:dxf>
              <font>
                <color rgb="FFC00000"/>
              </font>
            </x14:dxf>
          </x14:cfRule>
          <x14:cfRule type="expression" priority="314" id="{30B4EE63-A054-469C-A112-F5A2861B489B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7298FF8-59F3-4F9D-9FE4-5A322D9DC21E}">
            <xm:f>T13&lt;60%*DataInduk!$L$10</xm:f>
            <x14:dxf>
              <font>
                <color rgb="FFC00000"/>
              </font>
            </x14:dxf>
          </x14:cfRule>
          <x14:cfRule type="expression" priority="312" id="{19249C46-5FC6-4F62-B62C-D662844356C2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315B118E-FFF0-4428-A6BF-059DDA182A8C}">
            <xm:f>T14&lt;60%*DataInduk!$L$10</xm:f>
            <x14:dxf>
              <font>
                <color rgb="FFC00000"/>
              </font>
            </x14:dxf>
          </x14:cfRule>
          <x14:cfRule type="expression" priority="310" id="{363841C0-D372-4F2D-8F0B-02602BFCDF2D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71A58BC9-055F-4CA7-A88A-09C6CF72077D}">
            <xm:f>T15&lt;60%*DataInduk!$L$10</xm:f>
            <x14:dxf>
              <font>
                <color rgb="FFC00000"/>
              </font>
            </x14:dxf>
          </x14:cfRule>
          <x14:cfRule type="expression" priority="308" id="{2F9C38D2-7B55-4570-BCCF-ABE2D0EAC5C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92EE6F47-7069-41E7-A758-7F411DD0674E}">
            <xm:f>T16&lt;60%*DataInduk!$L$10</xm:f>
            <x14:dxf>
              <font>
                <color rgb="FFC00000"/>
              </font>
            </x14:dxf>
          </x14:cfRule>
          <x14:cfRule type="expression" priority="306" id="{A71A10D1-20CF-4B41-9F0E-FBCDC31FA958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C6C9918-260C-409F-8F91-09B56F994B2D}">
            <xm:f>T17&lt;60%*DataInduk!$L$10</xm:f>
            <x14:dxf>
              <font>
                <color rgb="FFC00000"/>
              </font>
            </x14:dxf>
          </x14:cfRule>
          <x14:cfRule type="expression" priority="304" id="{BAA3BB28-BF73-4468-8108-0AB8CE2DBE6F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86DFE19C-9257-44CE-9BC4-65485A64AC56}">
            <xm:f>T18&lt;60%*DataInduk!$L$10</xm:f>
            <x14:dxf>
              <font>
                <color rgb="FFC00000"/>
              </font>
            </x14:dxf>
          </x14:cfRule>
          <x14:cfRule type="expression" priority="302" id="{B44A476F-E2CE-4D76-8726-465B22EC243F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5D7B44C4-C9FF-4A37-82EF-BB998B622A0C}">
            <xm:f>T20&lt;60%*DataInduk!$L$10</xm:f>
            <x14:dxf>
              <font>
                <color rgb="FFC00000"/>
              </font>
            </x14:dxf>
          </x14:cfRule>
          <x14:cfRule type="expression" priority="300" id="{63464A90-9D97-4313-A713-B8C0EB73E3BE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734CDE3-710C-4849-8C6F-7343AE97931B}">
            <xm:f>T21&lt;60%*DataInduk!$L$10</xm:f>
            <x14:dxf>
              <font>
                <color rgb="FFC00000"/>
              </font>
            </x14:dxf>
          </x14:cfRule>
          <x14:cfRule type="expression" priority="298" id="{F8937C4E-8796-45D6-8BCC-C3F53DCEFB14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1AC63A75-BD90-4ED5-ADF1-0D8D32E2613C}">
            <xm:f>T22&lt;60%*DataInduk!$L$10</xm:f>
            <x14:dxf>
              <font>
                <color rgb="FFC00000"/>
              </font>
            </x14:dxf>
          </x14:cfRule>
          <x14:cfRule type="expression" priority="296" id="{AC06F07C-CC1A-4C76-B396-50F9BBA4D323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66D006E0-5BED-4D5D-9098-CD7B9DC5C958}">
            <xm:f>T23&lt;60%*DataInduk!$L$10</xm:f>
            <x14:dxf>
              <font>
                <color rgb="FFC00000"/>
              </font>
            </x14:dxf>
          </x14:cfRule>
          <x14:cfRule type="expression" priority="294" id="{48713A14-946C-4DDD-9B76-C62846ABFB57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BCF96506-961F-4EAA-A739-5E2237AC1273}">
            <xm:f>T24&lt;60%*DataInduk!$L$10</xm:f>
            <x14:dxf>
              <font>
                <color rgb="FFC00000"/>
              </font>
            </x14:dxf>
          </x14:cfRule>
          <x14:cfRule type="expression" priority="292" id="{A433DA38-C76F-4B3B-90D1-2F693F4396E1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4C2C3274-F69C-4C86-A60A-DA9B5E375BD7}">
            <xm:f>T25&lt;60%*DataInduk!$L$10</xm:f>
            <x14:dxf>
              <font>
                <color rgb="FFC00000"/>
              </font>
            </x14:dxf>
          </x14:cfRule>
          <x14:cfRule type="expression" priority="290" id="{C57FACFE-1654-425E-BB8F-88F61025CFE6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B2C10551-722D-4784-99DF-BE746FC2713C}">
            <xm:f>T26&lt;60%*DataInduk!$L$10</xm:f>
            <x14:dxf>
              <font>
                <color rgb="FFC00000"/>
              </font>
            </x14:dxf>
          </x14:cfRule>
          <x14:cfRule type="expression" priority="288" id="{A2071372-C65A-484A-AC49-E90D52D31198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342EBF9C-0DCB-4587-88CB-4EED0B95A49D}">
            <xm:f>T27&lt;60%*DataInduk!$L$10</xm:f>
            <x14:dxf>
              <font>
                <color rgb="FFC00000"/>
              </font>
            </x14:dxf>
          </x14:cfRule>
          <x14:cfRule type="expression" priority="286" id="{5644FD0C-A085-472E-A585-216AF81FC433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4257616E-19DD-4319-9B7F-16345BE323A2}">
            <xm:f>T28&lt;60%*DataInduk!$L$10</xm:f>
            <x14:dxf>
              <font>
                <color rgb="FFC00000"/>
              </font>
            </x14:dxf>
          </x14:cfRule>
          <x14:cfRule type="expression" priority="284" id="{CBF83D79-EC50-49DE-9670-29BA3F90F648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C57FE9A8-8880-4286-8B88-F554532FE39A}">
            <xm:f>T29&lt;60%*DataInduk!$L$10</xm:f>
            <x14:dxf>
              <font>
                <color rgb="FFC00000"/>
              </font>
            </x14:dxf>
          </x14:cfRule>
          <x14:cfRule type="expression" priority="282" id="{BA44395B-9D3B-4337-8BB7-2F350B5E20B4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CCBC8F60-1CFB-42C7-8BFA-6541E03A9FDA}">
            <xm:f>T30&lt;60%*DataInduk!$L$10</xm:f>
            <x14:dxf>
              <font>
                <color rgb="FFC00000"/>
              </font>
            </x14:dxf>
          </x14:cfRule>
          <x14:cfRule type="expression" priority="280" id="{A5E0B947-463F-44E4-B2DE-995C91CBF601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2D5626C-C297-4E2C-9D13-10ECB90CF622}">
            <xm:f>T31&lt;60%*DataInduk!$L$10</xm:f>
            <x14:dxf>
              <font>
                <color rgb="FFC00000"/>
              </font>
            </x14:dxf>
          </x14:cfRule>
          <x14:cfRule type="expression" priority="278" id="{2402F44C-BBDB-400B-8C72-E976D42013BD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A9C270CC-AED2-4DE9-AE13-48EB2434E759}">
            <xm:f>T32&lt;60%*DataInduk!$L$10</xm:f>
            <x14:dxf>
              <font>
                <color rgb="FFC00000"/>
              </font>
            </x14:dxf>
          </x14:cfRule>
          <x14:cfRule type="expression" priority="276" id="{D551A141-5A06-497E-AD31-4B00A0D0B83E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06ADD27-F033-459C-A065-9B870140CAB9}">
            <xm:f>T33&lt;60%*DataInduk!$L$10</xm:f>
            <x14:dxf>
              <font>
                <color rgb="FFC00000"/>
              </font>
            </x14:dxf>
          </x14:cfRule>
          <x14:cfRule type="expression" priority="274" id="{6553C6EC-407A-4FFB-9B65-2ED8DA307450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829370B9-BCC9-449E-97C9-F6184E59CD19}">
            <xm:f>T34&lt;60%*DataInduk!$L$10</xm:f>
            <x14:dxf>
              <font>
                <color rgb="FFC00000"/>
              </font>
            </x14:dxf>
          </x14:cfRule>
          <x14:cfRule type="expression" priority="272" id="{F5211429-0396-46A8-A0DA-2C863639710D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C8A27A20-FC82-4E9D-8DA5-3B0554CFA5A4}">
            <xm:f>T35&lt;60%*DataInduk!$L$10</xm:f>
            <x14:dxf>
              <font>
                <color rgb="FFC00000"/>
              </font>
            </x14:dxf>
          </x14:cfRule>
          <x14:cfRule type="expression" priority="270" id="{FFA8232B-5252-4CC3-B619-A7FC2F65FF2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F4E0071-DFE3-44D3-83B8-B0D2FBD29159}">
            <xm:f>T36&lt;60%*DataInduk!$L$10</xm:f>
            <x14:dxf>
              <font>
                <color rgb="FFC00000"/>
              </font>
            </x14:dxf>
          </x14:cfRule>
          <x14:cfRule type="expression" priority="268" id="{7947E79D-3046-40DC-91B7-ACF156A22CC1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CA9CDE59-C1F6-4E1B-BA14-D2246AC149CC}">
            <xm:f>T37&lt;60%*DataInduk!$L$10</xm:f>
            <x14:dxf>
              <font>
                <color rgb="FFC00000"/>
              </font>
            </x14:dxf>
          </x14:cfRule>
          <x14:cfRule type="expression" priority="266" id="{CCEE9075-56C6-4C9C-B021-8607F1324E96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E3DD9089-A58A-4425-8594-742C8237310E}">
            <xm:f>T38&lt;60%*DataInduk!$L$10</xm:f>
            <x14:dxf>
              <font>
                <color rgb="FFC00000"/>
              </font>
            </x14:dxf>
          </x14:cfRule>
          <x14:cfRule type="expression" priority="264" id="{02CC6F77-D988-45DE-8A03-B6000FEE3D78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D982F591-E913-4883-AC00-61C66B0A140A}">
            <xm:f>T39&lt;60%*DataInduk!$L$10</xm:f>
            <x14:dxf>
              <font>
                <color rgb="FFC00000"/>
              </font>
            </x14:dxf>
          </x14:cfRule>
          <x14:cfRule type="expression" priority="262" id="{277ACEDA-B2F6-434E-82CC-2D6B5BE9FAB0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2D5038D7-2C1F-45D0-AA01-0185173804BC}">
            <xm:f>T40&lt;60%*DataInduk!$L$10</xm:f>
            <x14:dxf>
              <font>
                <color rgb="FFC00000"/>
              </font>
            </x14:dxf>
          </x14:cfRule>
          <x14:cfRule type="expression" priority="260" id="{E7E165D3-FCD5-4AE4-8CD5-38EAE3C072C1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AECECF2-3CFB-4868-941F-D61095345167}">
            <xm:f>T41&lt;60%*DataInduk!$L$10</xm:f>
            <x14:dxf>
              <font>
                <color rgb="FFC00000"/>
              </font>
            </x14:dxf>
          </x14:cfRule>
          <x14:cfRule type="expression" priority="258" id="{5DAB5A39-846A-4026-B7F6-B980FEB543A8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33FAF7B1-5433-431B-A45A-6B2FDB0DB17F}">
            <xm:f>T42&lt;60%*DataInduk!$L$10</xm:f>
            <x14:dxf>
              <font>
                <color rgb="FFC00000"/>
              </font>
            </x14:dxf>
          </x14:cfRule>
          <x14:cfRule type="expression" priority="256" id="{B16FEF78-8A23-4591-ABAE-A8227B849FA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6E88C23D-AC8C-427F-A21C-8966F9E39967}">
            <xm:f>T43&lt;60%*DataInduk!$L$10</xm:f>
            <x14:dxf>
              <font>
                <color rgb="FFC00000"/>
              </font>
            </x14:dxf>
          </x14:cfRule>
          <x14:cfRule type="expression" priority="254" id="{63DEECBB-8229-4C2F-B33B-1614C2FAC63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920F4451-13F6-40A3-B531-A36E7EFEEEDF}">
            <xm:f>T44&lt;60%*DataInduk!$L$10</xm:f>
            <x14:dxf>
              <font>
                <color rgb="FFC00000"/>
              </font>
            </x14:dxf>
          </x14:cfRule>
          <x14:cfRule type="expression" priority="252" id="{1DC0C275-734E-4FDD-9437-702192BA96FE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6E95CC56-F357-4142-B4FD-9D6DDC7F281A}">
            <xm:f>T45&lt;60%*DataInduk!$L$10</xm:f>
            <x14:dxf>
              <font>
                <color rgb="FFC00000"/>
              </font>
            </x14:dxf>
          </x14:cfRule>
          <x14:cfRule type="expression" priority="250" id="{0BA326EC-3C08-4FBC-BE6F-9A42EDC76B7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06D5448-627D-4B5D-B252-7BCC173FFDAA}">
            <xm:f>T46&lt;60%*DataInduk!$L$10</xm:f>
            <x14:dxf>
              <font>
                <color rgb="FFC00000"/>
              </font>
            </x14:dxf>
          </x14:cfRule>
          <x14:cfRule type="expression" priority="248" id="{B9B14B94-C6D9-4FB5-A007-6F657135B2E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D59CCE54-88DA-4A61-B1F8-18C894C2362C}">
            <xm:f>T47&lt;60%*DataInduk!$L$10</xm:f>
            <x14:dxf>
              <font>
                <color rgb="FFC00000"/>
              </font>
            </x14:dxf>
          </x14:cfRule>
          <x14:cfRule type="expression" priority="246" id="{1D1674B0-3401-41DA-A4FF-0DC9AB9D871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9D002379-5A0C-43F6-90C8-136D99F33144}">
            <xm:f>T48&lt;60%*DataInduk!$L$10</xm:f>
            <x14:dxf>
              <font>
                <color rgb="FFC00000"/>
              </font>
            </x14:dxf>
          </x14:cfRule>
          <x14:cfRule type="expression" priority="244" id="{3F5128C6-1543-49FA-9FA4-D46F82DB6EAF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8E11A7AF-14F6-471A-8905-38D05C5956C8}">
            <xm:f>T19&lt;60%*DataInduk!$L$10</xm:f>
            <x14:dxf>
              <font>
                <color rgb="FFC00000"/>
              </font>
            </x14:dxf>
          </x14:cfRule>
          <x14:cfRule type="expression" priority="242" id="{C35F984A-4C97-4913-A862-919AED50F8C7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565A63CC-C0F2-4DE5-99E8-47D4350AC3ED}">
            <xm:f>V9&lt;60%*DataInduk!$L$16</xm:f>
            <x14:dxf>
              <font>
                <color rgb="FFC00000"/>
              </font>
            </x14:dxf>
          </x14:cfRule>
          <x14:cfRule type="expression" priority="240" id="{0D5AC22B-9ECD-49EB-84E1-7759F29FDE76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2D098CF0-8783-4E58-BC5D-5FC5F87CF03A}">
            <xm:f>V10&lt;60%*DataInduk!$L$16</xm:f>
            <x14:dxf>
              <font>
                <color rgb="FFC00000"/>
              </font>
            </x14:dxf>
          </x14:cfRule>
          <x14:cfRule type="expression" priority="238" id="{744D95BD-5ACE-4C96-9838-ED10EE0EDE35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25671DED-76E2-4BD1-A56C-F8E16B43FA09}">
            <xm:f>V11&lt;60%*DataInduk!$L$16</xm:f>
            <x14:dxf>
              <font>
                <color rgb="FFC00000"/>
              </font>
            </x14:dxf>
          </x14:cfRule>
          <x14:cfRule type="expression" priority="236" id="{D08C8D12-BBEA-435A-AED4-3904FEFCD37A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4611C70B-2AD6-4240-A384-9712CD360A02}">
            <xm:f>V12&lt;60%*DataInduk!$L$16</xm:f>
            <x14:dxf>
              <font>
                <color rgb="FFC00000"/>
              </font>
            </x14:dxf>
          </x14:cfRule>
          <x14:cfRule type="expression" priority="234" id="{F7A94300-2EE1-4A17-96C1-4513DAF48088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C6689BB9-AA29-4BC9-9373-1AF36C467356}">
            <xm:f>V13&lt;60%*DataInduk!$L$16</xm:f>
            <x14:dxf>
              <font>
                <color rgb="FFC00000"/>
              </font>
            </x14:dxf>
          </x14:cfRule>
          <x14:cfRule type="expression" priority="232" id="{C47CC86B-8018-4D1D-9298-04BD9606B914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B6260ECD-F96A-4D09-8683-856D26A5EF16}">
            <xm:f>V14&lt;60%*DataInduk!$L$16</xm:f>
            <x14:dxf>
              <font>
                <color rgb="FFC00000"/>
              </font>
            </x14:dxf>
          </x14:cfRule>
          <x14:cfRule type="expression" priority="230" id="{BC0561A9-89FE-42FA-940F-E9F311B77A05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9CB38F61-20F5-4FD1-9DE4-04E5C81DB96F}">
            <xm:f>V15&lt;60%*DataInduk!$L$16</xm:f>
            <x14:dxf>
              <font>
                <color rgb="FFC00000"/>
              </font>
            </x14:dxf>
          </x14:cfRule>
          <x14:cfRule type="expression" priority="228" id="{ADF7CEEF-1F68-4B2E-A878-6ADBCB63831C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81CED432-5C7B-4A27-B23A-D3604CAE47EF}">
            <xm:f>V16&lt;60%*DataInduk!$L$16</xm:f>
            <x14:dxf>
              <font>
                <color rgb="FFC00000"/>
              </font>
            </x14:dxf>
          </x14:cfRule>
          <x14:cfRule type="expression" priority="226" id="{DC11C54B-A7FF-4CE9-B32A-BC1BEB662B57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71981406-2255-4695-80E9-00956E4C7B49}">
            <xm:f>V17&lt;60%*DataInduk!$L$16</xm:f>
            <x14:dxf>
              <font>
                <color rgb="FFC00000"/>
              </font>
            </x14:dxf>
          </x14:cfRule>
          <x14:cfRule type="expression" priority="224" id="{D9D5FBEC-E4BA-4F2E-8B8A-D2AC50C78923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F858FE6C-0077-44AD-B189-81E6B7FFBA7B}">
            <xm:f>V18&lt;60%*DataInduk!$L$16</xm:f>
            <x14:dxf>
              <font>
                <color rgb="FFC00000"/>
              </font>
            </x14:dxf>
          </x14:cfRule>
          <x14:cfRule type="expression" priority="222" id="{B6B502BE-E254-4B2D-A5E5-19D374AF7E0D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8DD0C96C-51F2-4EB5-8F33-152697123B8B}">
            <xm:f>V20&lt;60%*DataInduk!$L$16</xm:f>
            <x14:dxf>
              <font>
                <color rgb="FFC00000"/>
              </font>
            </x14:dxf>
          </x14:cfRule>
          <x14:cfRule type="expression" priority="220" id="{686FC192-7D92-4AA6-9E28-44605AB01DB3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B536FD92-921D-451A-986E-FC8BFFBE426A}">
            <xm:f>V21&lt;60%*DataInduk!$L$16</xm:f>
            <x14:dxf>
              <font>
                <color rgb="FFC00000"/>
              </font>
            </x14:dxf>
          </x14:cfRule>
          <x14:cfRule type="expression" priority="218" id="{3E08FD93-55DE-4043-9769-88DBA2701DBC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6FCDB3FE-557A-4DBB-8C26-6383214F5B56}">
            <xm:f>V22&lt;60%*DataInduk!$L$16</xm:f>
            <x14:dxf>
              <font>
                <color rgb="FFC00000"/>
              </font>
            </x14:dxf>
          </x14:cfRule>
          <x14:cfRule type="expression" priority="216" id="{245D22BF-5107-4CFE-B762-9D8FE10F9468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5C752905-DAD7-4566-A2B7-F9CDC4D3670D}">
            <xm:f>V23&lt;60%*DataInduk!$L$16</xm:f>
            <x14:dxf>
              <font>
                <color rgb="FFC00000"/>
              </font>
            </x14:dxf>
          </x14:cfRule>
          <x14:cfRule type="expression" priority="214" id="{666E92CC-668E-47DE-85A4-AC22B503F8F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E47A10FF-0AFA-4544-B08F-CBC4E29D5012}">
            <xm:f>V24&lt;60%*DataInduk!$L$16</xm:f>
            <x14:dxf>
              <font>
                <color rgb="FFC00000"/>
              </font>
            </x14:dxf>
          </x14:cfRule>
          <x14:cfRule type="expression" priority="212" id="{9F694195-326B-41B4-9288-0E9103112BC5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4BA71F3-68BE-4F99-8190-B80C6EB19228}">
            <xm:f>V25&lt;60%*DataInduk!$L$16</xm:f>
            <x14:dxf>
              <font>
                <color rgb="FFC00000"/>
              </font>
            </x14:dxf>
          </x14:cfRule>
          <x14:cfRule type="expression" priority="210" id="{00F5A6C7-5DBE-4DCE-B017-07340AC92519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BA4F2FFC-F088-4A53-8C71-A29698D13C5A}">
            <xm:f>V26&lt;60%*DataInduk!$L$16</xm:f>
            <x14:dxf>
              <font>
                <color rgb="FFC00000"/>
              </font>
            </x14:dxf>
          </x14:cfRule>
          <x14:cfRule type="expression" priority="208" id="{8B728A0D-3926-4E7C-8F0F-A3C7A83BAB2A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CF7176A1-8708-4CA2-BA4D-12D39D82E7D4}">
            <xm:f>V27&lt;60%*DataInduk!$L$16</xm:f>
            <x14:dxf>
              <font>
                <color rgb="FFC00000"/>
              </font>
            </x14:dxf>
          </x14:cfRule>
          <x14:cfRule type="expression" priority="206" id="{5DDAB0F9-A7FA-478B-99DC-C490BABAF11D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58E22F47-2392-4B5A-876A-A0A988ACA7A5}">
            <xm:f>V28&lt;60%*DataInduk!$L$10</xm:f>
            <x14:dxf>
              <font>
                <color rgb="FFC00000"/>
              </font>
            </x14:dxf>
          </x14:cfRule>
          <x14:cfRule type="expression" priority="204" id="{A1BA9A6C-93E5-40A4-9350-C3438E31AA0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7470983-BAAB-4E8A-86A9-819F796611B6}">
            <xm:f>V29&lt;60%*DataInduk!$L$16</xm:f>
            <x14:dxf>
              <font>
                <color rgb="FFC00000"/>
              </font>
            </x14:dxf>
          </x14:cfRule>
          <x14:cfRule type="expression" priority="202" id="{196C68E9-2C3C-4565-AEF7-C66884B8AEC4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DAC1A881-BD99-4A13-A867-E2FF278251EB}">
            <xm:f>V30&lt;60%*DataInduk!$L$16</xm:f>
            <x14:dxf>
              <font>
                <color rgb="FFC00000"/>
              </font>
            </x14:dxf>
          </x14:cfRule>
          <x14:cfRule type="expression" priority="200" id="{1769B348-17F6-4C16-BB00-AD3888074005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295280F6-EDB4-4059-82E8-996B233BFEC7}">
            <xm:f>V31&lt;60%*DataInduk!$L$16</xm:f>
            <x14:dxf>
              <font>
                <color rgb="FFC00000"/>
              </font>
            </x14:dxf>
          </x14:cfRule>
          <x14:cfRule type="expression" priority="198" id="{5E45DACB-A986-41CD-BC51-6DAD3E307D39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8480A10A-BD2B-4A34-BEC2-A3DC2AB73071}">
            <xm:f>V32&lt;60%*DataInduk!$L$16</xm:f>
            <x14:dxf>
              <font>
                <color rgb="FFC00000"/>
              </font>
            </x14:dxf>
          </x14:cfRule>
          <x14:cfRule type="expression" priority="196" id="{34323FCD-D312-4C94-B67A-377F7CD5A375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DAD52205-3541-4417-806B-B180183B00CF}">
            <xm:f>V33&lt;60%*DataInduk!$L$16</xm:f>
            <x14:dxf>
              <font>
                <color rgb="FFC00000"/>
              </font>
            </x14:dxf>
          </x14:cfRule>
          <x14:cfRule type="expression" priority="194" id="{5DF7D229-B0DE-4285-BFD9-BAD0A0B7CA01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017D0404-D9C2-447D-9A35-CC394F564203}">
            <xm:f>V34&lt;60%*DataInduk!$L$16</xm:f>
            <x14:dxf>
              <font>
                <color rgb="FFC00000"/>
              </font>
            </x14:dxf>
          </x14:cfRule>
          <x14:cfRule type="expression" priority="192" id="{96161CC3-6DBB-496A-A512-42B0BC17796B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90F9DE1C-5F90-48E1-9FDA-607F01E013F3}">
            <xm:f>V35&lt;60%*DataInduk!$L$16</xm:f>
            <x14:dxf>
              <font>
                <color rgb="FFC00000"/>
              </font>
            </x14:dxf>
          </x14:cfRule>
          <x14:cfRule type="expression" priority="190" id="{2D96996E-4432-45C5-966F-CEC4F4505207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90077CE6-80C4-49FA-8CBF-1046E467FEFD}">
            <xm:f>V36&lt;60%*DataInduk!$L$16</xm:f>
            <x14:dxf>
              <font>
                <color rgb="FFC00000"/>
              </font>
            </x14:dxf>
          </x14:cfRule>
          <x14:cfRule type="expression" priority="188" id="{116D63EF-DBD6-4BD5-85D1-DF80BEF00CA0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7339AB40-E2B2-44BA-88EF-F52A37DD3E44}">
            <xm:f>V37&lt;60%*DataInduk!$L$10</xm:f>
            <x14:dxf>
              <font>
                <color rgb="FFC00000"/>
              </font>
            </x14:dxf>
          </x14:cfRule>
          <x14:cfRule type="expression" priority="186" id="{647D32F7-E03F-4060-A3B4-2046ACB77632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AC46C38A-3317-48DB-813F-6951E6E0CDC3}">
            <xm:f>V38&lt;60%*DataInduk!$L$16</xm:f>
            <x14:dxf>
              <font>
                <color rgb="FFC00000"/>
              </font>
            </x14:dxf>
          </x14:cfRule>
          <x14:cfRule type="expression" priority="184" id="{88B52E36-DC51-465F-A764-AE0DFE5C8037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969BDBD-B459-45BD-9298-7ABB0C9E5167}">
            <xm:f>V39&lt;60%*DataInduk!$L$16</xm:f>
            <x14:dxf>
              <font>
                <color rgb="FFC00000"/>
              </font>
            </x14:dxf>
          </x14:cfRule>
          <x14:cfRule type="expression" priority="182" id="{BD263AAB-D320-4A0B-A7F2-0F8282EF3A6C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4282DE58-3A97-48D5-83BA-74FA2C823D5D}">
            <xm:f>V40&lt;60%*DataInduk!$L$16</xm:f>
            <x14:dxf>
              <font>
                <color rgb="FFC00000"/>
              </font>
            </x14:dxf>
          </x14:cfRule>
          <x14:cfRule type="expression" priority="180" id="{0485075C-831D-4BB4-BD72-FC384BF4CD22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EBEE2F6C-4B4E-4443-9E56-A2A0EE68B8F0}">
            <xm:f>V41&lt;60%*DataInduk!$L$16</xm:f>
            <x14:dxf>
              <font>
                <color rgb="FFC00000"/>
              </font>
            </x14:dxf>
          </x14:cfRule>
          <x14:cfRule type="expression" priority="178" id="{262A0016-C6DE-4A00-A63E-5CDDE57DBCCE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698AA3D1-C722-4850-9DCA-2D89E607FB15}">
            <xm:f>V42&lt;60%*DataInduk!$L$16</xm:f>
            <x14:dxf>
              <font>
                <color rgb="FFC00000"/>
              </font>
            </x14:dxf>
          </x14:cfRule>
          <x14:cfRule type="expression" priority="176" id="{F083FA64-BAEE-49E2-BDA7-7AAA1BD302C8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5A1B2563-57C8-4FB9-ADA4-03A43B5023CC}">
            <xm:f>V43&lt;60%*DataInduk!$L$16</xm:f>
            <x14:dxf>
              <font>
                <color rgb="FFC00000"/>
              </font>
            </x14:dxf>
          </x14:cfRule>
          <x14:cfRule type="expression" priority="174" id="{BC02A214-F8AF-46AF-964D-531E20B283C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22216559-4CCC-442C-843E-660589624CF7}">
            <xm:f>V44&lt;60%*DataInduk!$L$16</xm:f>
            <x14:dxf>
              <font>
                <color rgb="FFC00000"/>
              </font>
            </x14:dxf>
          </x14:cfRule>
          <x14:cfRule type="expression" priority="172" id="{B62EE930-C795-43CA-B0B3-9A3F530B626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C5259811-79CA-407A-B7AD-00BAEFEEEE4C}">
            <xm:f>V45&lt;60%*DataInduk!$L$16</xm:f>
            <x14:dxf>
              <font>
                <color rgb="FFC00000"/>
              </font>
            </x14:dxf>
          </x14:cfRule>
          <x14:cfRule type="expression" priority="170" id="{0181DBB9-7FE0-4A16-AEE5-D32CACB74A4C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DD091F4D-F984-4BC0-B6EB-788D560ADE41}">
            <xm:f>V46&lt;60%*DataInduk!$L$16</xm:f>
            <x14:dxf>
              <font>
                <color rgb="FFC00000"/>
              </font>
            </x14:dxf>
          </x14:cfRule>
          <x14:cfRule type="expression" priority="168" id="{27A19490-6CC1-4D2A-B088-EE755A2B04D5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A4434B7D-FA77-44A0-93DC-8B59AF1E78BA}">
            <xm:f>V47&lt;60%*DataInduk!$L$16</xm:f>
            <x14:dxf>
              <font>
                <color rgb="FFC00000"/>
              </font>
            </x14:dxf>
          </x14:cfRule>
          <x14:cfRule type="expression" priority="166" id="{95549E5F-22DD-4058-92D9-B47D92EA7CD1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A83E586-4730-4857-A5F3-154921DCA2F5}">
            <xm:f>V48&lt;60%*DataInduk!$L$16</xm:f>
            <x14:dxf>
              <font>
                <color rgb="FFC00000"/>
              </font>
            </x14:dxf>
          </x14:cfRule>
          <x14:cfRule type="expression" priority="164" id="{AE299598-AE4E-4A06-8992-186157F44F8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1E675FA3-5CA8-4B8B-88B3-F781723D4724}">
            <xm:f>V19&lt;60%*DataInduk!$L$16</xm:f>
            <x14:dxf>
              <font>
                <color rgb="FFC00000"/>
              </font>
            </x14:dxf>
          </x14:cfRule>
          <x14:cfRule type="expression" priority="162" id="{E96445D2-19E6-4043-9FCF-94C32D0FF8D7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01747935-85F6-4CB1-9E62-B2298F410CE6}">
            <xm:f>W9&lt;60%*DataInduk!$L$18</xm:f>
            <x14:dxf>
              <font>
                <color rgb="FFC00000"/>
              </font>
            </x14:dxf>
          </x14:cfRule>
          <x14:cfRule type="expression" priority="160" id="{3C45609A-0697-43F5-9F25-2AF54ED62A76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0E6F771-3771-49A1-B5FB-9EB4F80A6A82}">
            <xm:f>W10&lt;60%*DataInduk!$L$18</xm:f>
            <x14:dxf>
              <font>
                <color rgb="FFC00000"/>
              </font>
            </x14:dxf>
          </x14:cfRule>
          <x14:cfRule type="expression" priority="158" id="{93085FAA-1C7E-4F54-88D7-07BC54B0E6E7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978AA8BD-83F0-4750-85CC-7A5F4F3C3FA5}">
            <xm:f>W11&lt;60%*DataInduk!$L$18</xm:f>
            <x14:dxf>
              <font>
                <color rgb="FFC00000"/>
              </font>
            </x14:dxf>
          </x14:cfRule>
          <x14:cfRule type="expression" priority="156" id="{6100680C-ADED-4D67-8714-D9FA8A69D4C1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E186498-464A-4F65-B08E-92F13DD25095}">
            <xm:f>W12&lt;60%*DataInduk!$L$18</xm:f>
            <x14:dxf>
              <font>
                <color rgb="FFC00000"/>
              </font>
            </x14:dxf>
          </x14:cfRule>
          <x14:cfRule type="expression" priority="154" id="{8954AFB2-17F7-4C2E-B0D9-70F766AE39EB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0FE3916B-18C9-434C-A802-8541B5D4E825}">
            <xm:f>W13&lt;60%*DataInduk!$L$18</xm:f>
            <x14:dxf>
              <font>
                <color rgb="FFC00000"/>
              </font>
            </x14:dxf>
          </x14:cfRule>
          <x14:cfRule type="expression" priority="152" id="{48FE1DD4-9C06-48C2-9520-7C2785CF5025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C88A9832-8392-4508-A309-475A2968C147}">
            <xm:f>W14&lt;60%*DataInduk!$L$18</xm:f>
            <x14:dxf>
              <font>
                <color rgb="FFC00000"/>
              </font>
            </x14:dxf>
          </x14:cfRule>
          <x14:cfRule type="expression" priority="150" id="{26DDB1B0-C7AB-48AB-88E8-E27F51399AB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18B4FB0E-1967-466C-9276-AA9AD088937F}">
            <xm:f>W15&lt;60%*DataInduk!$L$18</xm:f>
            <x14:dxf>
              <font>
                <color rgb="FFC00000"/>
              </font>
            </x14:dxf>
          </x14:cfRule>
          <x14:cfRule type="expression" priority="148" id="{D86FD19A-3F8A-4CB1-A60D-322ADDCEA274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70A37A13-EFD1-4E3A-A332-D4C7537C27A0}">
            <xm:f>W16&lt;60%*DataInduk!$L$18</xm:f>
            <x14:dxf>
              <font>
                <color rgb="FFC00000"/>
              </font>
            </x14:dxf>
          </x14:cfRule>
          <x14:cfRule type="expression" priority="146" id="{08DA6175-137C-438B-BBE4-D5D21ABC2E89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A16ED26-471D-49E3-B924-36AF48422D57}">
            <xm:f>W17&lt;60%*DataInduk!$L$18</xm:f>
            <x14:dxf>
              <font>
                <color rgb="FFC00000"/>
              </font>
            </x14:dxf>
          </x14:cfRule>
          <x14:cfRule type="expression" priority="144" id="{B92C7756-AD97-46AA-BEE0-9141331B79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847EC06E-096A-432D-BEBA-6278F7392A6E}">
            <xm:f>W18&lt;60%*DataInduk!$L$18</xm:f>
            <x14:dxf>
              <font>
                <color rgb="FFC00000"/>
              </font>
            </x14:dxf>
          </x14:cfRule>
          <x14:cfRule type="expression" priority="142" id="{56DD433D-FD20-4A1C-839D-7704389579E6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1FBBCE9C-9478-429D-93B2-9ABFF8282585}">
            <xm:f>W20&lt;60%*DataInduk!$L$18</xm:f>
            <x14:dxf>
              <font>
                <color rgb="FFC00000"/>
              </font>
            </x14:dxf>
          </x14:cfRule>
          <x14:cfRule type="expression" priority="140" id="{1CA59C2D-71EA-4F36-99B9-405177476A9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3B4784C2-5A3B-4669-8D40-77664CB4705F}">
            <xm:f>W21&lt;60%*DataInduk!$L$18</xm:f>
            <x14:dxf>
              <font>
                <color rgb="FFC00000"/>
              </font>
            </x14:dxf>
          </x14:cfRule>
          <x14:cfRule type="expression" priority="138" id="{C45EB7E3-3044-4F25-AC65-2239FF71196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3C4B6665-2186-41AF-A636-7411DD15BF74}">
            <xm:f>W22&lt;60%*DataInduk!$L$18</xm:f>
            <x14:dxf>
              <font>
                <color rgb="FFC00000"/>
              </font>
            </x14:dxf>
          </x14:cfRule>
          <x14:cfRule type="expression" priority="136" id="{0FBC361A-099C-4DE4-801A-A715AA5B2DD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BA78FA67-7262-4C9C-8EEC-0F7460DAC753}">
            <xm:f>W23&lt;60%*DataInduk!$L$18</xm:f>
            <x14:dxf>
              <font>
                <color rgb="FFC00000"/>
              </font>
            </x14:dxf>
          </x14:cfRule>
          <x14:cfRule type="expression" priority="134" id="{7E522235-72D3-4AD0-9EDC-F88E41348D1E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EEC76F32-D584-4AD4-A1D8-9CFC1587BCDA}">
            <xm:f>W24&lt;60%*DataInduk!$L$18</xm:f>
            <x14:dxf>
              <font>
                <color rgb="FFC00000"/>
              </font>
            </x14:dxf>
          </x14:cfRule>
          <x14:cfRule type="expression" priority="132" id="{3ADE1CDB-35A9-4CD5-B409-A2CB4EC951E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08402CFF-51C4-416F-951C-B2C5A148913E}">
            <xm:f>W25&lt;60%*DataInduk!$L$18</xm:f>
            <x14:dxf>
              <font>
                <color rgb="FFC00000"/>
              </font>
            </x14:dxf>
          </x14:cfRule>
          <x14:cfRule type="expression" priority="130" id="{E986602C-884E-49B8-A657-427B0163F363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1F099C04-6396-44E1-BC77-448CA46DA854}">
            <xm:f>W26&lt;60%*DataInduk!$L$18</xm:f>
            <x14:dxf>
              <font>
                <color rgb="FFC00000"/>
              </font>
            </x14:dxf>
          </x14:cfRule>
          <x14:cfRule type="expression" priority="128" id="{12FACE91-D5CB-4EB7-A88D-7EC04B728B3F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88AF1B1C-921F-4DF7-BC07-8A85260DEB8B}">
            <xm:f>W27&lt;60%*DataInduk!$L$18</xm:f>
            <x14:dxf>
              <font>
                <color rgb="FFC00000"/>
              </font>
            </x14:dxf>
          </x14:cfRule>
          <x14:cfRule type="expression" priority="126" id="{8C4E48E1-1048-4C0A-911A-CE783F269F3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391420AE-FE2A-4CB9-B7B4-6477BD96C5E2}">
            <xm:f>W28&lt;60%*DataInduk!$L$18</xm:f>
            <x14:dxf>
              <font>
                <color rgb="FFC00000"/>
              </font>
            </x14:dxf>
          </x14:cfRule>
          <x14:cfRule type="expression" priority="124" id="{8E2DB804-DF8A-4F97-8EF5-5415D2D8CE5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5470E6A7-4DA0-4022-B28B-BD6BF05BD318}">
            <xm:f>W29&lt;60%*DataInduk!$L$18</xm:f>
            <x14:dxf>
              <font>
                <color rgb="FFC00000"/>
              </font>
            </x14:dxf>
          </x14:cfRule>
          <x14:cfRule type="expression" priority="122" id="{C2560AF5-2800-4265-8116-57C2CFBD0CB3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B6050BA3-249D-4524-8C16-435F3CC32905}">
            <xm:f>W30&lt;60%*DataInduk!$L$18</xm:f>
            <x14:dxf>
              <font>
                <color rgb="FFC00000"/>
              </font>
            </x14:dxf>
          </x14:cfRule>
          <x14:cfRule type="expression" priority="120" id="{39B4AC8B-7C14-4D9C-BA1A-F0EDCE933AFC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020F3F23-99D8-4F10-AC07-D52389873081}">
            <xm:f>W31&lt;60%*DataInduk!$L$18</xm:f>
            <x14:dxf>
              <font>
                <color rgb="FFC00000"/>
              </font>
            </x14:dxf>
          </x14:cfRule>
          <x14:cfRule type="expression" priority="118" id="{7B264AC3-14EB-4679-A717-80556CD227E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0EBF5695-3346-4A46-B3C6-E6A861CC1E6F}">
            <xm:f>W32&lt;60%*DataInduk!$L$18</xm:f>
            <x14:dxf>
              <font>
                <color rgb="FFC00000"/>
              </font>
            </x14:dxf>
          </x14:cfRule>
          <x14:cfRule type="expression" priority="116" id="{5E2EE36E-5932-4235-BDDA-B656E01DDB5B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137B668-D439-4474-B6F6-7B7FE3757C49}">
            <xm:f>W33&lt;60%*DataInduk!$L$18</xm:f>
            <x14:dxf>
              <font>
                <color rgb="FFC00000"/>
              </font>
            </x14:dxf>
          </x14:cfRule>
          <x14:cfRule type="expression" priority="114" id="{CA0DA8FE-9A4A-4906-A85A-A2D192CB22A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2F059EAF-4204-424E-A458-43336CDC8019}">
            <xm:f>W34&lt;60%*DataInduk!$L$18</xm:f>
            <x14:dxf>
              <font>
                <color rgb="FFC00000"/>
              </font>
            </x14:dxf>
          </x14:cfRule>
          <x14:cfRule type="expression" priority="112" id="{7B18FFCD-9CA6-4E9F-9C12-03CC2D9CCFB2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F5411FB-D19D-465D-A18F-B5A0DCC51810}">
            <xm:f>W35&lt;60%*DataInduk!$L$18</xm:f>
            <x14:dxf>
              <font>
                <color rgb="FFC00000"/>
              </font>
            </x14:dxf>
          </x14:cfRule>
          <x14:cfRule type="expression" priority="110" id="{CA0D2488-4422-4C08-B50C-2B7E4672AB72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BDD06BA-71C5-4C78-856A-63761386BCE7}">
            <xm:f>W36&lt;60%*DataInduk!$L$18</xm:f>
            <x14:dxf>
              <font>
                <color rgb="FFC00000"/>
              </font>
            </x14:dxf>
          </x14:cfRule>
          <x14:cfRule type="expression" priority="108" id="{F4DD319E-A7CC-4518-82D6-1AB9472396D2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C61EA8B6-CD73-44A6-89A9-82EBA40A4CCF}">
            <xm:f>W37&lt;60%*DataInduk!$L$18</xm:f>
            <x14:dxf>
              <font>
                <color rgb="FFC00000"/>
              </font>
            </x14:dxf>
          </x14:cfRule>
          <x14:cfRule type="expression" priority="106" id="{32E432EC-1670-496E-B8ED-2997F2B8AE9F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49746A32-7787-4037-BBCF-9AA1A24C29E4}">
            <xm:f>W38&lt;60%*DataInduk!$L$18</xm:f>
            <x14:dxf>
              <font>
                <color rgb="FFC00000"/>
              </font>
            </x14:dxf>
          </x14:cfRule>
          <x14:cfRule type="expression" priority="104" id="{B962F1D1-D1AA-4E13-A59A-75BF79105FA0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6308DE45-EFEF-4C51-8503-9733ED15BB50}">
            <xm:f>W39&lt;60%*DataInduk!$L$18</xm:f>
            <x14:dxf>
              <font>
                <color rgb="FFC00000"/>
              </font>
            </x14:dxf>
          </x14:cfRule>
          <x14:cfRule type="expression" priority="102" id="{9128E9BB-041A-4E95-9E01-E6ADFC00A1B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1DF9A5A-9F54-450D-8179-3552862D62D5}">
            <xm:f>W40&lt;60%*DataInduk!$L$18</xm:f>
            <x14:dxf>
              <font>
                <color rgb="FFC00000"/>
              </font>
            </x14:dxf>
          </x14:cfRule>
          <x14:cfRule type="expression" priority="100" id="{77D6F9AB-409B-4C39-82DC-F330276EF60B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241C9C29-C78C-4C77-B646-7C205278E818}">
            <xm:f>W41&lt;60%*DataInduk!$L$18</xm:f>
            <x14:dxf>
              <font>
                <color rgb="FFC00000"/>
              </font>
            </x14:dxf>
          </x14:cfRule>
          <x14:cfRule type="expression" priority="98" id="{2931EE45-A39A-410E-A6A8-63B95A321F4E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DA0C90A-DB6A-4FC7-B6DB-E533EF5E4275}">
            <xm:f>W42&lt;60%*DataInduk!$L$18</xm:f>
            <x14:dxf>
              <font>
                <color rgb="FFC00000"/>
              </font>
            </x14:dxf>
          </x14:cfRule>
          <x14:cfRule type="expression" priority="96" id="{B1B9E87B-28FD-4023-A19B-4703C32246F1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CBD8C805-6A11-467F-9A2B-8AA8A56C2AF2}">
            <xm:f>W43&lt;60%*DataInduk!$L$18</xm:f>
            <x14:dxf>
              <font>
                <color rgb="FFC00000"/>
              </font>
            </x14:dxf>
          </x14:cfRule>
          <x14:cfRule type="expression" priority="94" id="{889B7959-A3F4-4A84-9BED-3608EB5BF13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301B838-8C99-4A6E-A994-16484E9DCC2F}">
            <xm:f>W44&lt;60%*DataInduk!$L$18</xm:f>
            <x14:dxf>
              <font>
                <color rgb="FFC00000"/>
              </font>
            </x14:dxf>
          </x14:cfRule>
          <x14:cfRule type="expression" priority="92" id="{ED8F553B-0703-4EE2-A1F2-A4AB86ACF558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F7912FFF-D6D6-45D4-8197-EEF33084BD13}">
            <xm:f>W45&lt;60%*DataInduk!$L$18</xm:f>
            <x14:dxf>
              <font>
                <color rgb="FFC00000"/>
              </font>
            </x14:dxf>
          </x14:cfRule>
          <x14:cfRule type="expression" priority="90" id="{42C341C9-AD87-4F9F-856A-7368E9FB9F5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73F7EED1-6ABF-46D6-83B7-9290D5EF1447}">
            <xm:f>W46&lt;60%*DataInduk!$L$18</xm:f>
            <x14:dxf>
              <font>
                <color rgb="FFC00000"/>
              </font>
            </x14:dxf>
          </x14:cfRule>
          <x14:cfRule type="expression" priority="88" id="{E145FEA7-11E3-4427-9C8C-6559AD5C4AC8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D16653CB-CFEA-4501-A105-2E039BDC7C95}">
            <xm:f>W47&lt;60%*DataInduk!$L$18</xm:f>
            <x14:dxf>
              <font>
                <color rgb="FFC00000"/>
              </font>
            </x14:dxf>
          </x14:cfRule>
          <x14:cfRule type="expression" priority="86" id="{3B036AA9-644B-4BE1-8A39-AC48BAA44CF5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A99D300B-FF41-492C-9CDE-B5793E7F2DFD}">
            <xm:f>W48&lt;60%*DataInduk!$L$18</xm:f>
            <x14:dxf>
              <font>
                <color rgb="FFC00000"/>
              </font>
            </x14:dxf>
          </x14:cfRule>
          <x14:cfRule type="expression" priority="84" id="{F5FFF34E-813C-4C7F-8399-DA609ABD0155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BAB78704-F20F-4C05-8A90-724EB09FAA34}">
            <xm:f>W19&lt;60%*DataInduk!$L$18</xm:f>
            <x14:dxf>
              <font>
                <color rgb="FFC00000"/>
              </font>
            </x14:dxf>
          </x14:cfRule>
          <x14:cfRule type="expression" priority="82" id="{2C83F21C-47EA-4236-A922-9453460CDD3D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 t="str">
        <f>IF(W3="","","SUB")</f>
        <v>SUB</v>
      </c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IF(W3="","",IF(AND(DataInduk!$D$25=DataInduk!$H$25,DataInduk!$D$29=DataInduk!$H$29,DataInduk!$D$31=DataInduk!$H$31,DataInduk!$D$35=7),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IF(W3="","","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))</f>
        <v xml:space="preserve"> Rekap Nilai Pelajaran Maddah2 Santri Kelas 2F Putra</v>
      </c>
      <c r="N5" s="59" t="str">
        <f>IF(W3="","",IF(DataInduk!$H$4="Pesantren","Wali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"&amp;DataInduk!$H$49)</f>
        <v xml:space="preserve">Wali Kelas 2F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IF('DN2'!G53="","",'DN2'!G53)</f>
        <v/>
      </c>
      <c r="C9" s="45"/>
      <c r="D9" s="52" t="str">
        <f>IF('DN2'!N53="","",'DN2'!N53)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IF(KD2F!Z9="","",(KD2F!Z9/(IF(OR(DataInduk!$L$8="",DataInduk!$L$8=0),1,DataInduk!$L$8)))*100*(IF(OR(DataInduk!$J$8="",DataInduk!$J$8=0),0.01,DataInduk!$J$8)))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IF('DN2'!G54="","",'DN2'!G54)</f>
        <v/>
      </c>
      <c r="C10" s="47"/>
      <c r="D10" s="48" t="str">
        <f>IF('DN2'!N54="","",'DN2'!N54)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IF(KD2F!Z10="","",(KD2F!Z10/(IF(OR(DataInduk!$L$8="",DataInduk!$L$8=0),1,DataInduk!$L$8)))*100*(IF(OR(DataInduk!$J$8="",DataInduk!$J$8=0),0.01,DataInduk!$J$8)))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IF('DN2'!G55="","",'DN2'!G55)</f>
        <v/>
      </c>
      <c r="C11" s="45"/>
      <c r="D11" s="52" t="str">
        <f>IF('DN2'!N55="","",'DN2'!N55)</f>
        <v/>
      </c>
      <c r="E11" s="219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IF(KD2F!Z11="","",(KD2F!Z11/(IF(OR(DataInduk!$L$8="",DataInduk!$L$8=0),1,DataInduk!$L$8)))*100*(IF(OR(DataInduk!$J$8="",DataInduk!$J$8=0),0.01,DataInduk!$J$8)))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IF('DN2'!G56="","",'DN2'!G56)</f>
        <v/>
      </c>
      <c r="C12" s="47"/>
      <c r="D12" s="48" t="str">
        <f>IF('DN2'!N56="","",'DN2'!N56)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IF(KD2F!Z12="","",(KD2F!Z12/(IF(OR(DataInduk!$L$8="",DataInduk!$L$8=0),1,DataInduk!$L$8)))*100*(IF(OR(DataInduk!$J$8="",DataInduk!$J$8=0),0.01,DataInduk!$J$8)))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IF('DN2'!G57="","",'DN2'!G57)</f>
        <v/>
      </c>
      <c r="C13" s="45"/>
      <c r="D13" s="52" t="str">
        <f>IF('DN2'!N57="","",'DN2'!N57)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IF(KD2F!Z13="","",(KD2F!Z13/(IF(OR(DataInduk!$L$8="",DataInduk!$L$8=0),1,DataInduk!$L$8)))*100*(IF(OR(DataInduk!$J$8="",DataInduk!$J$8=0),0.01,DataInduk!$J$8)))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IF('DN2'!G58="","",'DN2'!G58)</f>
        <v/>
      </c>
      <c r="C14" s="47"/>
      <c r="D14" s="48" t="str">
        <f>IF('DN2'!N58="","",'DN2'!N58)</f>
        <v/>
      </c>
      <c r="E14" s="217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IF(KD2F!Z14="","",(KD2F!Z14/(IF(OR(DataInduk!$L$8="",DataInduk!$L$8=0),1,DataInduk!$L$8)))*100*(IF(OR(DataInduk!$J$8="",DataInduk!$J$8=0),0.01,DataInduk!$J$8)))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IF('DN2'!G59="","",'DN2'!G59)</f>
        <v/>
      </c>
      <c r="C15" s="45"/>
      <c r="D15" s="52" t="str">
        <f>IF('DN2'!N59="","",'DN2'!N59)</f>
        <v/>
      </c>
      <c r="E15" s="218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IF(KD2F!Z15="","",(KD2F!Z15/(IF(OR(DataInduk!$L$8="",DataInduk!$L$8=0),1,DataInduk!$L$8)))*100*(IF(OR(DataInduk!$J$8="",DataInduk!$J$8=0),0.01,DataInduk!$J$8)))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IF('DN2'!G60="","",'DN2'!G60)</f>
        <v/>
      </c>
      <c r="C16" s="47"/>
      <c r="D16" s="48" t="str">
        <f>IF('DN2'!N60="","",'DN2'!N60)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IF(KD2F!Z16="","",(KD2F!Z16/(IF(OR(DataInduk!$L$8="",DataInduk!$L$8=0),1,DataInduk!$L$8)))*100*(IF(OR(DataInduk!$J$8="",DataInduk!$J$8=0),0.01,DataInduk!$J$8)))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IF('DN2'!G61="","",'DN2'!G61)</f>
        <v/>
      </c>
      <c r="C17" s="45"/>
      <c r="D17" s="52" t="str">
        <f>IF('DN2'!N61="","",'DN2'!N61)</f>
        <v/>
      </c>
      <c r="E17" s="218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IF(KD2F!Z17="","",(KD2F!Z17/(IF(OR(DataInduk!$L$8="",DataInduk!$L$8=0),1,DataInduk!$L$8)))*100*(IF(OR(DataInduk!$J$8="",DataInduk!$J$8=0),0.01,DataInduk!$J$8)))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IF('DN2'!G62="","",'DN2'!G62)</f>
        <v/>
      </c>
      <c r="C18" s="47"/>
      <c r="D18" s="48" t="str">
        <f>IF('DN2'!N62="","",'DN2'!N62)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IF(KD2F!Z18="","",(KD2F!Z18/(IF(OR(DataInduk!$L$8="",DataInduk!$L$8=0),1,DataInduk!$L$8)))*100*(IF(OR(DataInduk!$J$8="",DataInduk!$J$8=0),0.01,DataInduk!$J$8)))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IF('DN2'!G63="","",'DN2'!G63)</f>
        <v/>
      </c>
      <c r="C19" s="45"/>
      <c r="D19" s="52" t="str">
        <f>IF('DN2'!N63="","",'DN2'!N63)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IF(KD2F!Z19="","",(KD2F!Z19/(IF(OR(DataInduk!$L$8="",DataInduk!$L$8=0),1,DataInduk!$L$8)))*100*(IF(OR(DataInduk!$J$8="",DataInduk!$J$8=0),0.01,DataInduk!$J$8)))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IF('DN2'!G64="","",'DN2'!G64)</f>
        <v/>
      </c>
      <c r="C20" s="47"/>
      <c r="D20" s="48" t="str">
        <f>IF('DN2'!N64="","",'DN2'!N64)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IF(KD2F!Z20="","",(KD2F!Z20/(IF(OR(DataInduk!$L$8="",DataInduk!$L$8=0),1,DataInduk!$L$8)))*100*(IF(OR(DataInduk!$J$8="",DataInduk!$J$8=0),0.01,DataInduk!$J$8)))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IF('DN2'!G65="","",'DN2'!G65)</f>
        <v/>
      </c>
      <c r="C21" s="45"/>
      <c r="D21" s="52" t="str">
        <f>IF('DN2'!N65="","",'DN2'!N65)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IF(KD2F!Z21="","",(KD2F!Z21/(IF(OR(DataInduk!$L$8="",DataInduk!$L$8=0),1,DataInduk!$L$8)))*100*(IF(OR(DataInduk!$J$8="",DataInduk!$J$8=0),0.01,DataInduk!$J$8)))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IF('DN2'!G66="","",'DN2'!G66)</f>
        <v/>
      </c>
      <c r="C22" s="47"/>
      <c r="D22" s="48" t="str">
        <f>IF('DN2'!N66="","",'DN2'!N66)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IF(KD2F!Z22="","",(KD2F!Z22/(IF(OR(DataInduk!$L$8="",DataInduk!$L$8=0),1,DataInduk!$L$8)))*100*(IF(OR(DataInduk!$J$8="",DataInduk!$J$8=0),0.01,DataInduk!$J$8)))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IF('DN2'!G67="","",'DN2'!G67)</f>
        <v/>
      </c>
      <c r="C23" s="45"/>
      <c r="D23" s="52" t="str">
        <f>IF('DN2'!N67="","",'DN2'!N67)</f>
        <v/>
      </c>
      <c r="E23" s="218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IF(KD2F!Z23="","",(KD2F!Z23/(IF(OR(DataInduk!$L$8="",DataInduk!$L$8=0),1,DataInduk!$L$8)))*100*(IF(OR(DataInduk!$J$8="",DataInduk!$J$8=0),0.01,DataInduk!$J$8)))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IF('DN2'!G68="","",'DN2'!G68)</f>
        <v/>
      </c>
      <c r="C24" s="47"/>
      <c r="D24" s="48" t="str">
        <f>IF('DN2'!N68="","",'DN2'!N68)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IF(KD2F!Z24="","",(KD2F!Z24/(IF(OR(DataInduk!$L$8="",DataInduk!$L$8=0),1,DataInduk!$L$8)))*100*(IF(OR(DataInduk!$J$8="",DataInduk!$J$8=0),0.01,DataInduk!$J$8)))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IF('DN2'!G69="","",'DN2'!G69)</f>
        <v/>
      </c>
      <c r="C25" s="45"/>
      <c r="D25" s="52" t="str">
        <f>IF('DN2'!N69="","",'DN2'!N69)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IF(KD2F!Z25="","",(KD2F!Z25/(IF(OR(DataInduk!$L$8="",DataInduk!$L$8=0),1,DataInduk!$L$8)))*100*(IF(OR(DataInduk!$J$8="",DataInduk!$J$8=0),0.01,DataInduk!$J$8)))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IF('DN2'!G70="","",'DN2'!G70)</f>
        <v/>
      </c>
      <c r="C26" s="47"/>
      <c r="D26" s="48" t="str">
        <f>IF('DN2'!N70="","",'DN2'!N70)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IF(KD2F!Z26="","",(KD2F!Z26/(IF(OR(DataInduk!$L$8="",DataInduk!$L$8=0),1,DataInduk!$L$8)))*100*(IF(OR(DataInduk!$J$8="",DataInduk!$J$8=0),0.01,DataInduk!$J$8)))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IF('DN2'!G71="","",'DN2'!G71)</f>
        <v/>
      </c>
      <c r="C27" s="45"/>
      <c r="D27" s="52" t="str">
        <f>IF('DN2'!N71="","",'DN2'!N71)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IF(KD2F!Z27="","",(KD2F!Z27/(IF(OR(DataInduk!$L$8="",DataInduk!$L$8=0),1,DataInduk!$L$8)))*100*(IF(OR(DataInduk!$J$8="",DataInduk!$J$8=0),0.01,DataInduk!$J$8)))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IF('DN2'!G72="","",'DN2'!G72)</f>
        <v/>
      </c>
      <c r="C28" s="47"/>
      <c r="D28" s="48" t="str">
        <f>IF('DN2'!N72="","",'DN2'!N72)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IF(KD2F!Z28="","",(KD2F!Z28/(IF(OR(DataInduk!$L$8="",DataInduk!$L$8=0),1,DataInduk!$L$8)))*100*(IF(OR(DataInduk!$J$8="",DataInduk!$J$8=0),0.01,DataInduk!$J$8)))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IF('DN2'!G73="","",'DN2'!G73)</f>
        <v/>
      </c>
      <c r="C29" s="45"/>
      <c r="D29" s="52" t="str">
        <f>IF('DN2'!N73="","",'DN2'!N73)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IF(KD2F!Z29="","",(KD2F!Z29/(IF(OR(DataInduk!$L$8="",DataInduk!$L$8=0),1,DataInduk!$L$8)))*100*(IF(OR(DataInduk!$J$8="",DataInduk!$J$8=0),0.01,DataInduk!$J$8)))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IF('DN2'!G74="","",'DN2'!G74)</f>
        <v/>
      </c>
      <c r="C30" s="47"/>
      <c r="D30" s="48" t="str">
        <f>IF('DN2'!N74="","",'DN2'!N74)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IF(KD2F!Z30="","",(KD2F!Z30/(IF(OR(DataInduk!$L$8="",DataInduk!$L$8=0),1,DataInduk!$L$8)))*100*(IF(OR(DataInduk!$J$8="",DataInduk!$J$8=0),0.01,DataInduk!$J$8)))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IF('DN2'!G75="","",'DN2'!G75)</f>
        <v/>
      </c>
      <c r="C31" s="45"/>
      <c r="D31" s="52" t="str">
        <f>IF('DN2'!N75="","",'DN2'!N75)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IF(KD2F!Z31="","",(KD2F!Z31/(IF(OR(DataInduk!$L$8="",DataInduk!$L$8=0),1,DataInduk!$L$8)))*100*(IF(OR(DataInduk!$J$8="",DataInduk!$J$8=0),0.01,DataInduk!$J$8)))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IF('DN2'!G76="","",'DN2'!G76)</f>
        <v/>
      </c>
      <c r="C32" s="47"/>
      <c r="D32" s="48" t="str">
        <f>IF('DN2'!N76="","",'DN2'!N76)</f>
        <v/>
      </c>
      <c r="E32" s="217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IF(KD2F!Z32="","",(KD2F!Z32/(IF(OR(DataInduk!$L$8="",DataInduk!$L$8=0),1,DataInduk!$L$8)))*100*(IF(OR(DataInduk!$J$8="",DataInduk!$J$8=0),0.01,DataInduk!$J$8)))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IF('DN2'!G77="","",'DN2'!G77)</f>
        <v/>
      </c>
      <c r="C33" s="45"/>
      <c r="D33" s="52" t="str">
        <f>IF('DN2'!N77="","",'DN2'!N77)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IF(KD2F!Z33="","",(KD2F!Z33/(IF(OR(DataInduk!$L$8="",DataInduk!$L$8=0),1,DataInduk!$L$8)))*100*(IF(OR(DataInduk!$J$8="",DataInduk!$J$8=0),0.01,DataInduk!$J$8)))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IF('DN2'!G78="","",'DN2'!G78)</f>
        <v/>
      </c>
      <c r="C34" s="47"/>
      <c r="D34" s="48" t="str">
        <f>IF('DN2'!N78="","",'DN2'!N78)</f>
        <v/>
      </c>
      <c r="E34" s="217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IF(KD2F!Z34="","",(KD2F!Z34/(IF(OR(DataInduk!$L$8="",DataInduk!$L$8=0),1,DataInduk!$L$8)))*100*(IF(OR(DataInduk!$J$8="",DataInduk!$J$8=0),0.01,DataInduk!$J$8)))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IF('DN2'!G79="","",'DN2'!G79)</f>
        <v/>
      </c>
      <c r="C35" s="45"/>
      <c r="D35" s="52" t="str">
        <f>IF('DN2'!N79="","",'DN2'!N79)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IF(KD2F!Z35="","",(KD2F!Z35/(IF(OR(DataInduk!$L$8="",DataInduk!$L$8=0),1,DataInduk!$L$8)))*100*(IF(OR(DataInduk!$J$8="",DataInduk!$J$8=0),0.01,DataInduk!$J$8)))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IF('DN2'!G80="","",'DN2'!G80)</f>
        <v/>
      </c>
      <c r="C36" s="47"/>
      <c r="D36" s="48" t="str">
        <f>IF('DN2'!N80="","",'DN2'!N80)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IF(KD2F!Z36="","",(KD2F!Z36/(IF(OR(DataInduk!$L$8="",DataInduk!$L$8=0),1,DataInduk!$L$8)))*100*(IF(OR(DataInduk!$J$8="",DataInduk!$J$8=0),0.01,DataInduk!$J$8)))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IF('DN2'!G81="","",'DN2'!G81)</f>
        <v/>
      </c>
      <c r="C37" s="45"/>
      <c r="D37" s="52" t="str">
        <f>IF('DN2'!N81="","",'DN2'!N81)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IF(KD2F!Z37="","",(KD2F!Z37/(IF(OR(DataInduk!$L$8="",DataInduk!$L$8=0),1,DataInduk!$L$8)))*100*(IF(OR(DataInduk!$J$8="",DataInduk!$J$8=0),0.01,DataInduk!$J$8)))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IF('DN2'!G82="","",'DN2'!G82)</f>
        <v/>
      </c>
      <c r="C38" s="47"/>
      <c r="D38" s="48" t="str">
        <f>IF('DN2'!N82="","",'DN2'!N82)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IF(KD2F!Z38="","",(KD2F!Z38/(IF(OR(DataInduk!$L$8="",DataInduk!$L$8=0),1,DataInduk!$L$8)))*100*(IF(OR(DataInduk!$J$8="",DataInduk!$J$8=0),0.01,DataInduk!$J$8)))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IF('DN2'!G83="","",'DN2'!G83)</f>
        <v/>
      </c>
      <c r="C39" s="45"/>
      <c r="D39" s="52" t="str">
        <f>IF('DN2'!N83="","",'DN2'!N83)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IF(KD2F!Z39="","",(KD2F!Z39/(IF(OR(DataInduk!$L$8="",DataInduk!$L$8=0),1,DataInduk!$L$8)))*100*(IF(OR(DataInduk!$J$8="",DataInduk!$J$8=0),0.01,DataInduk!$J$8)))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IF('DN2'!G84="","",'DN2'!G84)</f>
        <v/>
      </c>
      <c r="C40" s="47"/>
      <c r="D40" s="48" t="str">
        <f>IF('DN2'!N84="","",'DN2'!N84)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IF(KD2F!Z40="","",(KD2F!Z40/(IF(OR(DataInduk!$L$8="",DataInduk!$L$8=0),1,DataInduk!$L$8)))*100*(IF(OR(DataInduk!$J$8="",DataInduk!$J$8=0),0.01,DataInduk!$J$8)))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IF('DN2'!G85="","",'DN2'!G85)</f>
        <v/>
      </c>
      <c r="C41" s="45"/>
      <c r="D41" s="52" t="str">
        <f>IF('DN2'!N85="","",'DN2'!N85)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IF(KD2F!Z41="","",(KD2F!Z41/(IF(OR(DataInduk!$L$8="",DataInduk!$L$8=0),1,DataInduk!$L$8)))*100*(IF(OR(DataInduk!$J$8="",DataInduk!$J$8=0),0.01,DataInduk!$J$8)))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IF('DN2'!G86="","",'DN2'!G86)</f>
        <v/>
      </c>
      <c r="C42" s="47"/>
      <c r="D42" s="48" t="str">
        <f>IF('DN2'!N86="","",'DN2'!N86)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IF(KD2F!Z42="","",(KD2F!Z42/(IF(OR(DataInduk!$L$8="",DataInduk!$L$8=0),1,DataInduk!$L$8)))*100*(IF(OR(DataInduk!$J$8="",DataInduk!$J$8=0),0.01,DataInduk!$J$8)))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IF('DN2'!G87="","",'DN2'!G87)</f>
        <v/>
      </c>
      <c r="C43" s="45"/>
      <c r="D43" s="52" t="str">
        <f>IF('DN2'!N87="","",'DN2'!N87)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IF(KD2F!Z43="","",(KD2F!Z43/(IF(OR(DataInduk!$L$8="",DataInduk!$L$8=0),1,DataInduk!$L$8)))*100*(IF(OR(DataInduk!$J$8="",DataInduk!$J$8=0),0.01,DataInduk!$J$8)))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IF('DN2'!G88="","",'DN2'!G88)</f>
        <v/>
      </c>
      <c r="C44" s="47"/>
      <c r="D44" s="48" t="str">
        <f>IF('DN2'!N88="","",'DN2'!N88)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IF(KD2F!Z44="","",(KD2F!Z44/(IF(OR(DataInduk!$L$8="",DataInduk!$L$8=0),1,DataInduk!$L$8)))*100*(IF(OR(DataInduk!$J$8="",DataInduk!$J$8=0),0.01,DataInduk!$J$8)))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IF('DN2'!G89="","",'DN2'!G89)</f>
        <v/>
      </c>
      <c r="C45" s="45"/>
      <c r="D45" s="52" t="str">
        <f>IF('DN2'!N89="","",'DN2'!N89)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IF(KD2F!Z45="","",(KD2F!Z45/(IF(OR(DataInduk!$L$8="",DataInduk!$L$8=0),1,DataInduk!$L$8)))*100*(IF(OR(DataInduk!$J$8="",DataInduk!$J$8=0),0.01,DataInduk!$J$8)))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IF('DN2'!G90="","",'DN2'!G90)</f>
        <v/>
      </c>
      <c r="C46" s="47"/>
      <c r="D46" s="48" t="str">
        <f>IF('DN2'!N90="","",'DN2'!N90)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IF(KD2F!Z46="","",(KD2F!Z46/(IF(OR(DataInduk!$L$8="",DataInduk!$L$8=0),1,DataInduk!$L$8)))*100*(IF(OR(DataInduk!$J$8="",DataInduk!$J$8=0),0.01,DataInduk!$J$8)))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IF('DN2'!G91="","",'DN2'!G91)</f>
        <v/>
      </c>
      <c r="C47" s="45"/>
      <c r="D47" s="52" t="str">
        <f>IF('DN2'!N91="","",'DN2'!N91)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IF(KD2F!Z47="","",(KD2F!Z47/(IF(OR(DataInduk!$L$8="",DataInduk!$L$8=0),1,DataInduk!$L$8)))*100*(IF(OR(DataInduk!$J$8="",DataInduk!$J$8=0),0.01,DataInduk!$J$8)))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IF('DN2'!G92="","",'DN2'!G92)</f>
        <v/>
      </c>
      <c r="C48" s="47"/>
      <c r="D48" s="48" t="str">
        <f>IF('DN2'!N92="","",'DN2'!N92)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IF(KD2F!Z48="","",(KD2F!Z48/(IF(OR(DataInduk!$L$8="",DataInduk!$L$8=0),1,DataInduk!$L$8)))*100*(IF(OR(DataInduk!$J$8="",DataInduk!$J$8=0),0.01,DataInduk!$J$8)))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2929" priority="79" stopIfTrue="1">
      <formula>($U$9+$Z$9)&lt;60</formula>
    </cfRule>
    <cfRule type="expression" dxfId="2928" priority="80">
      <formula>($U$9+$Z$9)&lt;80</formula>
    </cfRule>
  </conditionalFormatting>
  <conditionalFormatting sqref="Z10">
    <cfRule type="expression" dxfId="2927" priority="77" stopIfTrue="1">
      <formula>($U$10+$Z$10)&lt;60</formula>
    </cfRule>
    <cfRule type="expression" dxfId="2926" priority="78">
      <formula>($U$10+$Z$10)&lt;80</formula>
    </cfRule>
  </conditionalFormatting>
  <conditionalFormatting sqref="Z11">
    <cfRule type="expression" dxfId="2925" priority="75" stopIfTrue="1">
      <formula>($U$11+$Z$11)&lt;60</formula>
    </cfRule>
    <cfRule type="expression" dxfId="2924" priority="76">
      <formula>($U$11+$Z$11)&lt;80</formula>
    </cfRule>
  </conditionalFormatting>
  <conditionalFormatting sqref="Z12">
    <cfRule type="expression" dxfId="2923" priority="73" stopIfTrue="1">
      <formula>($U$12+$Z$12)&lt;60</formula>
    </cfRule>
    <cfRule type="expression" dxfId="2922" priority="74">
      <formula>($U$12+$Z$12)&lt;80</formula>
    </cfRule>
  </conditionalFormatting>
  <conditionalFormatting sqref="Z13">
    <cfRule type="expression" dxfId="2921" priority="71" stopIfTrue="1">
      <formula>($U$13+$Z$13)&lt;60</formula>
    </cfRule>
    <cfRule type="expression" dxfId="2920" priority="72">
      <formula>($U$13+$Z$13)&lt;80</formula>
    </cfRule>
  </conditionalFormatting>
  <conditionalFormatting sqref="Z14">
    <cfRule type="expression" dxfId="2919" priority="69" stopIfTrue="1">
      <formula>($U$14+$Z$14)&lt;60</formula>
    </cfRule>
    <cfRule type="expression" dxfId="2918" priority="70">
      <formula>($U$14+$Z$14)&lt;80</formula>
    </cfRule>
  </conditionalFormatting>
  <conditionalFormatting sqref="Z15">
    <cfRule type="expression" dxfId="2917" priority="67" stopIfTrue="1">
      <formula>($U$15+$Z$15)&lt;60</formula>
    </cfRule>
    <cfRule type="expression" dxfId="2916" priority="68">
      <formula>($U$15+$Z$15)&lt;80</formula>
    </cfRule>
  </conditionalFormatting>
  <conditionalFormatting sqref="Z16">
    <cfRule type="expression" dxfId="2915" priority="65" stopIfTrue="1">
      <formula>($U$16+$Z$16)&lt;60</formula>
    </cfRule>
    <cfRule type="expression" dxfId="2914" priority="66">
      <formula>($U$16+$Z$16)&lt;80</formula>
    </cfRule>
  </conditionalFormatting>
  <conditionalFormatting sqref="Z17">
    <cfRule type="expression" dxfId="2913" priority="63" stopIfTrue="1">
      <formula>($U$17+$Z$17)&lt;60</formula>
    </cfRule>
    <cfRule type="expression" dxfId="2912" priority="64">
      <formula>($U$17+$Z$17)&lt;80</formula>
    </cfRule>
  </conditionalFormatting>
  <conditionalFormatting sqref="Z18">
    <cfRule type="expression" dxfId="2911" priority="61" stopIfTrue="1">
      <formula>($U$18+$Z$18)&lt;60</formula>
    </cfRule>
    <cfRule type="expression" dxfId="2910" priority="62">
      <formula>($U$18+$Z$18)&lt;80</formula>
    </cfRule>
  </conditionalFormatting>
  <conditionalFormatting sqref="Z19">
    <cfRule type="expression" dxfId="2909" priority="59" stopIfTrue="1">
      <formula>($U$19+$Z$19)&lt;60</formula>
    </cfRule>
    <cfRule type="expression" dxfId="2908" priority="60">
      <formula>($U$19+$Z$19)&lt;80</formula>
    </cfRule>
  </conditionalFormatting>
  <conditionalFormatting sqref="Z20">
    <cfRule type="expression" dxfId="2907" priority="57" stopIfTrue="1">
      <formula>($U$20+$Z$20)&lt;60</formula>
    </cfRule>
    <cfRule type="expression" dxfId="2906" priority="58">
      <formula>($U$20+$Z$20)&lt;80</formula>
    </cfRule>
  </conditionalFormatting>
  <conditionalFormatting sqref="Z21">
    <cfRule type="expression" dxfId="2905" priority="55" stopIfTrue="1">
      <formula>($U$21+$Z$21)&lt;60</formula>
    </cfRule>
    <cfRule type="expression" dxfId="2904" priority="56">
      <formula>($U$21+$Z$21)&lt;80</formula>
    </cfRule>
  </conditionalFormatting>
  <conditionalFormatting sqref="Z22">
    <cfRule type="expression" dxfId="2903" priority="53" stopIfTrue="1">
      <formula>($U$22+$Z$22)&lt;60</formula>
    </cfRule>
    <cfRule type="expression" dxfId="2902" priority="54">
      <formula>($U$22+$Z$22)&lt;80</formula>
    </cfRule>
  </conditionalFormatting>
  <conditionalFormatting sqref="Z23">
    <cfRule type="expression" dxfId="2901" priority="51" stopIfTrue="1">
      <formula>($U$23+$Z$23)&lt;60</formula>
    </cfRule>
    <cfRule type="expression" dxfId="2900" priority="52">
      <formula>($U$23+$Z$23)&lt;80</formula>
    </cfRule>
  </conditionalFormatting>
  <conditionalFormatting sqref="Z24">
    <cfRule type="expression" dxfId="2899" priority="49" stopIfTrue="1">
      <formula>($U$24+$Z$24)&lt;60</formula>
    </cfRule>
    <cfRule type="expression" dxfId="2898" priority="50">
      <formula>($U$24+$Z$24)&lt;80</formula>
    </cfRule>
  </conditionalFormatting>
  <conditionalFormatting sqref="Z25">
    <cfRule type="expression" dxfId="2897" priority="47" stopIfTrue="1">
      <formula>($U$25+$Z$25)&lt;60</formula>
    </cfRule>
    <cfRule type="expression" dxfId="2896" priority="48">
      <formula>($U$25+$Z$25)&lt;80</formula>
    </cfRule>
  </conditionalFormatting>
  <conditionalFormatting sqref="Z26">
    <cfRule type="expression" dxfId="2895" priority="45" stopIfTrue="1">
      <formula>($U$26+$Z$26)&lt;60</formula>
    </cfRule>
    <cfRule type="expression" dxfId="2894" priority="46">
      <formula>($U$26+$Z$26)&lt;80</formula>
    </cfRule>
  </conditionalFormatting>
  <conditionalFormatting sqref="Z27">
    <cfRule type="expression" dxfId="2893" priority="43" stopIfTrue="1">
      <formula>($U$27+$Z$27)&lt;60</formula>
    </cfRule>
    <cfRule type="expression" dxfId="2892" priority="44">
      <formula>($U$27+$Z$27)&lt;80</formula>
    </cfRule>
  </conditionalFormatting>
  <conditionalFormatting sqref="Z28">
    <cfRule type="expression" dxfId="2891" priority="41" stopIfTrue="1">
      <formula>($U$28+$Z$28)&lt;60</formula>
    </cfRule>
    <cfRule type="expression" dxfId="2890" priority="42">
      <formula>($U$28+$Z$28)&lt;80</formula>
    </cfRule>
  </conditionalFormatting>
  <conditionalFormatting sqref="Z29">
    <cfRule type="expression" dxfId="2889" priority="39" stopIfTrue="1">
      <formula>($U$29+$Z$29)&lt;60</formula>
    </cfRule>
    <cfRule type="expression" dxfId="2888" priority="40">
      <formula>($U$29+$Z$29)&lt;80</formula>
    </cfRule>
  </conditionalFormatting>
  <conditionalFormatting sqref="Z30">
    <cfRule type="expression" dxfId="2887" priority="37" stopIfTrue="1">
      <formula>($U$30+$Z$30)&lt;60</formula>
    </cfRule>
    <cfRule type="expression" dxfId="2886" priority="38">
      <formula>($U$30+$Z$30)&lt;80</formula>
    </cfRule>
  </conditionalFormatting>
  <conditionalFormatting sqref="Z31">
    <cfRule type="expression" dxfId="2885" priority="35" stopIfTrue="1">
      <formula>($U$31+$Z$31)&lt;60</formula>
    </cfRule>
    <cfRule type="expression" dxfId="2884" priority="36">
      <formula>($U$31+$Z$31)&lt;80</formula>
    </cfRule>
  </conditionalFormatting>
  <conditionalFormatting sqref="Z32">
    <cfRule type="expression" dxfId="2883" priority="33" stopIfTrue="1">
      <formula>($U$32+$Z$32)&lt;60</formula>
    </cfRule>
    <cfRule type="expression" dxfId="2882" priority="34">
      <formula>($U$32+$Z$32)&lt;80</formula>
    </cfRule>
  </conditionalFormatting>
  <conditionalFormatting sqref="Z33">
    <cfRule type="expression" dxfId="2881" priority="31" stopIfTrue="1">
      <formula>($U$33+$Z$33)&lt;60</formula>
    </cfRule>
    <cfRule type="expression" dxfId="2880" priority="32">
      <formula>($U$33+$Z$33)&lt;80</formula>
    </cfRule>
  </conditionalFormatting>
  <conditionalFormatting sqref="Z34">
    <cfRule type="expression" dxfId="2879" priority="29" stopIfTrue="1">
      <formula>($U$34+$Z$34)&lt;60</formula>
    </cfRule>
    <cfRule type="expression" dxfId="2878" priority="30">
      <formula>($U$34+$Z$34)&lt;80</formula>
    </cfRule>
  </conditionalFormatting>
  <conditionalFormatting sqref="Z35">
    <cfRule type="expression" dxfId="2877" priority="27" stopIfTrue="1">
      <formula>($U$35+$Z$35)&lt;60</formula>
    </cfRule>
    <cfRule type="expression" dxfId="2876" priority="28">
      <formula>($U$35+$Z$35)&lt;80</formula>
    </cfRule>
  </conditionalFormatting>
  <conditionalFormatting sqref="Z36">
    <cfRule type="expression" dxfId="2875" priority="25" stopIfTrue="1">
      <formula>($U$36+$Z$36)&lt;60</formula>
    </cfRule>
    <cfRule type="expression" dxfId="2874" priority="26">
      <formula>($U$36+$Z$36)&lt;80</formula>
    </cfRule>
  </conditionalFormatting>
  <conditionalFormatting sqref="Z37">
    <cfRule type="expression" dxfId="2873" priority="23" stopIfTrue="1">
      <formula>($U$37+$Z$37)&lt;60</formula>
    </cfRule>
    <cfRule type="expression" dxfId="2872" priority="24">
      <formula>($U$37+$Z$37)&lt;80</formula>
    </cfRule>
  </conditionalFormatting>
  <conditionalFormatting sqref="Z38">
    <cfRule type="expression" dxfId="2871" priority="21" stopIfTrue="1">
      <formula>($U$38+$Z$38)&lt;60</formula>
    </cfRule>
    <cfRule type="expression" dxfId="2870" priority="22">
      <formula>($U$38+$Z$38)&lt;80</formula>
    </cfRule>
  </conditionalFormatting>
  <conditionalFormatting sqref="Z39">
    <cfRule type="expression" dxfId="2869" priority="19">
      <formula>($U$39+$Z$39)&lt;60</formula>
    </cfRule>
    <cfRule type="expression" dxfId="2868" priority="20">
      <formula>($U$39+$Z$39)&lt;80</formula>
    </cfRule>
  </conditionalFormatting>
  <conditionalFormatting sqref="Z40">
    <cfRule type="expression" dxfId="2867" priority="17" stopIfTrue="1">
      <formula>($U$40+$Z$40)&lt;60</formula>
    </cfRule>
    <cfRule type="expression" dxfId="2866" priority="18">
      <formula>($U$40+$Z$40)&lt;80</formula>
    </cfRule>
  </conditionalFormatting>
  <conditionalFormatting sqref="Z41">
    <cfRule type="expression" dxfId="2865" priority="15" stopIfTrue="1">
      <formula>($U$41+$Z$41)&lt;60</formula>
    </cfRule>
    <cfRule type="expression" dxfId="2864" priority="16">
      <formula>($U$41+$Z$41)&lt;80</formula>
    </cfRule>
  </conditionalFormatting>
  <conditionalFormatting sqref="Z42">
    <cfRule type="expression" dxfId="2863" priority="13" stopIfTrue="1">
      <formula>($U$42+$Z$42)&lt;60</formula>
    </cfRule>
    <cfRule type="expression" dxfId="2862" priority="14">
      <formula>($U$42+$Z$42)&lt;80</formula>
    </cfRule>
  </conditionalFormatting>
  <conditionalFormatting sqref="Z43">
    <cfRule type="expression" dxfId="2861" priority="11" stopIfTrue="1">
      <formula>($U$43+$Z$43)&lt;60</formula>
    </cfRule>
    <cfRule type="expression" dxfId="2860" priority="12">
      <formula>($U$43+$Z$43)&lt;80</formula>
    </cfRule>
  </conditionalFormatting>
  <conditionalFormatting sqref="Z44">
    <cfRule type="expression" dxfId="2859" priority="9" stopIfTrue="1">
      <formula>($U$44+$Z$44)&lt;60</formula>
    </cfRule>
    <cfRule type="expression" dxfId="2858" priority="10">
      <formula>($U$44+$Z$44)&lt;80</formula>
    </cfRule>
  </conditionalFormatting>
  <conditionalFormatting sqref="Z45">
    <cfRule type="expression" dxfId="2857" priority="7" stopIfTrue="1">
      <formula>($U$45+$Z$45)&lt;60</formula>
    </cfRule>
    <cfRule type="expression" dxfId="2856" priority="8">
      <formula>($U$45+$Z$45)&lt;80</formula>
    </cfRule>
  </conditionalFormatting>
  <conditionalFormatting sqref="Z46">
    <cfRule type="expression" dxfId="2855" priority="5" stopIfTrue="1">
      <formula>($U$46+$Z$46)&lt;60</formula>
    </cfRule>
    <cfRule type="expression" dxfId="2854" priority="6">
      <formula>($U$46+$Z$46)&lt;80</formula>
    </cfRule>
  </conditionalFormatting>
  <conditionalFormatting sqref="Z47">
    <cfRule type="expression" dxfId="2853" priority="3" stopIfTrue="1">
      <formula>($U$47+$Z$47)&lt;60</formula>
    </cfRule>
    <cfRule type="expression" dxfId="2852" priority="4">
      <formula>($U$47+$Z$47)&lt;80</formula>
    </cfRule>
  </conditionalFormatting>
  <conditionalFormatting sqref="Z48">
    <cfRule type="expression" dxfId="2851" priority="1" stopIfTrue="1">
      <formula>($U$48+$Z$48)&lt;60</formula>
    </cfRule>
    <cfRule type="expression" dxfId="28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9660B396-9919-4BDC-8EE1-3901FE53019D}">
            <xm:f>$U$9&lt;60%*DataInduk!L14</xm:f>
            <x14:dxf>
              <font>
                <color rgb="FFC00000"/>
              </font>
            </x14:dxf>
          </x14:cfRule>
          <x14:cfRule type="expression" priority="1440" id="{6FE34344-B655-4559-9C0E-5E55DD3AC5F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D2CC525F-C79A-4B50-86A4-A6BFD1A370C5}">
            <xm:f>$U$10&lt;60%*DataInduk!L14</xm:f>
            <x14:dxf>
              <font>
                <color rgb="FFC00000"/>
              </font>
            </x14:dxf>
          </x14:cfRule>
          <x14:cfRule type="expression" priority="1438" id="{D8CDD1AA-881B-4609-A657-8ADF6427B6B8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C628C81C-A863-41E8-BD83-3AB2541682E6}">
            <xm:f>$U$11&lt;60%*DataInduk!L14</xm:f>
            <x14:dxf>
              <font>
                <color rgb="FFC00000"/>
              </font>
            </x14:dxf>
          </x14:cfRule>
          <x14:cfRule type="expression" priority="1436" id="{12176D69-EAD7-4771-BF57-D8CD8846EFCD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7263E1-1387-4DBC-94CF-AFA966002C2B}">
            <xm:f>$U$12&lt;60%*DataInduk!L14</xm:f>
            <x14:dxf>
              <font>
                <color rgb="FFC00000"/>
              </font>
            </x14:dxf>
          </x14:cfRule>
          <x14:cfRule type="expression" priority="1434" id="{B672B81C-0324-4849-81D8-B6F0C323B49E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A3C12C8-E4B3-43AC-8BD2-C155A86E04E7}">
            <xm:f>$U$13&lt;60%*DataInduk!L14</xm:f>
            <x14:dxf>
              <font>
                <color rgb="FFC00000"/>
              </font>
            </x14:dxf>
          </x14:cfRule>
          <x14:cfRule type="expression" priority="1432" id="{F093C282-5F8C-4CB4-878F-9D78B70C6903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9450F35D-F857-4701-8589-4201AC538C27}">
            <xm:f>$U$14&lt;60%*DataInduk!L14</xm:f>
            <x14:dxf>
              <font>
                <color rgb="FFC00000"/>
              </font>
            </x14:dxf>
          </x14:cfRule>
          <x14:cfRule type="expression" priority="1430" id="{6DFBD8F5-521D-4FE5-A389-119E1C7B48D5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52C80479-49B8-484A-A13F-7C63C5F56609}">
            <xm:f>$U$15&lt;60%*DataInduk!L14</xm:f>
            <x14:dxf>
              <font>
                <color rgb="FFC00000"/>
              </font>
            </x14:dxf>
          </x14:cfRule>
          <x14:cfRule type="expression" priority="1428" id="{23AF131A-A31A-4C8F-8859-0F0EFF107FA0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834067D8-7A6F-4D67-973E-F2EDB2F98FE5}">
            <xm:f>$U$16&lt;60%*DataInduk!L14</xm:f>
            <x14:dxf>
              <font>
                <color rgb="FFC00000"/>
              </font>
            </x14:dxf>
          </x14:cfRule>
          <x14:cfRule type="expression" priority="1426" id="{BD0D9650-14C3-4B96-B726-A88106092179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0549B3A1-B2B6-4927-9B67-8601C2952329}">
            <xm:f>$U$17&lt;60%*DataInduk!L14</xm:f>
            <x14:dxf>
              <font>
                <color rgb="FFC00000"/>
              </font>
            </x14:dxf>
          </x14:cfRule>
          <x14:cfRule type="expression" priority="1424" id="{2D1B31F7-C7FF-429C-8982-2F9889323B15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0A56EE7F-E9FF-4CBD-BF14-C1BF6B049FFF}">
            <xm:f>$U$18&lt;60%*DataInduk!L14</xm:f>
            <x14:dxf>
              <font>
                <color rgb="FFC00000"/>
              </font>
            </x14:dxf>
          </x14:cfRule>
          <x14:cfRule type="expression" priority="1422" id="{1577ED62-4A97-44F7-B1FD-1DFE752522D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792F65AE-5B1B-4937-BC91-03791DABD009}">
            <xm:f>$U$19&lt;60%*DataInduk!L14</xm:f>
            <x14:dxf>
              <font>
                <color rgb="FFC00000"/>
              </font>
            </x14:dxf>
          </x14:cfRule>
          <x14:cfRule type="expression" priority="1420" id="{34264831-BD1A-49B6-90D0-5C74B2513E8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601D6D6-992C-41CF-A980-89DA1BEBD980}">
            <xm:f>$U$20&lt;60%*DataInduk!L14</xm:f>
            <x14:dxf>
              <font>
                <color rgb="FFC00000"/>
              </font>
            </x14:dxf>
          </x14:cfRule>
          <x14:cfRule type="expression" priority="1418" id="{DF4B7AA7-2F36-4B5F-AF70-383E79467DBE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CF391A32-5BD2-4CED-8238-3650763580B1}">
            <xm:f>$U$21&lt;60%*DataInduk!L14</xm:f>
            <x14:dxf>
              <font>
                <color rgb="FFC00000"/>
              </font>
            </x14:dxf>
          </x14:cfRule>
          <x14:cfRule type="expression" priority="1416" id="{9CC12DE9-08E3-4C4D-BD0E-6DBA7A9225A2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9DB537C-8401-4D25-BA02-D7035734521B}">
            <xm:f>$U$22&lt;60%*DataInduk!L14</xm:f>
            <x14:dxf>
              <font>
                <color rgb="FFC00000"/>
              </font>
            </x14:dxf>
          </x14:cfRule>
          <x14:cfRule type="expression" priority="1414" id="{545644AF-A0CF-48EC-8BCA-54896E14264B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AF06DEED-5055-4010-9724-E78BE8AF7247}">
            <xm:f>$U$23&lt;60%*DataInduk!L14</xm:f>
            <x14:dxf>
              <font>
                <color rgb="FFC00000"/>
              </font>
            </x14:dxf>
          </x14:cfRule>
          <x14:cfRule type="expression" priority="1412" id="{914D9D1A-DB02-4E91-93B6-CAC557B38647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0FB35115-5170-4DEF-864C-6FAB832B394C}">
            <xm:f>$U$24&lt;60%*DataInduk!L14</xm:f>
            <x14:dxf>
              <font>
                <color rgb="FFC00000"/>
              </font>
            </x14:dxf>
          </x14:cfRule>
          <x14:cfRule type="expression" priority="1410" id="{41E33D3D-7411-4E02-BD74-E76E22DA938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723CBCC-C650-4A17-9AD9-CA41889D1F95}">
            <xm:f>$U$25&lt;60%*DataInduk!L14</xm:f>
            <x14:dxf>
              <font>
                <color rgb="FFC00000"/>
              </font>
            </x14:dxf>
          </x14:cfRule>
          <x14:cfRule type="expression" priority="1408" id="{698F9674-4627-4641-9153-1E71A2E5873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268B3B41-82B8-46DD-BC17-D954F68D62FA}">
            <xm:f>$U$26&lt;60%*DataInduk!L14</xm:f>
            <x14:dxf>
              <font>
                <color rgb="FFC00000"/>
              </font>
            </x14:dxf>
          </x14:cfRule>
          <x14:cfRule type="expression" priority="1406" id="{2E4C0C1A-F7C0-4302-BB74-8EEEA59A9699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ABBE6A80-1D5A-4881-ACE0-FFDE586BDE49}">
            <xm:f>$U$27&lt;60%*DataInduk!L14</xm:f>
            <x14:dxf>
              <font>
                <color rgb="FFC00000"/>
              </font>
            </x14:dxf>
          </x14:cfRule>
          <x14:cfRule type="expression" priority="1404" id="{F9D0AD35-69EF-42CD-9E83-6EF03BA4F586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1C73B907-892C-4031-B4F4-63ADDC0D6720}">
            <xm:f>$U$28&lt;60%*DataInduk!L14</xm:f>
            <x14:dxf>
              <font>
                <color rgb="FFC00000"/>
              </font>
            </x14:dxf>
          </x14:cfRule>
          <x14:cfRule type="expression" priority="1402" id="{876B220F-2F11-4F93-9EBB-E18A9CB7A42A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D7FAFC4A-E449-43EF-B8D0-6981F0E9BF16}">
            <xm:f>$U$29&lt;60%*DataInduk!L14</xm:f>
            <x14:dxf>
              <font>
                <color rgb="FFC00000"/>
              </font>
            </x14:dxf>
          </x14:cfRule>
          <x14:cfRule type="expression" priority="1400" id="{1C2CE253-28A0-4869-BD8D-D8F1D7AF2AFF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5260F97E-0AD0-4D76-8D79-C4FD8C0FE888}">
            <xm:f>$U$30&lt;60%*DataInduk!L14</xm:f>
            <x14:dxf>
              <font>
                <color rgb="FFC00000"/>
              </font>
            </x14:dxf>
          </x14:cfRule>
          <x14:cfRule type="expression" priority="1398" id="{17D248D7-717B-4AB7-AA96-8E1A3F9EF822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2FBEC602-6259-4526-8D64-C5B0DC3975FF}">
            <xm:f>$U$31&lt;60%*DataInduk!L14</xm:f>
            <x14:dxf>
              <font>
                <color rgb="FFC00000"/>
              </font>
            </x14:dxf>
          </x14:cfRule>
          <x14:cfRule type="expression" priority="1396" id="{EB8629DD-DE60-4920-A199-2E01A0569174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4790C8FB-F8A3-4F17-B6D9-2C45A061AD8A}">
            <xm:f>$U$32&lt;60%*DataInduk!L14</xm:f>
            <x14:dxf>
              <font>
                <color rgb="FFC00000"/>
              </font>
            </x14:dxf>
          </x14:cfRule>
          <x14:cfRule type="expression" priority="1394" id="{21910C7B-34B9-461D-A18F-7C4E94D6A18E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641DF825-7151-4A91-AF1F-8F983CF2399E}">
            <xm:f>$U$33&lt;60%*DataInduk!L14</xm:f>
            <x14:dxf>
              <font>
                <color rgb="FFC00000"/>
              </font>
            </x14:dxf>
          </x14:cfRule>
          <x14:cfRule type="expression" priority="1392" id="{FAEE1D94-0889-459C-94F9-233610259957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33798BA-1744-4C3C-8528-7833DE70E26B}">
            <xm:f>$U$34&lt;60%*DataInduk!L14</xm:f>
            <x14:dxf>
              <font>
                <color rgb="FFC00000"/>
              </font>
            </x14:dxf>
          </x14:cfRule>
          <x14:cfRule type="expression" priority="1390" id="{1B8F65BB-366B-4FE2-9D3B-4CF2D315C29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6858A6D7-0AA7-405E-B4BE-1DC05ADBE911}">
            <xm:f>$U$35&lt;60%*DataInduk!L14</xm:f>
            <x14:dxf>
              <font>
                <color rgb="FFC00000"/>
              </font>
            </x14:dxf>
          </x14:cfRule>
          <x14:cfRule type="expression" priority="1388" id="{BCDDF07D-4132-4E38-914F-6EB129C0E736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3A7A389A-E07D-4353-B6D6-DF0424261B28}">
            <xm:f>$U$36&lt;60%*DataInduk!L14</xm:f>
            <x14:dxf>
              <font>
                <color rgb="FFC00000"/>
              </font>
            </x14:dxf>
          </x14:cfRule>
          <x14:cfRule type="expression" priority="1386" id="{49AF4DC6-FDA4-4E6B-855C-3476D2E9BB51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61FB456-50FD-4164-934E-896C65F999C6}">
            <xm:f>$U$37&lt;60%*DataInduk!L14</xm:f>
            <x14:dxf>
              <font>
                <color rgb="FFC00000"/>
              </font>
            </x14:dxf>
          </x14:cfRule>
          <x14:cfRule type="expression" priority="1384" id="{D6A2E8E4-78B8-408E-9D8E-35CA251C8A3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04E136C0-4625-46B3-A596-C7EE8F02A05F}">
            <xm:f>$U$38&lt;60%*DataInduk!L14</xm:f>
            <x14:dxf>
              <font>
                <color rgb="FFC00000"/>
              </font>
            </x14:dxf>
          </x14:cfRule>
          <x14:cfRule type="expression" priority="1382" id="{8B98A785-47EE-4D0F-912B-C5E538D92333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3DD1B559-4395-4D86-8590-0EE418F83817}">
            <xm:f>$U$39&lt;60%*DataInduk!L14</xm:f>
            <x14:dxf>
              <font>
                <color rgb="FFC00000"/>
              </font>
            </x14:dxf>
          </x14:cfRule>
          <x14:cfRule type="expression" priority="1380" id="{66657CC4-F7AE-4C9C-A94F-63345E43B826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B4CD75FA-4F67-4703-BBF8-DC6966E58ACD}">
            <xm:f>$U$40&lt;60%*DataInduk!L14</xm:f>
            <x14:dxf>
              <font>
                <color rgb="FFC00000"/>
              </font>
            </x14:dxf>
          </x14:cfRule>
          <x14:cfRule type="expression" priority="1378" id="{D6DD023C-688F-4BCA-996E-CB1BE0B6C177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725952A9-B1EA-41AE-8098-14748610FA23}">
            <xm:f>$U$41&lt;60%*DataInduk!L14</xm:f>
            <x14:dxf>
              <font>
                <color rgb="FFC00000"/>
              </font>
            </x14:dxf>
          </x14:cfRule>
          <x14:cfRule type="expression" priority="1376" id="{8BF087BB-7ED5-4B66-B34C-4FA8EF3F29F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E157E8C5-088D-4749-B697-2DE09DCBD745}">
            <xm:f>$U$42&lt;60%*DataInduk!L14</xm:f>
            <x14:dxf>
              <font>
                <color rgb="FFC00000"/>
              </font>
            </x14:dxf>
          </x14:cfRule>
          <x14:cfRule type="expression" priority="1374" id="{5966F95D-BDFC-493C-8733-2E495411D71C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3A0CE141-5BB9-4F86-891C-CC65ECC1D6AB}">
            <xm:f>$U$43&lt;60%*DataInduk!L14</xm:f>
            <x14:dxf>
              <font>
                <color rgb="FFC00000"/>
              </font>
            </x14:dxf>
          </x14:cfRule>
          <x14:cfRule type="expression" priority="1372" id="{93FA31BB-4466-41B0-AD52-E26FFD5FD293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09078417-E2F2-4EEB-8E9D-295616D66E35}">
            <xm:f>$U$44&lt;60%*DataInduk!L14</xm:f>
            <x14:dxf>
              <font>
                <color rgb="FFC00000"/>
              </font>
            </x14:dxf>
          </x14:cfRule>
          <x14:cfRule type="expression" priority="1370" id="{0C9C807D-1900-4EAF-BC3C-06BE28402B87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360EAF24-45A1-4B24-9E99-9EBEC9B86CFD}">
            <xm:f>$U$45&lt;60%*DataInduk!L14</xm:f>
            <x14:dxf>
              <font>
                <color rgb="FFC00000"/>
              </font>
            </x14:dxf>
          </x14:cfRule>
          <x14:cfRule type="expression" priority="1368" id="{A68E86DE-48E3-4FF6-BFD0-A1B6F254A721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B9B99F3-B8AE-4B57-945F-E95E932EE4D3}">
            <xm:f>$U$46&lt;60%*DataInduk!L14</xm:f>
            <x14:dxf>
              <font>
                <color rgb="FFC00000"/>
              </font>
            </x14:dxf>
          </x14:cfRule>
          <x14:cfRule type="expression" priority="1366" id="{9EDDCC7C-BFBA-4F85-B62C-18BB3F1B3227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A5A302D1-BB6B-48E6-912F-D1D77B067AA3}">
            <xm:f>$U$47&lt;60%*DataInduk!L14</xm:f>
            <x14:dxf>
              <font>
                <color rgb="FFC00000"/>
              </font>
            </x14:dxf>
          </x14:cfRule>
          <x14:cfRule type="expression" priority="1364" id="{0D2FEEDA-9161-4002-9542-5B2BEEB91738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FB00B66D-825B-4B7A-B936-4B91F38B31F7}">
            <xm:f>$U$48&lt;60%*DataInduk!L14</xm:f>
            <x14:dxf>
              <font>
                <color rgb="FFC00000"/>
              </font>
            </x14:dxf>
          </x14:cfRule>
          <x14:cfRule type="expression" priority="1362" id="{EBF0F335-8187-40F1-AB5B-36C13CDDE9D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CDB15032-1DE0-4888-A5F0-E69537D277D8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D2FE8C6-B728-4AC0-BC61-A5EA4A5FCBBE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03868584-6C9F-4EC0-893A-F66DEC996041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5D350D05-F5E3-4678-9358-746F5FF5592A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EF6AECC-93B8-49E7-AB1B-9BA8F77CDF9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2106FF83-98AF-4AD2-8622-09809874548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6A03EE0-ABD9-41AB-B0B0-288C243DE12E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DC35AC12-968B-427A-822A-F10791964B6F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06D07342-5EEC-4499-9E06-75238E7BA15A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F6DA1B91-14A6-456F-BD26-01941072DB76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4D8375B-12B3-4259-B35B-7D8A19220187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E8145C24-0F63-4864-81D5-4628006E0A1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FCDCD41A-44F3-4FE8-95A5-4E597A495395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4C305F0B-DA00-43C8-8CC9-DF82AD530711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2F57B118-0600-408C-8F6A-9957BF87B409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3049F1E8-3266-4851-B405-87F23358891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4D2FF93A-7568-4AB0-BB0D-6E8ED2AA6A46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1045273B-7646-46C9-B6BB-0269183D30A4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A307089-E255-49DF-87E0-9DD3EF5ACB25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F832ED42-4C3A-45B3-A77F-7D7B5BD5E833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07A49382-2FF7-45C8-BA71-7AB82277FE46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6F44FEA9-ED73-4F4C-84AE-BBCAFA4409E9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60C5FE78-CA1D-4A83-9AE9-109BE92A1056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AE4F173A-6589-4C92-8D61-38B05FDE4F96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8E786D4-DA19-4807-92CB-7B1408267501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8EA7B754-830D-4C23-9C9C-EBE8C50AC8B0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D2B2369C-F9AD-446C-B9A1-B2C8127B721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940CF88E-FE6A-4E83-912F-D3AA80E335A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71F2F231-35C4-47D4-94CE-87764297C169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88079F73-15A2-4429-83FC-1285978DC93A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DF961BB3-7707-45CA-82E9-5F86C2BEAE59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721C7DE5-316C-4101-AE85-D369F5FCDC17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0AE7EB91-B4D8-4108-8CD3-6B99330E4F6D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ADED2707-8118-4ACA-B987-AF0EDC727DF0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2068DD95-605C-4E78-9C78-73F091D7BF50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2C2D511D-7F01-4973-B26C-566B98E8C6F8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6CE00513-0B31-4B4D-AC4C-178F8198A8F2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547DE5C0-CDBC-4671-B8DD-3D55F6F92494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44FB5098-88E1-4120-A231-4A73E44D1D02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62B2153-B884-466E-83BD-8B96CA14E497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9A46FC1D-0499-48B1-82CB-AF5F3E9DA910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79F9B36E-5587-4837-90F5-A80E2EA03EC0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E1CB6B9D-0B92-438C-84A7-7A89C5E66C9D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A2304339-D3F0-47C9-B73D-9B3B2F5F18E8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7CF44FB8-735C-4EA2-B7B8-B949CE27593A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20E85527-C490-4630-83AD-8E7E1968E99D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F65B4D2-3E6A-4AD1-A66B-D57C0BDCA654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21005D14-715B-44AA-874F-2A55035CDE83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69C1C281-320A-4C68-BA35-4F4590EC0F94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A05B5AD1-A6EB-4B3F-817A-7B5082AA89E3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8A1B0E17-4A28-4EA7-96B1-FD5BC913E1E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09A7E7A4-06CE-4089-89F7-D6226F06D429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6CEFFA09-8E90-4297-8A30-9A791A5773B5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E5561CC4-C6B3-482D-935E-DD79B76B7144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312B8C41-B528-4B07-B482-E370488280DA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3EE64203-FBE9-4363-B59D-3A4A7AA72281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A08D733F-E663-4CAE-A4D3-3D09D19CD233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9D55F693-5E9E-446A-A694-F85F0BC2DD1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1E2A914-FC26-43D2-B4D7-D00864268F6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1A47994A-84DD-4BE1-B2BF-BB23E64A3D2E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2D74437-F4FB-462D-8F6A-48E88128B0D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CD0B39F5-04FB-4840-9F42-10C48F33ED49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D152DBA9-D0C9-40C1-9404-D9873B0A909E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4A1F0DFC-A405-4FE9-9C6C-598D57DF2FBC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FA28767F-A902-441D-BC54-E2E894AA1BC0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9E9A7CC5-C493-44A7-A116-B73C772FAD72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18D7B03-7449-45F6-8930-8BFE93FF7608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A5ED9A0F-4A17-4EE3-95CD-F089E8C73E54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71A12733-EEC7-4C65-B4A9-A4ACF709CD3C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D564EB43-7FC1-4978-8199-42996A5E469D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96D1BE9-D4A7-4CA3-8B53-49C807779BDE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75AD8FB-63BB-4B7E-A4B7-CBE5FE6B8DCC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8FD360CB-6969-4BEB-A7EE-2C3C3F1BE4A6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D3E78A07-A761-4CE1-A3BA-1EE02E38880F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8BC66DF1-A5DB-4F05-9361-144CFDF20BAF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758395E1-9362-43FF-BD6F-1C90D769CE7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3B86AFD6-DEB6-41A9-BFC3-80314DC9CA14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854C2E8-6F13-4C9A-85B7-7CB888A7D85E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1FBF8DAA-118B-4A4C-86A1-5AFAF9B66514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2D6C70F5-E546-442C-8282-2A39359FAA1F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64139F68-77E9-462C-A6BC-712CF5EA3538}">
            <xm:f>$E$9&lt;60%*DataInduk!L6</xm:f>
            <x14:dxf>
              <font>
                <color rgb="FFC00000"/>
              </font>
            </x14:dxf>
          </x14:cfRule>
          <x14:cfRule type="expression" priority="1200" id="{6F8FCE27-88A1-4C63-B039-AA9866B026DB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6D54952-1121-4826-AF0A-BA7D6D506951}">
            <xm:f>$E$10&lt;60%*DataInduk!L6</xm:f>
            <x14:dxf>
              <font>
                <color rgb="FFC00000"/>
              </font>
            </x14:dxf>
          </x14:cfRule>
          <x14:cfRule type="expression" priority="1198" id="{9EF16AC0-473E-4103-BF3F-9538DC050B52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8EC64819-89B5-49A3-8C34-9A449C15C213}">
            <xm:f>$E$11&lt;60%*DataInduk!L6</xm:f>
            <x14:dxf>
              <font>
                <color rgb="FFC00000"/>
              </font>
            </x14:dxf>
          </x14:cfRule>
          <x14:cfRule type="expression" priority="1196" id="{3335EB24-2868-40CA-A7CE-3B46FE47AD6C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4F408235-243B-4490-A64B-9D683FD2CFC1}">
            <xm:f>$E$12&lt;60%*DataInduk!L6</xm:f>
            <x14:dxf>
              <font>
                <color rgb="FFC00000"/>
              </font>
            </x14:dxf>
          </x14:cfRule>
          <x14:cfRule type="expression" priority="1194" id="{52988153-45F3-46F8-A1EB-A6C322AE0993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441C3837-0642-4597-9E27-AD696FEFC9EC}">
            <xm:f>$E$13&lt;60%*DataInduk!L6</xm:f>
            <x14:dxf>
              <font>
                <color rgb="FFC00000"/>
              </font>
            </x14:dxf>
          </x14:cfRule>
          <x14:cfRule type="expression" priority="1192" id="{6429B9A7-1DDF-4229-B5B6-7B0B711B8ED7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FA13083B-BC5C-49E2-B71C-8AEDD8826714}">
            <xm:f>$E$14&lt;60%*DataInduk!L6</xm:f>
            <x14:dxf>
              <font>
                <color rgb="FFC00000"/>
              </font>
            </x14:dxf>
          </x14:cfRule>
          <x14:cfRule type="expression" priority="1190" id="{EA16BE5E-2FCD-4ED4-894A-BA91EE0491DD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C0115BCD-221D-479A-BC29-9B0E2608F59E}">
            <xm:f>$E$15&lt;60%*DataInduk!L6</xm:f>
            <x14:dxf>
              <font>
                <color rgb="FFC00000"/>
              </font>
            </x14:dxf>
          </x14:cfRule>
          <x14:cfRule type="expression" priority="1188" id="{E59FAA1B-8001-4413-899A-4151C229692F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08DFE0EB-AFFD-4267-834F-117152F9CCB9}">
            <xm:f>$E$16&lt;60%*DataInduk!L6</xm:f>
            <x14:dxf>
              <font>
                <color rgb="FFC00000"/>
              </font>
            </x14:dxf>
          </x14:cfRule>
          <x14:cfRule type="expression" priority="1186" id="{638BA2FE-4CB8-4B23-A8AD-336CD6F21D73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6F7371EB-DCC2-49A1-B98F-8BAA4D386B95}">
            <xm:f>$E$17&lt;60%*DataInduk!L6</xm:f>
            <x14:dxf>
              <font>
                <color rgb="FFC00000"/>
              </font>
            </x14:dxf>
          </x14:cfRule>
          <x14:cfRule type="expression" priority="1184" id="{551A1CA7-6D25-4716-BD76-901616ADD94E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4A957FA2-15AF-4350-9620-82655EDEE122}">
            <xm:f>$E$18&lt;60%*DataInduk!L6</xm:f>
            <x14:dxf>
              <font>
                <color rgb="FFC00000"/>
              </font>
            </x14:dxf>
          </x14:cfRule>
          <x14:cfRule type="expression" priority="1182" id="{9528B10C-B666-48A0-9A96-AAFE45993F06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E58F79C6-1627-48F3-BF1C-89CF986B71CA}">
            <xm:f>$E$19&lt;60%*DataInduk!L6</xm:f>
            <x14:dxf>
              <font>
                <color rgb="FFC00000"/>
              </font>
            </x14:dxf>
          </x14:cfRule>
          <x14:cfRule type="expression" priority="1180" id="{8A98EC74-6431-4C0D-9F3B-F914B5245417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9E1BE82E-25F1-4EF2-AE82-B3AC481DD7D5}">
            <xm:f>$E$20&lt;60%*DataInduk!L6</xm:f>
            <x14:dxf>
              <font>
                <color rgb="FFC00000"/>
              </font>
            </x14:dxf>
          </x14:cfRule>
          <x14:cfRule type="expression" priority="1178" id="{E69D36AD-D4F4-437F-BE1C-EDF3D0D621DF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2C0D3970-33A5-49DD-8B10-E500B667368F}">
            <xm:f>$E$21&lt;60%*DataInduk!L6</xm:f>
            <x14:dxf>
              <font>
                <color rgb="FFC00000"/>
              </font>
            </x14:dxf>
          </x14:cfRule>
          <x14:cfRule type="expression" priority="1176" id="{35283082-B751-42A4-8E29-E9CD86E95E2A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A6B67C3-760F-4B3B-9C69-AB0452ED5020}">
            <xm:f>$E$22&lt;60%*DataInduk!L6</xm:f>
            <x14:dxf>
              <font>
                <color rgb="FFC00000"/>
              </font>
            </x14:dxf>
          </x14:cfRule>
          <x14:cfRule type="expression" priority="1174" id="{C30C6893-21B5-4E1A-A111-3D2BBA6B9AC7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0BED9ECB-F87D-4F00-B9A8-8FD8AC049131}">
            <xm:f>$E$23&lt;60%*DataInduk!L6</xm:f>
            <x14:dxf>
              <font>
                <color rgb="FFC00000"/>
              </font>
            </x14:dxf>
          </x14:cfRule>
          <x14:cfRule type="expression" priority="1172" id="{DE081E56-7293-4FCE-B569-FF95214469F5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2BFAB013-BF75-4131-9A40-2E72A3DD3609}">
            <xm:f>$E$24&lt;60%*DataInduk!L6</xm:f>
            <x14:dxf>
              <font>
                <color rgb="FFC00000"/>
              </font>
            </x14:dxf>
          </x14:cfRule>
          <x14:cfRule type="expression" priority="1170" id="{7D5C8B7D-DAFD-4C54-A682-ECB85685717C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A3E9099F-5DA1-4A35-9802-7EB52E5BE52C}">
            <xm:f>$E$25&lt;60%*DataInduk!L6</xm:f>
            <x14:dxf>
              <font>
                <color rgb="FFC00000"/>
              </font>
            </x14:dxf>
          </x14:cfRule>
          <x14:cfRule type="expression" priority="1168" id="{55561EC1-1BFC-447D-8190-4FA102263F3A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49C5C07B-60B9-49F4-B680-35C6729F07A7}">
            <xm:f>$E$26&lt;60%*DataInduk!L6</xm:f>
            <x14:dxf>
              <font>
                <color rgb="FFC00000"/>
              </font>
            </x14:dxf>
          </x14:cfRule>
          <x14:cfRule type="expression" priority="1166" id="{2A73726B-66DC-4BB3-B71D-3FDA2656CE31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08D9F953-19EE-4913-96C3-69F9C1FAF8E0}">
            <xm:f>$E$27&lt;60%*DataInduk!L6</xm:f>
            <x14:dxf>
              <font>
                <color rgb="FFC00000"/>
              </font>
            </x14:dxf>
          </x14:cfRule>
          <x14:cfRule type="expression" priority="1164" id="{9ABA4AE0-149E-4F4B-841C-CA5857AEE802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A5C6DA1-0999-4597-BCF6-301E21771AE6}">
            <xm:f>$E$28&lt;60%*DataInduk!L6</xm:f>
            <x14:dxf>
              <font>
                <color rgb="FFC00000"/>
              </font>
            </x14:dxf>
          </x14:cfRule>
          <x14:cfRule type="expression" priority="1162" id="{92241781-CB79-4E4E-B0A7-5F67CB8E5CD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122D9050-FB58-4D33-B715-2DE4AFEB2B2C}">
            <xm:f>$E$29&lt;60%*DataInduk!L6</xm:f>
            <x14:dxf>
              <font>
                <color rgb="FFC00000"/>
              </font>
            </x14:dxf>
          </x14:cfRule>
          <x14:cfRule type="expression" priority="1160" id="{A82E574A-42F3-40D1-9A28-04AE050B7445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17164F17-6DE8-47E6-A5C1-9E3137C37C03}">
            <xm:f>$E$30&lt;60%*DataInduk!L6</xm:f>
            <x14:dxf>
              <font>
                <color rgb="FFC00000"/>
              </font>
            </x14:dxf>
          </x14:cfRule>
          <x14:cfRule type="expression" priority="1158" id="{7A6DF9FB-45D0-4BC5-8599-9575E1AF5B38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BD62ECCF-112D-4DFB-897C-E1E47570EFF7}">
            <xm:f>$E$31&lt;60%*DataInduk!L6</xm:f>
            <x14:dxf>
              <font>
                <color rgb="FFC00000"/>
              </font>
            </x14:dxf>
          </x14:cfRule>
          <x14:cfRule type="expression" priority="1156" id="{B099C8A2-00F1-4847-9C84-43534BD6B58D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A6092A8C-15C0-4C7A-89D5-A1A76A72C15B}">
            <xm:f>$E$32&lt;60%*DataInduk!L6</xm:f>
            <x14:dxf>
              <font>
                <color rgb="FFC00000"/>
              </font>
            </x14:dxf>
          </x14:cfRule>
          <x14:cfRule type="expression" priority="1154" id="{AEE28ACB-409C-4EC5-8779-5A4E7E92A72F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C4AA969D-348D-45B8-A070-125C72E5F530}">
            <xm:f>$E$33&lt;60%*DataInduk!L6</xm:f>
            <x14:dxf>
              <font>
                <color rgb="FFC00000"/>
              </font>
            </x14:dxf>
          </x14:cfRule>
          <x14:cfRule type="expression" priority="1152" id="{F0EB634A-F613-423C-BCAD-25844EDBD58E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324B7D22-A45C-42CA-A7DA-739535C1E68A}">
            <xm:f>$E$34&lt;60%*DataInduk!L6</xm:f>
            <x14:dxf>
              <font>
                <color rgb="FFC00000"/>
              </font>
            </x14:dxf>
          </x14:cfRule>
          <x14:cfRule type="expression" priority="1150" id="{A3424DE9-65DF-4579-9565-69E033EA200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457238D-7E0D-4C7A-9687-B88812FE3B8B}">
            <xm:f>$E$35&lt;60%*DataInduk!L6</xm:f>
            <x14:dxf>
              <font>
                <color rgb="FFC00000"/>
              </font>
            </x14:dxf>
          </x14:cfRule>
          <x14:cfRule type="expression" priority="1148" id="{1ABAD97D-EDF3-4D23-A0E3-38A126D8ECE0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D75A162-EB44-446F-A7D1-536C68E18449}">
            <xm:f>$E$36&lt;60%*DataInduk!L6</xm:f>
            <x14:dxf>
              <font>
                <color rgb="FFC00000"/>
              </font>
            </x14:dxf>
          </x14:cfRule>
          <x14:cfRule type="expression" priority="1146" id="{9FDEC8DE-B1AC-419B-A127-B0EE92C23EA0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1D1ED7BF-5B86-43CA-9B35-5178D6D19BEB}">
            <xm:f>$E$37&lt;60%*DataInduk!L6</xm:f>
            <x14:dxf>
              <font>
                <color rgb="FFC00000"/>
              </font>
            </x14:dxf>
          </x14:cfRule>
          <x14:cfRule type="expression" priority="1144" id="{1FF4631D-CE1F-4D88-A759-33AE1B55E3F1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E3473020-FA97-43F5-86E9-C09A5D219F12}">
            <xm:f>$E$38&lt;60%*DataInduk!L6</xm:f>
            <x14:dxf>
              <font>
                <color rgb="FFC00000"/>
              </font>
            </x14:dxf>
          </x14:cfRule>
          <x14:cfRule type="expression" priority="1142" id="{2BE4FA51-0573-4016-B08C-A532DAB4D1F5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A7FE83BD-C9EA-46C8-9C21-1114B61A51D6}">
            <xm:f>$E$39&lt;60%*DataInduk!L6</xm:f>
            <x14:dxf>
              <font>
                <color rgb="FFC00000"/>
              </font>
            </x14:dxf>
          </x14:cfRule>
          <x14:cfRule type="expression" priority="1140" id="{E7D23D50-8B34-4873-A506-CC771A585AE1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0460AFA3-8A7C-48A0-B078-723A0CDAEAE5}">
            <xm:f>$E$40&lt;60%*DataInduk!L6</xm:f>
            <x14:dxf>
              <font>
                <color rgb="FFC00000"/>
              </font>
            </x14:dxf>
          </x14:cfRule>
          <x14:cfRule type="expression" priority="1138" id="{23E3015D-8D82-44C8-A30D-6451FB49DD63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098943B6-A8C6-4E6C-96A8-7293D39A1044}">
            <xm:f>$E$41&lt;60%*DataInduk!L6</xm:f>
            <x14:dxf>
              <font>
                <color rgb="FFC00000"/>
              </font>
            </x14:dxf>
          </x14:cfRule>
          <x14:cfRule type="expression" priority="1136" id="{672E8CA0-E190-4BBA-84CA-F57D6B6CF159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39032D8-E1CC-4708-9528-027A8906D676}">
            <xm:f>$E$42&lt;60%*DataInduk!L6</xm:f>
            <x14:dxf>
              <font>
                <color rgb="FFC00000"/>
              </font>
            </x14:dxf>
          </x14:cfRule>
          <x14:cfRule type="expression" priority="1134" id="{7883BE5F-52AA-4D0E-94B0-643F38D21EB3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8899F31A-BA7E-4F8B-BBAB-6A6CDA2A0FEC}">
            <xm:f>$E$43&lt;60%*DataInduk!L6</xm:f>
            <x14:dxf>
              <font>
                <color rgb="FFC00000"/>
              </font>
            </x14:dxf>
          </x14:cfRule>
          <x14:cfRule type="expression" priority="1132" id="{390EABB1-05BA-47E4-91D4-63C084EC6DDB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28608D48-9387-41EB-AE0A-EB09817F0C2B}">
            <xm:f>$E$44&lt;60%*DataInduk!L6</xm:f>
            <x14:dxf>
              <font>
                <color rgb="FFC00000"/>
              </font>
            </x14:dxf>
          </x14:cfRule>
          <x14:cfRule type="expression" priority="1130" id="{2E69D337-5B3F-45E3-854A-C5D5B58540CF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68749944-66BC-4032-8738-428CA90A04A2}">
            <xm:f>$E$45&lt;60%*DataInduk!L6</xm:f>
            <x14:dxf>
              <font>
                <color rgb="FFC00000"/>
              </font>
            </x14:dxf>
          </x14:cfRule>
          <x14:cfRule type="expression" priority="1128" id="{4EDAD7D2-1D63-4C62-99E8-63EBFAD7DD10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780F9C5D-FB07-4461-8137-C131DE187740}">
            <xm:f>$E$46&lt;60%*DataInduk!L6</xm:f>
            <x14:dxf>
              <font>
                <color rgb="FFC00000"/>
              </font>
            </x14:dxf>
          </x14:cfRule>
          <x14:cfRule type="expression" priority="1126" id="{00FA2CD2-6E93-407A-8B80-3179DEC396E9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FC8316E-33FC-47CF-872C-B9484762E935}">
            <xm:f>$E$47&lt;60%*DataInduk!L6</xm:f>
            <x14:dxf>
              <font>
                <color rgb="FFC00000"/>
              </font>
            </x14:dxf>
          </x14:cfRule>
          <x14:cfRule type="expression" priority="1124" id="{63B5A57E-5B00-4754-B710-C32795642BD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299CED90-2DA2-412E-ABF5-9ADCBFEE1C8F}">
            <xm:f>$E$48&lt;60%*DataInduk!L6</xm:f>
            <x14:dxf>
              <font>
                <color rgb="FFC00000"/>
              </font>
            </x14:dxf>
          </x14:cfRule>
          <x14:cfRule type="expression" priority="1122" id="{CBBE1419-10ED-4DC7-BEE5-B262FF1A70B6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8CD0C4A7-6769-4F29-9EA7-E008CEAA1513}">
            <xm:f>$F$9&lt;60%*DataInduk!L6</xm:f>
            <x14:dxf>
              <font>
                <color rgb="FFC00000"/>
              </font>
            </x14:dxf>
          </x14:cfRule>
          <x14:cfRule type="expression" priority="1120" id="{9D5E5778-5CC4-4A23-9F33-262FE6A74006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34D3AD68-5E53-4B76-B7FD-FEF4925F647E}">
            <xm:f>$F$10&lt;60%*DataInduk!L6</xm:f>
            <x14:dxf>
              <font>
                <color rgb="FFC00000"/>
              </font>
            </x14:dxf>
          </x14:cfRule>
          <x14:cfRule type="expression" priority="1118" id="{6914F4C4-074C-4CD8-B061-7A2257EFF632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1632DECD-E3BF-49E2-A888-4E04C18CF3BB}">
            <xm:f>$F$11&lt;60%*DataInduk!L6</xm:f>
            <x14:dxf>
              <font>
                <color rgb="FFC00000"/>
              </font>
            </x14:dxf>
          </x14:cfRule>
          <x14:cfRule type="expression" priority="1116" id="{21283028-5AE6-48AB-BC8F-5090AFD1B2AC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240CAAA0-C867-4757-A6DE-0075EE8B1E0C}">
            <xm:f>$F$12&lt;60%*DataInduk!L6</xm:f>
            <x14:dxf>
              <font>
                <color rgb="FFC00000"/>
              </font>
            </x14:dxf>
          </x14:cfRule>
          <x14:cfRule type="expression" priority="1114" id="{CDD52094-16F8-4756-A67B-92CDA1A64DC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678190CC-08CA-4D35-8CB9-F46090AD0648}">
            <xm:f>$F$13&lt;60%*DataInduk!L6</xm:f>
            <x14:dxf>
              <font>
                <color rgb="FFC00000"/>
              </font>
            </x14:dxf>
          </x14:cfRule>
          <x14:cfRule type="expression" priority="1112" id="{64E1A8F8-5C9A-4C8C-9006-46220ED067CD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E329C44D-0F08-4AC3-BBE1-0772224A7257}">
            <xm:f>$F$14&lt;60%*DataInduk!L6</xm:f>
            <x14:dxf>
              <font>
                <color rgb="FFC00000"/>
              </font>
            </x14:dxf>
          </x14:cfRule>
          <x14:cfRule type="expression" priority="1110" id="{896E1970-2E07-43C0-95B6-994F555ACDFF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7626795A-0FB2-45DE-8BFF-57914C0EC9D2}">
            <xm:f>$F$15&lt;60%*DataInduk!L6</xm:f>
            <x14:dxf>
              <font>
                <color rgb="FFC00000"/>
              </font>
            </x14:dxf>
          </x14:cfRule>
          <x14:cfRule type="expression" priority="1108" id="{ADF913CE-971D-40E1-8CE3-06F897420E2D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1386B1A1-26FC-4A52-A1EF-4BB84E8BB92E}">
            <xm:f>$F$16&lt;60%*DataInduk!L6</xm:f>
            <x14:dxf>
              <font>
                <color rgb="FFC00000"/>
              </font>
            </x14:dxf>
          </x14:cfRule>
          <x14:cfRule type="expression" priority="1106" id="{87023044-9B09-48DA-A7E9-83B633EFE5BE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7C7629A1-54E3-4A50-97B2-5EFBBF64FDDD}">
            <xm:f>$F$17&lt;60%*DataInduk!L6</xm:f>
            <x14:dxf>
              <font>
                <color rgb="FFC00000"/>
              </font>
            </x14:dxf>
          </x14:cfRule>
          <x14:cfRule type="expression" priority="1104" id="{ED2FC273-4F45-4CFE-8AC3-FEB586769C89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F17E7387-6500-4742-B964-53C6421A334A}">
            <xm:f>$F$18&lt;60%*DataInduk!L6</xm:f>
            <x14:dxf>
              <font>
                <color rgb="FFC00000"/>
              </font>
            </x14:dxf>
          </x14:cfRule>
          <x14:cfRule type="expression" priority="1102" id="{F5C63BB9-BFF5-4A6E-9602-D4A9C1188068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93B9A2F-3E5F-4D49-BCD9-541B30597976}">
            <xm:f>$F$19&lt;60%*DataInduk!L6</xm:f>
            <x14:dxf>
              <font>
                <color rgb="FFC00000"/>
              </font>
            </x14:dxf>
          </x14:cfRule>
          <x14:cfRule type="expression" priority="1100" id="{650D6192-84AA-4EDD-B140-DB05D336026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9EB9DF99-7445-487B-B022-528A68EC6F7B}">
            <xm:f>$F$20&lt;60%*DataInduk!L6</xm:f>
            <x14:dxf>
              <font>
                <color rgb="FFC00000"/>
              </font>
            </x14:dxf>
          </x14:cfRule>
          <x14:cfRule type="expression" priority="1098" id="{8914BB27-A73A-4B94-8869-33A18E8E5FBA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C60F5739-3199-4244-9F7A-00730B1044AB}">
            <xm:f>$F$21&lt;60%*DataInduk!L6</xm:f>
            <x14:dxf>
              <font>
                <color rgb="FFC00000"/>
              </font>
            </x14:dxf>
          </x14:cfRule>
          <x14:cfRule type="expression" priority="1096" id="{153D3BE6-9483-4A96-99E3-128B4E3CA705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A2B1B8D-DAE2-478C-B3B7-926EF6F519EC}">
            <xm:f>$F$22&lt;60%*DataInduk!L6</xm:f>
            <x14:dxf>
              <font>
                <color rgb="FFC00000"/>
              </font>
            </x14:dxf>
          </x14:cfRule>
          <x14:cfRule type="expression" priority="1094" id="{AA040E1F-5871-4896-A05A-D4170A3CB1B6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BEBA5711-7964-49C6-B4D2-341ACA4D5510}">
            <xm:f>$F$23&lt;60%*DataInduk!L6</xm:f>
            <x14:dxf>
              <font>
                <color rgb="FFC00000"/>
              </font>
            </x14:dxf>
          </x14:cfRule>
          <x14:cfRule type="expression" priority="1092" id="{D14D9414-583E-4426-BCE0-1474D00A2980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24D6B77E-9BF2-42CE-8C82-C571EBFC4DD6}">
            <xm:f>$F$24&lt;60%*DataInduk!L6</xm:f>
            <x14:dxf>
              <font>
                <color rgb="FFC00000"/>
              </font>
            </x14:dxf>
          </x14:cfRule>
          <x14:cfRule type="expression" priority="1090" id="{1BA7C99A-D4D1-4B8D-A92F-455646702034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9A878EC-8916-4AA1-A865-88C029CFD04D}">
            <xm:f>$F$25&lt;60%*DataInduk!L6</xm:f>
            <x14:dxf>
              <font>
                <color rgb="FFC00000"/>
              </font>
            </x14:dxf>
          </x14:cfRule>
          <x14:cfRule type="expression" priority="1088" id="{E451369A-3D3E-4AEE-B053-F31F1EE2F23B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7662B6C-B319-4D5E-B650-103830FB1702}">
            <xm:f>$F$26&lt;60%*DataInduk!L6</xm:f>
            <x14:dxf>
              <font>
                <color rgb="FFC00000"/>
              </font>
            </x14:dxf>
          </x14:cfRule>
          <x14:cfRule type="expression" priority="1086" id="{C6E88121-FF4E-4C56-8B55-B507A1C1A8BD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FA2AA11-C432-4EF5-9D53-2D878B35547F}">
            <xm:f>$F$27&lt;60%*DataInduk!L6</xm:f>
            <x14:dxf>
              <font>
                <color rgb="FFC00000"/>
              </font>
            </x14:dxf>
          </x14:cfRule>
          <x14:cfRule type="expression" priority="1084" id="{7F0F6749-EB4D-4E77-8950-F0962ABFF5A4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3C21B8A-5965-4987-AE44-876EFA11ED89}">
            <xm:f>$F$28&lt;60%*DataInduk!L6</xm:f>
            <x14:dxf>
              <font>
                <color rgb="FFC00000"/>
              </font>
            </x14:dxf>
          </x14:cfRule>
          <x14:cfRule type="expression" priority="1082" id="{6A67A265-EC36-40C9-986C-971E62456BE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77D8A16D-144E-4EFF-B141-1D791EEF785A}">
            <xm:f>$F$29&lt;60%*DataInduk!L6</xm:f>
            <x14:dxf>
              <font>
                <color rgb="FFC00000"/>
              </font>
            </x14:dxf>
          </x14:cfRule>
          <x14:cfRule type="expression" priority="1080" id="{983E3E97-9328-4413-8655-478A183D2340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47395E1-5979-4145-89CA-5C81B60E6594}">
            <xm:f>$F$30&lt;60%*DataInduk!L6</xm:f>
            <x14:dxf>
              <font>
                <color rgb="FFC00000"/>
              </font>
            </x14:dxf>
          </x14:cfRule>
          <x14:cfRule type="expression" priority="1078" id="{6471847F-8B14-4690-9641-15CA9B4F7212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456DA976-1A2E-4415-B873-2B652D0F651A}">
            <xm:f>$F$31&lt;60%*DataInduk!L6</xm:f>
            <x14:dxf>
              <font>
                <color rgb="FFC00000"/>
              </font>
            </x14:dxf>
          </x14:cfRule>
          <x14:cfRule type="expression" priority="1076" id="{21F27747-43BC-49D4-84EC-8E9DE69F1B59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483D35C-76F7-4283-B1AA-5C5ECB9667F2}">
            <xm:f>$F$32&lt;60%*DataInduk!L6</xm:f>
            <x14:dxf>
              <font>
                <color rgb="FFC00000"/>
              </font>
            </x14:dxf>
          </x14:cfRule>
          <x14:cfRule type="expression" priority="1074" id="{83A4921E-8148-4AA6-8182-4C90EA524F85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9DA965C-4E95-4EE1-869F-B79436F0FFEB}">
            <xm:f>$F$33&lt;60%*DataInduk!L6</xm:f>
            <x14:dxf>
              <font>
                <color rgb="FFC00000"/>
              </font>
            </x14:dxf>
          </x14:cfRule>
          <x14:cfRule type="expression" priority="1072" id="{AC2342FB-61E2-4492-B615-7B63CB8FF3F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182AF763-E88C-4D4E-BEA2-B479F7003543}">
            <xm:f>$F$34&lt;60%*DataInduk!L6</xm:f>
            <x14:dxf>
              <font>
                <color rgb="FFC00000"/>
              </font>
            </x14:dxf>
          </x14:cfRule>
          <x14:cfRule type="expression" priority="1070" id="{2A1FF6C4-63DA-4A8B-8496-D4BC9B20EF54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31F6933D-FF82-4C0D-A368-FE70D4574572}">
            <xm:f>$F$35&lt;60%*DataInduk!L6</xm:f>
            <x14:dxf>
              <font>
                <color rgb="FFC00000"/>
              </font>
            </x14:dxf>
          </x14:cfRule>
          <x14:cfRule type="expression" priority="1068" id="{E99A6D39-D47B-4002-BDCD-A38FF0B70127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627D0DB9-AB1B-4A82-B186-3FF71726AE8E}">
            <xm:f>$F$36&lt;60%*DataInduk!L6</xm:f>
            <x14:dxf>
              <font>
                <color rgb="FFC00000"/>
              </font>
            </x14:dxf>
          </x14:cfRule>
          <x14:cfRule type="expression" priority="1066" id="{94AA0B04-30A5-4A60-9F94-D61C2DF73213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20ECC2D2-F836-47F1-B921-A3E1E9B21BA0}">
            <xm:f>$F$37&lt;60%*DataInduk!L6</xm:f>
            <x14:dxf>
              <font>
                <color rgb="FFC00000"/>
              </font>
            </x14:dxf>
          </x14:cfRule>
          <x14:cfRule type="expression" priority="1064" id="{29363460-7508-418A-8E67-52322FE4F8D5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315C0326-321B-45A6-B02B-A0D22B97FD36}">
            <xm:f>$F$38&lt;60%*DataInduk!L6</xm:f>
            <x14:dxf>
              <font>
                <color rgb="FFC00000"/>
              </font>
            </x14:dxf>
          </x14:cfRule>
          <x14:cfRule type="expression" priority="1062" id="{FD41262F-7390-4523-A52B-4AFBB4883DDB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BA3007B0-8FC3-4EBC-BAD3-B8D9F9F36333}">
            <xm:f>$F$39&lt;60%*DataInduk!L6</xm:f>
            <x14:dxf>
              <font>
                <color rgb="FFC00000"/>
              </font>
            </x14:dxf>
          </x14:cfRule>
          <x14:cfRule type="expression" priority="1060" id="{629E7AE9-A85C-4FAB-A207-D5BEA98F88E6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357FD963-E049-4410-AF67-FB2586F1E0DC}">
            <xm:f>$F$40&lt;60%*DataInduk!L6</xm:f>
            <x14:dxf>
              <font>
                <color rgb="FFC00000"/>
              </font>
            </x14:dxf>
          </x14:cfRule>
          <x14:cfRule type="expression" priority="1058" id="{39DFB62C-76D1-4DA7-8B54-B935CE8CD99A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ACBA370A-D62F-4E4D-9D01-03A8300F3380}">
            <xm:f>$F$41&lt;60%*DataInduk!L6</xm:f>
            <x14:dxf>
              <font>
                <color rgb="FFC00000"/>
              </font>
            </x14:dxf>
          </x14:cfRule>
          <x14:cfRule type="expression" priority="1056" id="{07F59466-29C7-4C12-B3F5-1FC73235FD3C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C58CD754-5798-4F1F-821D-D61BC0E4C9E1}">
            <xm:f>$F$42&lt;60%*DataInduk!L6</xm:f>
            <x14:dxf>
              <font>
                <color rgb="FFC00000"/>
              </font>
            </x14:dxf>
          </x14:cfRule>
          <x14:cfRule type="expression" priority="1054" id="{3DEEE723-A0F2-4DFF-A133-87579385F3AC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60B95510-077E-478D-AB36-A1E22E2707BC}">
            <xm:f>$F$43&lt;60%*DataInduk!L6</xm:f>
            <x14:dxf>
              <font>
                <color rgb="FFC00000"/>
              </font>
            </x14:dxf>
          </x14:cfRule>
          <x14:cfRule type="expression" priority="1052" id="{E070CE45-BEDE-43B5-A676-096CFD731578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976A091-9A1F-45FA-8119-62E8361E96AD}">
            <xm:f>$F$44&lt;60%*DataInduk!L6</xm:f>
            <x14:dxf>
              <font>
                <color rgb="FFC00000"/>
              </font>
            </x14:dxf>
          </x14:cfRule>
          <x14:cfRule type="expression" priority="1050" id="{0E496490-5A61-4556-9A75-099D0422AB8F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9C23B543-E8C9-44B9-8504-6EDF26ABE73B}">
            <xm:f>$F$45&lt;60%*DataInduk!L6</xm:f>
            <x14:dxf>
              <font>
                <color rgb="FFC00000"/>
              </font>
            </x14:dxf>
          </x14:cfRule>
          <x14:cfRule type="expression" priority="1048" id="{08CC9A1C-B3AF-449A-85E0-719C3BBE43D7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79797444-218A-4C2D-8A78-BE29B347AD70}">
            <xm:f>$F$46&lt;60%*DataInduk!L6</xm:f>
            <x14:dxf>
              <font>
                <color rgb="FFC00000"/>
              </font>
            </x14:dxf>
          </x14:cfRule>
          <x14:cfRule type="expression" priority="1046" id="{5DD34634-FBFE-402B-B7AC-FC6CD3648125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12583D7D-A6AC-4EEE-BDBE-5CBFA1203596}">
            <xm:f>$F$47&lt;60%*DataInduk!L6</xm:f>
            <x14:dxf>
              <font>
                <color rgb="FFC00000"/>
              </font>
            </x14:dxf>
          </x14:cfRule>
          <x14:cfRule type="expression" priority="1044" id="{21E94FF2-C0A6-4AB0-893A-C4A52C5B846C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98E5EBCA-48ED-413D-AA62-F536FF6A9B41}">
            <xm:f>$F$48&lt;60%*DataInduk!L6</xm:f>
            <x14:dxf>
              <font>
                <color rgb="FFC00000"/>
              </font>
            </x14:dxf>
          </x14:cfRule>
          <x14:cfRule type="expression" priority="1042" id="{08C4C561-9A2A-4A5D-941B-E760CF730280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182AFAFB-5811-468D-AE83-E31168D50B22}">
            <xm:f>$G$9&lt;60%*DataInduk!$L$6</xm:f>
            <x14:dxf>
              <font>
                <color rgb="FFC00000"/>
              </font>
            </x14:dxf>
          </x14:cfRule>
          <x14:cfRule type="expression" priority="1040" id="{E41215E0-09B0-4B3B-948F-FDF7467505C8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99F6A43F-EA00-4630-A823-BF05AF11ADF4}">
            <xm:f>$G$10&lt;60%*DataInduk!$L$6</xm:f>
            <x14:dxf>
              <font>
                <color rgb="FFC00000"/>
              </font>
            </x14:dxf>
          </x14:cfRule>
          <x14:cfRule type="expression" priority="1038" id="{04BF8214-ADB0-44B6-BFF1-C654F7C33F7D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AEDB486D-DB05-47FE-A35E-8AC5DD24740A}">
            <xm:f>$G$11&lt;60%*DataInduk!$L$6</xm:f>
            <x14:dxf>
              <font>
                <color rgb="FFC00000"/>
              </font>
            </x14:dxf>
          </x14:cfRule>
          <x14:cfRule type="expression" priority="1036" id="{3D05DB68-7500-49C8-8C30-AD5595C85CED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DE87F282-2E25-4136-A4E9-00EB1A7B81D9}">
            <xm:f>$G$12&lt;60%*DataInduk!$L$6</xm:f>
            <x14:dxf>
              <font>
                <color rgb="FFC00000"/>
              </font>
            </x14:dxf>
          </x14:cfRule>
          <x14:cfRule type="expression" priority="1034" id="{2723C545-1C8C-4DF0-92BC-A8CA8B25E006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2C0E70F4-B88B-4F77-B47A-65E7F31E1520}">
            <xm:f>$G$13&lt;60%*DataInduk!$L$6</xm:f>
            <x14:dxf>
              <font>
                <color rgb="FFC00000"/>
              </font>
            </x14:dxf>
          </x14:cfRule>
          <x14:cfRule type="expression" priority="1032" id="{FEAC1FE4-707F-4F05-90CA-29159EF693B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BD3D2621-9B81-4A76-B478-6ED725A19821}">
            <xm:f>$G$14&lt;60%*DataInduk!$L$6</xm:f>
            <x14:dxf>
              <font>
                <color rgb="FFC00000"/>
              </font>
            </x14:dxf>
          </x14:cfRule>
          <x14:cfRule type="expression" priority="1030" id="{0BFA7824-8697-4B7E-85F0-AF30E27BC3C7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CC15236C-89D0-4525-9CAF-595E06EBE0DE}">
            <xm:f>$G$15&lt;60%*DataInduk!$L$6</xm:f>
            <x14:dxf>
              <font>
                <color rgb="FFC00000"/>
              </font>
            </x14:dxf>
          </x14:cfRule>
          <x14:cfRule type="expression" priority="1028" id="{E3C703D4-8AE6-49D0-B5BE-4AE30D452B50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F7C5958D-3CF8-4C50-8D65-B76CF3273F9B}">
            <xm:f>$G$16&lt;60%*DataInduk!$L$6</xm:f>
            <x14:dxf>
              <font>
                <color rgb="FFC00000"/>
              </font>
            </x14:dxf>
          </x14:cfRule>
          <x14:cfRule type="expression" priority="1026" id="{43362485-BDAE-4369-898F-27AF88E9166B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DE95A101-1A9E-4CBB-A2D5-10CEC13B26B7}">
            <xm:f>$G$17&lt;60%*DataInduk!$L$6</xm:f>
            <x14:dxf>
              <font>
                <color rgb="FFC00000"/>
              </font>
            </x14:dxf>
          </x14:cfRule>
          <x14:cfRule type="expression" priority="1024" id="{3D38AB86-F774-4133-9F1F-8F0BCE84DBAE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77566CD7-D062-4322-A692-B993B3BEE971}">
            <xm:f>$G$18&lt;60%*DataInduk!$L$6</xm:f>
            <x14:dxf>
              <font>
                <color rgb="FFC00000"/>
              </font>
            </x14:dxf>
          </x14:cfRule>
          <x14:cfRule type="expression" priority="1022" id="{56C2B54E-4ED3-4FEF-B5D1-B869192EAD31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08F8194E-4034-44C3-B1A5-E3F09AFBE5E7}">
            <xm:f>$G$19&lt;60%*DataInduk!$L$6</xm:f>
            <x14:dxf>
              <font>
                <color rgb="FFC00000"/>
              </font>
            </x14:dxf>
          </x14:cfRule>
          <x14:cfRule type="expression" priority="1020" id="{DA21C416-77CF-42CE-BB7A-0755A67A588B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6BF5CFB-F48E-41D8-B41B-B3D903153D5B}">
            <xm:f>$G$20&lt;60%*DataInduk!$L$6</xm:f>
            <x14:dxf>
              <font>
                <color rgb="FFC00000"/>
              </font>
            </x14:dxf>
          </x14:cfRule>
          <x14:cfRule type="expression" priority="1018" id="{3A9F2A3B-E9BD-4A8B-AEC1-91554C1671DD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B196DFA4-FE15-455E-A844-472EA28CC472}">
            <xm:f>$G$21&lt;60%*DataInduk!$L$6</xm:f>
            <x14:dxf>
              <font>
                <color rgb="FFC00000"/>
              </font>
            </x14:dxf>
          </x14:cfRule>
          <x14:cfRule type="expression" priority="1016" id="{5026E797-FDDF-4329-B137-20F6F95C07EA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8A0AADFC-0A83-4FF7-8781-A66BF3BC01EE}">
            <xm:f>$G$22&lt;60%*DataInduk!$L$6</xm:f>
            <x14:dxf>
              <font>
                <color rgb="FFC00000"/>
              </font>
            </x14:dxf>
          </x14:cfRule>
          <x14:cfRule type="expression" priority="1014" id="{B31726B9-D8F5-4536-AB03-59C627CE3020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C9E9BA62-9C99-41AB-BD3C-178E31565D30}">
            <xm:f>$G$23&lt;60%*DataInduk!$L$6</xm:f>
            <x14:dxf>
              <font>
                <color rgb="FFC00000"/>
              </font>
            </x14:dxf>
          </x14:cfRule>
          <x14:cfRule type="expression" priority="1012" id="{4637FA1B-122C-449A-91EF-209101B8EAC9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998974E0-3EC1-413C-9D58-5674F4DE5B85}">
            <xm:f>$G$24&lt;60%*DataInduk!$L$6</xm:f>
            <x14:dxf>
              <font>
                <color rgb="FFC00000"/>
              </font>
            </x14:dxf>
          </x14:cfRule>
          <x14:cfRule type="expression" priority="1010" id="{351BF4BB-8BC7-43BF-9248-615C2BB717E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276CF7BA-931B-47E5-8B1A-4C91DA46F807}">
            <xm:f>$G$25&lt;60%*DataInduk!$L$6</xm:f>
            <x14:dxf>
              <font>
                <color rgb="FFC00000"/>
              </font>
            </x14:dxf>
          </x14:cfRule>
          <x14:cfRule type="expression" priority="1008" id="{85A95918-2E56-4BEC-9FDE-DDD367817974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78EDF407-F25F-40BE-9028-12A995B52A69}">
            <xm:f>$G$26&lt;60%*DataInduk!$L$6</xm:f>
            <x14:dxf>
              <font>
                <color rgb="FFC00000"/>
              </font>
            </x14:dxf>
          </x14:cfRule>
          <x14:cfRule type="expression" priority="1006" id="{9FCD2B21-654B-4400-92C2-2ED03EA14BD8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765A6341-B530-45AD-BF0F-DD5A60665995}">
            <xm:f>$G$27&lt;60%*DataInduk!$L$6</xm:f>
            <x14:dxf>
              <font>
                <color rgb="FFC00000"/>
              </font>
            </x14:dxf>
          </x14:cfRule>
          <x14:cfRule type="expression" priority="1004" id="{78BB488C-6399-4B58-9072-6D20E717660C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5B8AEB6B-8FA1-42F1-9F58-9D38D0241278}">
            <xm:f>$G$28&lt;60%*DataInduk!$L$6</xm:f>
            <x14:dxf>
              <font>
                <color rgb="FFC00000"/>
              </font>
            </x14:dxf>
          </x14:cfRule>
          <x14:cfRule type="expression" priority="1002" id="{6FC70700-8060-432A-95CF-ECD3C5BF0522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D9640D4-DF08-43FB-B482-AE6B651BD723}">
            <xm:f>$G$29&lt;60%*DataInduk!$L$6</xm:f>
            <x14:dxf>
              <font>
                <color rgb="FFC00000"/>
              </font>
            </x14:dxf>
          </x14:cfRule>
          <x14:cfRule type="expression" priority="1000" id="{1C913BC4-4C51-4F48-82D2-95D36B0A9B7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E8D3105A-6A9A-4332-B2E3-69E09DC15209}">
            <xm:f>$G$30&lt;60%*DataInduk!$L$6</xm:f>
            <x14:dxf>
              <font>
                <color rgb="FFC00000"/>
              </font>
            </x14:dxf>
          </x14:cfRule>
          <x14:cfRule type="expression" priority="998" id="{002A8AFB-0B71-40A0-A5A1-50D20424EA91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6E31279B-8062-4E47-8EE3-22DA910F55D0}">
            <xm:f>$G$31&lt;60%*DataInduk!$L$6</xm:f>
            <x14:dxf>
              <font>
                <color rgb="FFC00000"/>
              </font>
            </x14:dxf>
          </x14:cfRule>
          <x14:cfRule type="expression" priority="996" id="{8CFB3610-204E-4BC7-B69B-DEA7F00DBF6B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86D6301A-FAF5-46C7-BC92-6F5EC87D3B40}">
            <xm:f>$G$32&lt;60%*DataInduk!$L$6</xm:f>
            <x14:dxf>
              <font>
                <color rgb="FFC00000"/>
              </font>
            </x14:dxf>
          </x14:cfRule>
          <x14:cfRule type="expression" priority="994" id="{ABE14D97-5CF0-4628-AA92-862035AA74FB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48905B2-49F9-472D-B560-101795722B49}">
            <xm:f>$G$33&lt;60%*DataInduk!$L$6</xm:f>
            <x14:dxf>
              <font>
                <color rgb="FFC00000"/>
              </font>
            </x14:dxf>
          </x14:cfRule>
          <x14:cfRule type="expression" priority="992" id="{27E0019E-2E56-4EE5-8941-A84821907D66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1CF741E1-2569-463D-8DB4-8B71C779B458}">
            <xm:f>$G$34&lt;60%*DataInduk!$L$6</xm:f>
            <x14:dxf>
              <font>
                <color rgb="FFC00000"/>
              </font>
            </x14:dxf>
          </x14:cfRule>
          <x14:cfRule type="expression" priority="990" id="{353823EA-C1A1-4C91-AF63-9188B1E11D3D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92261742-D652-4616-BC32-3D61EBE42F90}">
            <xm:f>$G$35&lt;60%*DataInduk!$L$6</xm:f>
            <x14:dxf>
              <font>
                <color rgb="FFC00000"/>
              </font>
            </x14:dxf>
          </x14:cfRule>
          <x14:cfRule type="expression" priority="988" id="{27A8E30E-5444-4C54-AE76-64E754DC1C30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51FF6C43-A978-44EC-803E-BDA958F32739}">
            <xm:f>$G$36&lt;60%*DataInduk!$L$6</xm:f>
            <x14:dxf>
              <font>
                <color rgb="FFC00000"/>
              </font>
            </x14:dxf>
          </x14:cfRule>
          <x14:cfRule type="expression" priority="986" id="{61DC179A-5F2E-473F-B38D-787DCC1E1B2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933C9ADE-22FC-4A28-BFF2-29544C8968F8}">
            <xm:f>$G$37&lt;60%*DataInduk!$L$6</xm:f>
            <x14:dxf>
              <font>
                <color rgb="FFC00000"/>
              </font>
            </x14:dxf>
          </x14:cfRule>
          <x14:cfRule type="expression" priority="984" id="{9CD7AA3A-F772-44B5-8010-39CB52B9F8B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77F4CFE2-F0DF-40E7-A67F-0225AAA312F8}">
            <xm:f>$G$38&lt;60%*DataInduk!$L$6</xm:f>
            <x14:dxf>
              <font>
                <color rgb="FFC00000"/>
              </font>
            </x14:dxf>
          </x14:cfRule>
          <x14:cfRule type="expression" priority="982" id="{C5A90AEB-5BB6-4599-A690-4DCC1308A69A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490E43F4-B1B5-4055-A84F-016993AA5B79}">
            <xm:f>$G$39&lt;60%*DataInduk!$L$6</xm:f>
            <x14:dxf>
              <font>
                <color rgb="FFC00000"/>
              </font>
            </x14:dxf>
          </x14:cfRule>
          <x14:cfRule type="expression" priority="980" id="{1CDB0BED-BFDA-420C-B036-356EEC88AA83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7A47ACF-8EFA-4300-BD5D-B8CDA7ED4496}">
            <xm:f>$G$40&lt;60%*DataInduk!$L$6</xm:f>
            <x14:dxf>
              <font>
                <color rgb="FFC00000"/>
              </font>
            </x14:dxf>
          </x14:cfRule>
          <x14:cfRule type="expression" priority="978" id="{F5BB2DDC-5CBC-4F5C-99BC-BACC23763744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F63BA859-3F9A-4631-902C-CE90E085FF6A}">
            <xm:f>$G$41&lt;60%*DataInduk!$L$6</xm:f>
            <x14:dxf>
              <font>
                <color rgb="FFC00000"/>
              </font>
            </x14:dxf>
          </x14:cfRule>
          <x14:cfRule type="expression" priority="976" id="{8BED07F3-9EF0-4DD6-BE79-EFE2E736C20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6A831A1E-C5E8-40BA-A894-9DD83911F8DA}">
            <xm:f>$G$42&lt;60%*DataInduk!$L$6</xm:f>
            <x14:dxf>
              <font>
                <color rgb="FFC00000"/>
              </font>
            </x14:dxf>
          </x14:cfRule>
          <x14:cfRule type="expression" priority="974" id="{FCD0D586-E278-40A4-9C97-546ABAA3BDD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3DF4EA16-6DE6-47AF-BE39-A9DC3ED8934D}">
            <xm:f>$G$43&lt;60%*DataInduk!$L$6</xm:f>
            <x14:dxf>
              <font>
                <color rgb="FFC00000"/>
              </font>
            </x14:dxf>
          </x14:cfRule>
          <x14:cfRule type="expression" priority="972" id="{6F3464B2-0F34-4B53-B6CD-95D3F881A198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C40F997-B761-4F5B-9994-59E5E8D65B7C}">
            <xm:f>$G$44&lt;60%*DataInduk!$L$6</xm:f>
            <x14:dxf>
              <font>
                <color rgb="FFC00000"/>
              </font>
            </x14:dxf>
          </x14:cfRule>
          <x14:cfRule type="expression" priority="970" id="{EE27CB0D-348B-4BCE-9F79-72225E9E51D2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A2AE1DE6-09D5-4D0E-A47D-7C8CED520B73}">
            <xm:f>$G$45&lt;60%*DataInduk!$L$6</xm:f>
            <x14:dxf>
              <font>
                <color rgb="FFC00000"/>
              </font>
            </x14:dxf>
          </x14:cfRule>
          <x14:cfRule type="expression" priority="968" id="{F7799A41-072E-4CF0-AF74-55B6B34E2D32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F2040FE8-4570-4447-88F6-B17DBFD98AB3}">
            <xm:f>$G$46&lt;60%*DataInduk!$L$6</xm:f>
            <x14:dxf>
              <font>
                <color rgb="FFC00000"/>
              </font>
            </x14:dxf>
          </x14:cfRule>
          <x14:cfRule type="expression" priority="966" id="{1FE2A043-7EC6-4987-B983-DDD6ACE319FA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CC4346F-8424-4859-8083-D2E8E54F54F9}">
            <xm:f>$G$47&lt;60%*DataInduk!$L$6</xm:f>
            <x14:dxf>
              <font>
                <color rgb="FFC00000"/>
              </font>
            </x14:dxf>
          </x14:cfRule>
          <x14:cfRule type="expression" priority="964" id="{D31CEA06-6312-478B-99AC-D5F4C9EE2701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CE4CFB2F-A11E-4EEA-A7F9-6BE0627D116C}">
            <xm:f>$G$48&lt;60%*DataInduk!$L$6</xm:f>
            <x14:dxf>
              <font>
                <color rgb="FFC00000"/>
              </font>
            </x14:dxf>
          </x14:cfRule>
          <x14:cfRule type="expression" priority="962" id="{E23B0B7D-5357-48CE-BCBA-32F76EA2C74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4F787022-CC38-4473-8515-7049F7F1FFC3}">
            <xm:f>H9&lt;60%*DataInduk!$L$6</xm:f>
            <x14:dxf>
              <font>
                <color rgb="FFC00000"/>
              </font>
            </x14:dxf>
          </x14:cfRule>
          <x14:cfRule type="expression" priority="960" id="{AA5C3907-0DD7-459F-A6B9-6E1E2788F033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816808CB-C8B8-4E77-9F73-5C3399747331}">
            <xm:f>H10&lt;60%*DataInduk!$L$6</xm:f>
            <x14:dxf>
              <font>
                <color rgb="FFC00000"/>
              </font>
            </x14:dxf>
          </x14:cfRule>
          <x14:cfRule type="expression" priority="958" id="{98840767-73DB-4BFC-B87F-2991073738F4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AAD6A472-44E1-4246-987F-944B925F52F2}">
            <xm:f>H11&lt;60%*DataInduk!$L$6</xm:f>
            <x14:dxf>
              <font>
                <color rgb="FFC00000"/>
              </font>
            </x14:dxf>
          </x14:cfRule>
          <x14:cfRule type="expression" priority="956" id="{D4DC3677-8AE4-4CD2-9A6A-31735239544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82B0868-1DAE-4C09-AA68-90874BA651D2}">
            <xm:f>H12&lt;60%*DataInduk!$L$6</xm:f>
            <x14:dxf>
              <font>
                <color rgb="FFC00000"/>
              </font>
            </x14:dxf>
          </x14:cfRule>
          <x14:cfRule type="expression" priority="954" id="{FCE783C3-2BC8-4B61-A0E7-387744D41EB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0AB1AD7-7961-433D-849B-FC87B8F72D70}">
            <xm:f>H13&lt;60%*DataInduk!$L$6</xm:f>
            <x14:dxf>
              <font>
                <color rgb="FFC00000"/>
              </font>
            </x14:dxf>
          </x14:cfRule>
          <x14:cfRule type="expression" priority="952" id="{F269850E-5FA6-4E6D-AD1D-C968D8EB620D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933403-13CF-4831-AC1A-BC63012349C4}">
            <xm:f>H14&lt;60%*DataInduk!$L$6</xm:f>
            <x14:dxf>
              <font>
                <color rgb="FFC00000"/>
              </font>
            </x14:dxf>
          </x14:cfRule>
          <x14:cfRule type="expression" priority="950" id="{FCEE719D-AF3E-4110-8651-6B660E3178BF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5E6AE132-D169-4CDB-A414-428467445811}">
            <xm:f>H15&lt;60%*DataInduk!$L$6</xm:f>
            <x14:dxf>
              <font>
                <color rgb="FFC00000"/>
              </font>
            </x14:dxf>
          </x14:cfRule>
          <x14:cfRule type="expression" priority="948" id="{CD4EDF4F-01DC-4F99-B003-32204D8FE7E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9AA7E34-93E3-4269-8D17-91D760968C57}">
            <xm:f>H16&lt;60%*DataInduk!$L$6</xm:f>
            <x14:dxf>
              <font>
                <color rgb="FFC00000"/>
              </font>
            </x14:dxf>
          </x14:cfRule>
          <x14:cfRule type="expression" priority="946" id="{FF88D651-94FB-4A05-8E3A-E5DFDF658138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B86538A1-EB8B-4751-9A67-2B8B5D2631D6}">
            <xm:f>H17&lt;60%*DataInduk!$L$6</xm:f>
            <x14:dxf>
              <font>
                <color rgb="FFC00000"/>
              </font>
            </x14:dxf>
          </x14:cfRule>
          <x14:cfRule type="expression" priority="944" id="{94BD423D-4410-46E7-A315-3C4DC0FC0D13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3D7A69A9-BE5A-4EA7-A7AE-26F68D790214}">
            <xm:f>H18&lt;60%*DataInduk!$L$6</xm:f>
            <x14:dxf>
              <font>
                <color rgb="FFC00000"/>
              </font>
            </x14:dxf>
          </x14:cfRule>
          <x14:cfRule type="expression" priority="942" id="{FE21FA84-8059-4B19-B434-BF1DAB51DE67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2C1006AA-031A-4237-A9E7-F69AEF396AA6}">
            <xm:f>H20&lt;60%*DataInduk!$L$6</xm:f>
            <x14:dxf>
              <font>
                <color rgb="FFC00000"/>
              </font>
            </x14:dxf>
          </x14:cfRule>
          <x14:cfRule type="expression" priority="940" id="{AA6A6188-EDBC-4C6B-BF8A-40EF8EC742B6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75436DA3-6A22-45A2-8263-4A9CF7DB7156}">
            <xm:f>H21&lt;60%*DataInduk!$L$6</xm:f>
            <x14:dxf>
              <font>
                <color rgb="FFC00000"/>
              </font>
            </x14:dxf>
          </x14:cfRule>
          <x14:cfRule type="expression" priority="938" id="{E2180D69-B1DC-43C5-A637-AA8931A3BC63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A1D25781-9B2C-4338-B70A-4BD6F77FE701}">
            <xm:f>H22&lt;60%*DataInduk!$L$6</xm:f>
            <x14:dxf>
              <font>
                <color rgb="FFC00000"/>
              </font>
            </x14:dxf>
          </x14:cfRule>
          <x14:cfRule type="expression" priority="936" id="{4DE07DDD-AFB4-4ACD-A99C-F0FE909025D2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7945AF1F-430F-4DC0-B34A-814B306AA5C4}">
            <xm:f>H23&lt;60%*DataInduk!$L$6</xm:f>
            <x14:dxf>
              <font>
                <color rgb="FFC00000"/>
              </font>
            </x14:dxf>
          </x14:cfRule>
          <x14:cfRule type="expression" priority="934" id="{3ED0D6DB-C6FD-422F-BE0D-7563CC2A19E9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29ED021-351B-45E8-815E-92D57F50B2D6}">
            <xm:f>H24&lt;60%*DataInduk!$L$6</xm:f>
            <x14:dxf>
              <font>
                <color rgb="FFC00000"/>
              </font>
            </x14:dxf>
          </x14:cfRule>
          <x14:cfRule type="expression" priority="932" id="{31A6AB04-94A0-4940-AC3E-E7482D6A1F5C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5A615E60-AEA8-4361-91C7-E782028C983E}">
            <xm:f>H25&lt;60%*DataInduk!$L$6</xm:f>
            <x14:dxf>
              <font>
                <color rgb="FFC00000"/>
              </font>
            </x14:dxf>
          </x14:cfRule>
          <x14:cfRule type="expression" priority="930" id="{63F77AC3-DB5A-4ECF-B748-338F5CFD4F44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A7BB6EF-A211-44DB-BA70-B8C942249278}">
            <xm:f>H26&lt;60%*DataInduk!$L$6</xm:f>
            <x14:dxf>
              <font>
                <color rgb="FFC00000"/>
              </font>
            </x14:dxf>
          </x14:cfRule>
          <x14:cfRule type="expression" priority="928" id="{7F619CD3-E50D-4763-947E-EB439551669D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D397E3B-3679-45E9-AEC1-A2AF5CF0689E}">
            <xm:f>H27&lt;60%*DataInduk!$L$6</xm:f>
            <x14:dxf>
              <font>
                <color rgb="FFC00000"/>
              </font>
            </x14:dxf>
          </x14:cfRule>
          <x14:cfRule type="expression" priority="926" id="{1920CED9-E703-444F-8B81-8A73D87FF618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AB15A85-E752-4905-A41F-1325155D342E}">
            <xm:f>H28&lt;60%*DataInduk!$L$6</xm:f>
            <x14:dxf>
              <font>
                <color rgb="FFC00000"/>
              </font>
            </x14:dxf>
          </x14:cfRule>
          <x14:cfRule type="expression" priority="924" id="{57AF8CFA-5B9D-4607-B89E-752EB5720F7C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972DBF2A-9DE4-40A8-AC34-DA58E3D1C236}">
            <xm:f>H29&lt;60%*DataInduk!$L$6</xm:f>
            <x14:dxf>
              <font>
                <color rgb="FFC00000"/>
              </font>
            </x14:dxf>
          </x14:cfRule>
          <x14:cfRule type="expression" priority="922" id="{DA5154E2-77CC-487C-9738-0C20114192FC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30795316-BE53-4875-B03F-DB1DF8DAFAF8}">
            <xm:f>H30&lt;60%*DataInduk!$L$6</xm:f>
            <x14:dxf>
              <font>
                <color rgb="FFC00000"/>
              </font>
            </x14:dxf>
          </x14:cfRule>
          <x14:cfRule type="expression" priority="920" id="{1299E0A6-BEF2-4051-A16E-E33C8E478B13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865902B0-4ABB-44E4-AF04-FAF25A924C55}">
            <xm:f>H31&lt;60%*DataInduk!$L$6</xm:f>
            <x14:dxf>
              <font>
                <color rgb="FFC00000"/>
              </font>
            </x14:dxf>
          </x14:cfRule>
          <x14:cfRule type="expression" priority="918" id="{FFA7616B-DBC4-46A0-B25D-80377D733BC8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B6BE8DC2-FFE9-4FBB-9D80-C2BB20EBCE7F}">
            <xm:f>H32&lt;60%*DataInduk!$L$6</xm:f>
            <x14:dxf>
              <font>
                <color rgb="FFC00000"/>
              </font>
            </x14:dxf>
          </x14:cfRule>
          <x14:cfRule type="expression" priority="916" id="{4382E783-89EB-42F4-B16C-E09BC660AD09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246E2FB-C0B5-4659-A522-142DC1CF925C}">
            <xm:f>H33&lt;60%*DataInduk!$L$6</xm:f>
            <x14:dxf>
              <font>
                <color rgb="FFC00000"/>
              </font>
            </x14:dxf>
          </x14:cfRule>
          <x14:cfRule type="expression" priority="914" id="{A2A98AE9-A3FD-49EA-97F6-6DBF37F9F9E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2E492AF8-EACB-4DDC-B444-C8073A085DD4}">
            <xm:f>H34&lt;60%*DataInduk!$L$6</xm:f>
            <x14:dxf>
              <font>
                <color rgb="FFC00000"/>
              </font>
            </x14:dxf>
          </x14:cfRule>
          <x14:cfRule type="expression" priority="912" id="{5963A10A-B3FB-4009-8D81-26FFEADA1FE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DA0C7DD2-E4D5-4A46-AE66-0F80F2A5D19F}">
            <xm:f>H35&lt;60%*DataInduk!$L$6</xm:f>
            <x14:dxf>
              <font>
                <color rgb="FFC00000"/>
              </font>
            </x14:dxf>
          </x14:cfRule>
          <x14:cfRule type="expression" priority="910" id="{8C5C0EDD-B096-4A9D-A76D-3D13427ED734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B82493B7-D962-43AA-82E8-7611B1A239C0}">
            <xm:f>H36&lt;60%*DataInduk!$L$6</xm:f>
            <x14:dxf>
              <font>
                <color rgb="FFC00000"/>
              </font>
            </x14:dxf>
          </x14:cfRule>
          <x14:cfRule type="expression" priority="908" id="{5E08E114-E4CC-4B31-AAED-8F1A4114B495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654ACA1-62D5-40C0-AE77-842FEA3F8DBF}">
            <xm:f>H37&lt;60%*DataInduk!$L$6</xm:f>
            <x14:dxf>
              <font>
                <color rgb="FFC00000"/>
              </font>
            </x14:dxf>
          </x14:cfRule>
          <x14:cfRule type="expression" priority="906" id="{B9955EB4-DDD2-4E1D-A3C1-AC8C52E62B1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9AFE84A-DB7F-4547-955C-5F326FB4491E}">
            <xm:f>H38&lt;60%*DataInduk!$L$6</xm:f>
            <x14:dxf>
              <font>
                <color rgb="FFC00000"/>
              </font>
            </x14:dxf>
          </x14:cfRule>
          <x14:cfRule type="expression" priority="904" id="{1207B395-EE83-49CC-961A-6ACB0D5552A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34053751-8261-408E-8F75-E4E02AC07AC1}">
            <xm:f>H39&lt;60%*DataInduk!$L$6</xm:f>
            <x14:dxf>
              <font>
                <color rgb="FFC00000"/>
              </font>
            </x14:dxf>
          </x14:cfRule>
          <x14:cfRule type="expression" priority="902" id="{09255BDC-06E6-456E-BCBD-62B0C780953B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16E68E02-D5F6-471E-8EBD-24915041DD2D}">
            <xm:f>H40&lt;60%*DataInduk!$L$6</xm:f>
            <x14:dxf>
              <font>
                <color rgb="FFC00000"/>
              </font>
            </x14:dxf>
          </x14:cfRule>
          <x14:cfRule type="expression" priority="900" id="{A6CA7067-40E9-4B09-B24C-B3EBEED96849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49003079-402E-4C4B-81FA-8B0F262A2EE2}">
            <xm:f>H41&lt;60%*DataInduk!$L$6</xm:f>
            <x14:dxf>
              <font>
                <color rgb="FFC00000"/>
              </font>
            </x14:dxf>
          </x14:cfRule>
          <x14:cfRule type="expression" priority="898" id="{8CE78958-14FF-446E-8EA4-15AD89620D70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CE7F2011-880E-4165-BD8E-9EF2BAF042F1}">
            <xm:f>H42&lt;60%*DataInduk!$L$6</xm:f>
            <x14:dxf>
              <font>
                <color rgb="FFC00000"/>
              </font>
            </x14:dxf>
          </x14:cfRule>
          <x14:cfRule type="expression" priority="896" id="{991F31A5-5715-498F-80B1-DDBF4FD79D9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87997AD6-5EFE-4453-A4A3-12B8C1A0DEB5}">
            <xm:f>H43&lt;60%*DataInduk!$L$6</xm:f>
            <x14:dxf>
              <font>
                <color rgb="FFC00000"/>
              </font>
            </x14:dxf>
          </x14:cfRule>
          <x14:cfRule type="expression" priority="894" id="{881A0E80-1F23-48CB-B9E4-5DC2AC4F0E3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5E164118-1FFE-46B5-8AB3-688F905617B6}">
            <xm:f>H44&lt;60%*DataInduk!$L$6</xm:f>
            <x14:dxf>
              <font>
                <color rgb="FFC00000"/>
              </font>
            </x14:dxf>
          </x14:cfRule>
          <x14:cfRule type="expression" priority="892" id="{938E962C-2E12-4DC8-AA2A-9D3AC5581E9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FF3365B2-87F5-4D0F-AA55-BC113D6DBB49}">
            <xm:f>H45&lt;60%*DataInduk!$L$6</xm:f>
            <x14:dxf>
              <font>
                <color rgb="FFC00000"/>
              </font>
            </x14:dxf>
          </x14:cfRule>
          <x14:cfRule type="expression" priority="890" id="{974A7931-59E3-4EE5-AA1A-A7C66F471FED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45E770AA-CA76-4BED-AE65-15BDF127017C}">
            <xm:f>H46&lt;60%*DataInduk!$L$6</xm:f>
            <x14:dxf>
              <font>
                <color rgb="FFC00000"/>
              </font>
            </x14:dxf>
          </x14:cfRule>
          <x14:cfRule type="expression" priority="888" id="{0D3EE4D5-90AC-41CD-8F00-698A90E917C2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31F63711-682D-4011-9B83-406126633FAA}">
            <xm:f>H47&lt;60%*DataInduk!$L$6</xm:f>
            <x14:dxf>
              <font>
                <color rgb="FFC00000"/>
              </font>
            </x14:dxf>
          </x14:cfRule>
          <x14:cfRule type="expression" priority="886" id="{876C51EB-501B-480E-B948-833856C1EE35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6815C061-C2BA-4B4F-8593-A81AAD1CD6CD}">
            <xm:f>H48&lt;60%*DataInduk!$L$6</xm:f>
            <x14:dxf>
              <font>
                <color rgb="FFC00000"/>
              </font>
            </x14:dxf>
          </x14:cfRule>
          <x14:cfRule type="expression" priority="884" id="{25B714F3-A03E-4391-BB6E-6C09BE70A015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9B11CA67-4047-43F5-9EBE-19B02EE3CACF}">
            <xm:f>H19&lt;60%*DataInduk!$L$6</xm:f>
            <x14:dxf>
              <font>
                <color rgb="FFC00000"/>
              </font>
            </x14:dxf>
          </x14:cfRule>
          <x14:cfRule type="expression" priority="882" id="{1C0E8C60-A4BE-4ACD-B42D-FDD3973FD34C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17C0447-69BC-419B-91A4-4D4B9826600A}">
            <xm:f>I9&lt;60%*DataInduk!$L$6</xm:f>
            <x14:dxf>
              <font>
                <color rgb="FFC00000"/>
              </font>
            </x14:dxf>
          </x14:cfRule>
          <x14:cfRule type="expression" priority="880" id="{669E9DFD-EBF3-4A60-9310-4BA56C0F73F7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B1F2A96A-0AF7-4396-AA84-50ED2E380891}">
            <xm:f>I10&lt;60%*DataInduk!$L$6</xm:f>
            <x14:dxf>
              <font>
                <color rgb="FFC00000"/>
              </font>
            </x14:dxf>
          </x14:cfRule>
          <x14:cfRule type="expression" priority="878" id="{6F269EEE-AC25-4515-BFA6-6B2483541231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0D3962BD-6AE0-4C1A-BD22-9DC1D38087E7}">
            <xm:f>I11&lt;60%*DataInduk!$L$6</xm:f>
            <x14:dxf>
              <font>
                <color rgb="FFC00000"/>
              </font>
            </x14:dxf>
          </x14:cfRule>
          <x14:cfRule type="expression" priority="876" id="{9D88405E-159A-4755-BE7F-B332B2724F46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3778662E-5FAE-4055-8884-AA8547B1DC16}">
            <xm:f>I12&lt;60%*DataInduk!$L$6</xm:f>
            <x14:dxf>
              <font>
                <color rgb="FFC00000"/>
              </font>
            </x14:dxf>
          </x14:cfRule>
          <x14:cfRule type="expression" priority="874" id="{87EE2D3B-1EF9-495E-88EF-BD21074886F4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15BF3FC5-8E64-4A7F-971C-1F73C88511F9}">
            <xm:f>I13&lt;60%*DataInduk!$L$6</xm:f>
            <x14:dxf>
              <font>
                <color rgb="FFC00000"/>
              </font>
            </x14:dxf>
          </x14:cfRule>
          <x14:cfRule type="expression" priority="872" id="{AC74829D-D3CC-487D-AAEA-A215F0216967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33CAD75A-815D-4C87-A391-CB1F9D72D027}">
            <xm:f>I14&lt;60%*DataInduk!$L$6</xm:f>
            <x14:dxf>
              <font>
                <color rgb="FFC00000"/>
              </font>
            </x14:dxf>
          </x14:cfRule>
          <x14:cfRule type="expression" priority="870" id="{892376AE-9D2C-4DAC-81E6-F04C1B50CFD6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E4CC91A-2EF3-4FFD-9969-ADA06013E127}">
            <xm:f>I15&lt;60%*DataInduk!$L$6</xm:f>
            <x14:dxf>
              <font>
                <color rgb="FFC00000"/>
              </font>
            </x14:dxf>
          </x14:cfRule>
          <x14:cfRule type="expression" priority="868" id="{BC69BAF8-B56D-46E5-9EA7-B3027DAB9D79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34F42B1F-72EE-462F-99D0-DF16EC2F79D4}">
            <xm:f>I16&lt;60%*DataInduk!$L$6</xm:f>
            <x14:dxf>
              <font>
                <color rgb="FFC00000"/>
              </font>
            </x14:dxf>
          </x14:cfRule>
          <x14:cfRule type="expression" priority="866" id="{E3E227EF-BCBC-40F7-8B0E-5265DDEAC88D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0DE94A18-DECB-45A4-B67E-DC463CBF131E}">
            <xm:f>I17&lt;60%*DataInduk!$L$6</xm:f>
            <x14:dxf>
              <font>
                <color rgb="FFC00000"/>
              </font>
            </x14:dxf>
          </x14:cfRule>
          <x14:cfRule type="expression" priority="864" id="{8C10AABF-3770-46CC-8D6C-6958C51E9E7A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C424CC2E-BE47-4A98-8228-F113DE249010}">
            <xm:f>I18&lt;60%*DataInduk!$L$6</xm:f>
            <x14:dxf>
              <font>
                <color rgb="FFC00000"/>
              </font>
            </x14:dxf>
          </x14:cfRule>
          <x14:cfRule type="expression" priority="862" id="{D03B8A1F-71B8-4D66-A3D3-7DEC1ACF4934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08E1766-37D9-4AA4-BEF6-71998FAAE529}">
            <xm:f>I20&lt;60%*DataInduk!$L$6</xm:f>
            <x14:dxf>
              <font>
                <color rgb="FFC00000"/>
              </font>
            </x14:dxf>
          </x14:cfRule>
          <x14:cfRule type="expression" priority="860" id="{BFE416EB-9FEA-47B2-811E-C685802660C1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AEE1EAC-32A9-4DC0-AEFA-5FFBA76B08A2}">
            <xm:f>I21&lt;60%*DataInduk!$L$6</xm:f>
            <x14:dxf>
              <font>
                <color rgb="FFC00000"/>
              </font>
            </x14:dxf>
          </x14:cfRule>
          <x14:cfRule type="expression" priority="858" id="{CE444161-B71F-4489-B27A-F5F6B2131F87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6C0EA538-66BE-403F-AB9B-6225DF921065}">
            <xm:f>I22&lt;60%*DataInduk!$L$6</xm:f>
            <x14:dxf>
              <font>
                <color rgb="FFC00000"/>
              </font>
            </x14:dxf>
          </x14:cfRule>
          <x14:cfRule type="expression" priority="856" id="{06A0F3A8-196A-4037-9AE7-A73BD29623B8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E36F647C-B411-4F7E-9830-6FA958B8A92C}">
            <xm:f>I23&lt;60%*DataInduk!$L$6</xm:f>
            <x14:dxf>
              <font>
                <color rgb="FFC00000"/>
              </font>
            </x14:dxf>
          </x14:cfRule>
          <x14:cfRule type="expression" priority="854" id="{7309F921-61E6-4707-AA20-A85263BE8445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3A1A84A9-D38C-4FA5-AA28-0DEB02E3EA96}">
            <xm:f>I24&lt;60%*DataInduk!$L$6</xm:f>
            <x14:dxf>
              <font>
                <color rgb="FFC00000"/>
              </font>
            </x14:dxf>
          </x14:cfRule>
          <x14:cfRule type="expression" priority="852" id="{2D147AAA-91EB-4726-B3E0-EF35089DBB45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D786A051-48C1-4331-9254-5D760823D72D}">
            <xm:f>I25&lt;60%*DataInduk!$L$6</xm:f>
            <x14:dxf>
              <font>
                <color rgb="FFC00000"/>
              </font>
            </x14:dxf>
          </x14:cfRule>
          <x14:cfRule type="expression" priority="850" id="{F4C523A1-9EF9-45D9-AE38-4A202A34E3B6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E4C77A5E-9DFC-442E-82C9-B70237EED663}">
            <xm:f>I26&lt;60%*DataInduk!$L$6</xm:f>
            <x14:dxf>
              <font>
                <color rgb="FFC00000"/>
              </font>
            </x14:dxf>
          </x14:cfRule>
          <x14:cfRule type="expression" priority="848" id="{69A86688-E708-46D4-886E-9462C92634DA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16FB8042-5FE8-4A12-ACC1-099B9DC4FC57}">
            <xm:f>I27&lt;60%*DataInduk!$L$6</xm:f>
            <x14:dxf>
              <font>
                <color rgb="FFC00000"/>
              </font>
            </x14:dxf>
          </x14:cfRule>
          <x14:cfRule type="expression" priority="846" id="{9639A53B-0F47-4C99-97F9-A6FA5B215E66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A8540B39-082A-4132-88E3-089043DE103C}">
            <xm:f>I28&lt;60%*DataInduk!$L$6</xm:f>
            <x14:dxf>
              <font>
                <color rgb="FFC00000"/>
              </font>
            </x14:dxf>
          </x14:cfRule>
          <x14:cfRule type="expression" priority="844" id="{F0A42A98-1644-4FFC-A891-ABA858D15DCA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BC0DB1E3-8E7C-48C3-8C3C-E66300B2D0E9}">
            <xm:f>I29&lt;60%*DataInduk!$L$6</xm:f>
            <x14:dxf>
              <font>
                <color rgb="FFC00000"/>
              </font>
            </x14:dxf>
          </x14:cfRule>
          <x14:cfRule type="expression" priority="842" id="{C6C7935C-DFD1-43C3-A091-87C9ED30984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DD6C4CBD-B77C-4300-8752-D731037AEC15}">
            <xm:f>I30&lt;60%*DataInduk!$L$6</xm:f>
            <x14:dxf>
              <font>
                <color rgb="FFC00000"/>
              </font>
            </x14:dxf>
          </x14:cfRule>
          <x14:cfRule type="expression" priority="840" id="{BA7476E0-59F7-4258-B1A8-E0F2701B174D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240839D-7C90-47BA-B415-52F0C7CDE2E5}">
            <xm:f>I31&lt;60%*DataInduk!$L$6</xm:f>
            <x14:dxf>
              <font>
                <color rgb="FFC00000"/>
              </font>
            </x14:dxf>
          </x14:cfRule>
          <x14:cfRule type="expression" priority="838" id="{D56B80D9-B2C0-4DB9-8FE6-D135348257B6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C94E8A09-FAB6-42CD-B147-0045FEABA520}">
            <xm:f>I32&lt;60%*DataInduk!$L$6</xm:f>
            <x14:dxf>
              <font>
                <color rgb="FFC00000"/>
              </font>
            </x14:dxf>
          </x14:cfRule>
          <x14:cfRule type="expression" priority="836" id="{C55A43CA-4CBA-4BB3-BE65-D735CFFF272B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D657319-3535-4631-9D89-AB04ED78042E}">
            <xm:f>I33&lt;60%*DataInduk!$L$6</xm:f>
            <x14:dxf>
              <font>
                <color rgb="FFC00000"/>
              </font>
            </x14:dxf>
          </x14:cfRule>
          <x14:cfRule type="expression" priority="834" id="{FD4FC059-78F2-485B-B38E-A1100CC7FFAC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43589E0B-0B82-4078-8044-5F3C947D96D0}">
            <xm:f>I34&lt;60%*DataInduk!$L$6</xm:f>
            <x14:dxf>
              <font>
                <color rgb="FFC00000"/>
              </font>
            </x14:dxf>
          </x14:cfRule>
          <x14:cfRule type="expression" priority="832" id="{92E76045-E6DC-46EE-BA8E-294A79416920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B0829C7-E510-4C2A-9EE9-573248C98D64}">
            <xm:f>I35&lt;60%*DataInduk!$L$6</xm:f>
            <x14:dxf>
              <font>
                <color rgb="FFC00000"/>
              </font>
            </x14:dxf>
          </x14:cfRule>
          <x14:cfRule type="expression" priority="830" id="{B16179F9-AAD0-4992-9C4E-B7FAD9AED1DF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61DDC947-B8F1-49F7-B8B8-DC9B51B62011}">
            <xm:f>I36&lt;60%*DataInduk!$L$6</xm:f>
            <x14:dxf>
              <font>
                <color rgb="FFC00000"/>
              </font>
            </x14:dxf>
          </x14:cfRule>
          <x14:cfRule type="expression" priority="828" id="{AF64462E-E7AA-4F02-9592-07EC5137B4F5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7DAD5A33-A754-40DE-B70B-5BEF91EBD0EA}">
            <xm:f>I37&lt;60%*DataInduk!$L$6</xm:f>
            <x14:dxf>
              <font>
                <color rgb="FFC00000"/>
              </font>
            </x14:dxf>
          </x14:cfRule>
          <x14:cfRule type="expression" priority="826" id="{7741D736-55CF-435B-BDD5-69C81DA16AF9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46EF3799-611B-4F5F-8781-E723224C9EBB}">
            <xm:f>I38&lt;60%*DataInduk!$L$6</xm:f>
            <x14:dxf>
              <font>
                <color rgb="FFC00000"/>
              </font>
            </x14:dxf>
          </x14:cfRule>
          <x14:cfRule type="expression" priority="824" id="{CA4C1534-0E97-44D2-BC31-583E35CFE4E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CBC6AC2-FFC1-45F5-A181-964EAF88144D}">
            <xm:f>I39&lt;60%*DataInduk!$L$6</xm:f>
            <x14:dxf>
              <font>
                <color rgb="FFC00000"/>
              </font>
            </x14:dxf>
          </x14:cfRule>
          <x14:cfRule type="expression" priority="822" id="{81F183F6-D8E5-4996-A826-06BC7A7CE77D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23170D6F-308A-4963-8A8C-844DB20EE5D0}">
            <xm:f>I40&lt;60%*DataInduk!$L$6</xm:f>
            <x14:dxf>
              <font>
                <color rgb="FFC00000"/>
              </font>
            </x14:dxf>
          </x14:cfRule>
          <x14:cfRule type="expression" priority="820" id="{B35573C7-C5BD-4538-B569-BCE77B42877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8C2F14CF-9122-4F0A-86C9-43962CAA1F72}">
            <xm:f>I41&lt;60%*DataInduk!$L$6</xm:f>
            <x14:dxf>
              <font>
                <color rgb="FFC00000"/>
              </font>
            </x14:dxf>
          </x14:cfRule>
          <x14:cfRule type="expression" priority="818" id="{B6E8BD12-DCA1-4936-A2C7-E9C6D102A8A7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3346B6E5-77A6-4D2F-A4AF-2C74A7FAC641}">
            <xm:f>I42&lt;60%*DataInduk!$L$6</xm:f>
            <x14:dxf>
              <font>
                <color rgb="FFC00000"/>
              </font>
            </x14:dxf>
          </x14:cfRule>
          <x14:cfRule type="expression" priority="816" id="{D6D95928-0376-4BC6-889E-7A70E060CAAA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6B51EBE-6C88-463B-96E3-F8231F8B658C}">
            <xm:f>I43&lt;60%*DataInduk!$L$6</xm:f>
            <x14:dxf>
              <font>
                <color rgb="FFC00000"/>
              </font>
            </x14:dxf>
          </x14:cfRule>
          <x14:cfRule type="expression" priority="814" id="{C2A0C678-657D-4E85-AF66-5A7C8AC44159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F9271F54-23E9-4346-9786-6DD3D3D1798F}">
            <xm:f>I44&lt;60%*DataInduk!$L$6</xm:f>
            <x14:dxf>
              <font>
                <color rgb="FFC00000"/>
              </font>
            </x14:dxf>
          </x14:cfRule>
          <x14:cfRule type="expression" priority="812" id="{CED85031-C2FF-464A-B094-439285B95C90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D710E1F3-9C9D-43D5-9EBC-9AD7A09858A0}">
            <xm:f>I45&lt;60%*DataInduk!$L$6</xm:f>
            <x14:dxf>
              <font>
                <color rgb="FFC00000"/>
              </font>
            </x14:dxf>
          </x14:cfRule>
          <x14:cfRule type="expression" priority="810" id="{35A87D29-2CE4-4F6C-806E-31A08B533A62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757BEF02-A7FE-46FA-AAD1-C476047689C5}">
            <xm:f>I46&lt;60%*DataInduk!$L$6</xm:f>
            <x14:dxf>
              <font>
                <color rgb="FFC00000"/>
              </font>
            </x14:dxf>
          </x14:cfRule>
          <x14:cfRule type="expression" priority="808" id="{64FCE1D8-7D20-45E7-B899-06AC5E646DB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ECEE536-A227-46C5-A662-A27BF16E114F}">
            <xm:f>I47&lt;60%*DataInduk!$L$6</xm:f>
            <x14:dxf>
              <font>
                <color rgb="FFC00000"/>
              </font>
            </x14:dxf>
          </x14:cfRule>
          <x14:cfRule type="expression" priority="806" id="{12C63D21-B113-451A-BF7B-7A50D164D9BF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4BEF6AB7-BB73-4529-AFBB-188F21AAB2E5}">
            <xm:f>I48&lt;60%*DataInduk!$L$6</xm:f>
            <x14:dxf>
              <font>
                <color rgb="FFC00000"/>
              </font>
            </x14:dxf>
          </x14:cfRule>
          <x14:cfRule type="expression" priority="804" id="{2BD03FAB-A6CD-4870-9BC2-C1350FDC8FED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537901BB-F34D-477D-9FF7-694C9AA642ED}">
            <xm:f>I19&lt;60%*DataInduk!$L$6</xm:f>
            <x14:dxf>
              <font>
                <color rgb="FFC00000"/>
              </font>
            </x14:dxf>
          </x14:cfRule>
          <x14:cfRule type="expression" priority="802" id="{25276294-7601-4B58-9421-861A9213663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C7C396A5-BD8E-4849-B82C-E7C5F6CA788B}">
            <xm:f>K9&lt;60%*DataInduk!$L$8</xm:f>
            <x14:dxf>
              <font>
                <color rgb="FFC00000"/>
              </font>
            </x14:dxf>
          </x14:cfRule>
          <x14:cfRule type="expression" priority="800" id="{6464D0E4-61F3-4D7C-9048-7A4646FEC0A8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390C4F91-86C2-4843-89D7-289A6F40B594}">
            <xm:f>K10&lt;60%*DataInduk!$L$8</xm:f>
            <x14:dxf>
              <font>
                <color rgb="FFC00000"/>
              </font>
            </x14:dxf>
          </x14:cfRule>
          <x14:cfRule type="expression" priority="798" id="{3241C410-41CE-488A-AB40-4BD3B8FA2B68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82DA5D3-06A5-4945-B663-C616936DEF39}">
            <xm:f>K11&lt;60%*DataInduk!$L$8</xm:f>
            <x14:dxf>
              <font>
                <color rgb="FFC00000"/>
              </font>
            </x14:dxf>
          </x14:cfRule>
          <x14:cfRule type="expression" priority="796" id="{BFDB8B9A-6334-494E-9E65-E60409C7ED08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7F361C00-02D4-4269-A955-E714882631DA}">
            <xm:f>K12&lt;60%*DataInduk!$L$8</xm:f>
            <x14:dxf>
              <font>
                <color rgb="FFC00000"/>
              </font>
            </x14:dxf>
          </x14:cfRule>
          <x14:cfRule type="expression" priority="794" id="{3194C7C2-8E5F-4FB4-8FE2-70F957209E9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C76F3AC4-1D4C-4301-A483-6D08B37260A2}">
            <xm:f>K13&lt;60%*DataInduk!$L$8</xm:f>
            <x14:dxf>
              <font>
                <color rgb="FFC00000"/>
              </font>
            </x14:dxf>
          </x14:cfRule>
          <x14:cfRule type="expression" priority="792" id="{AE630537-5D0C-46D1-8F18-47A862BD15F9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941858D2-C7D4-4A8C-B4C1-9831608BC352}">
            <xm:f>K14&lt;60%*DataInduk!$L$8</xm:f>
            <x14:dxf>
              <font>
                <color rgb="FFC00000"/>
              </font>
            </x14:dxf>
          </x14:cfRule>
          <x14:cfRule type="expression" priority="790" id="{EED2C871-4412-4C94-B4B4-BB992DC4FD6A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2ECBEA61-1CF3-4CC7-9997-9A4A7EAA301E}">
            <xm:f>K15&lt;60%*DataInduk!$L$8</xm:f>
            <x14:dxf>
              <font>
                <color rgb="FFC00000"/>
              </font>
            </x14:dxf>
          </x14:cfRule>
          <x14:cfRule type="expression" priority="788" id="{D04F2296-51CF-4592-ABE3-EE114A366422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DB9D08BC-0D2E-4CFD-A799-EE70C93E4CDB}">
            <xm:f>K16&lt;60%*DataInduk!$L$8</xm:f>
            <x14:dxf>
              <font>
                <color rgb="FFC00000"/>
              </font>
            </x14:dxf>
          </x14:cfRule>
          <x14:cfRule type="expression" priority="786" id="{9B956E9A-1EAE-4E96-811B-409EBF332291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4BE87830-B4A2-41BB-8250-0D972D088767}">
            <xm:f>K17&lt;60%*DataInduk!$L$8</xm:f>
            <x14:dxf>
              <font>
                <color rgb="FFC00000"/>
              </font>
            </x14:dxf>
          </x14:cfRule>
          <x14:cfRule type="expression" priority="784" id="{8B23B285-82AA-4421-99F1-987224BC7EB9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C7FEBEE9-097A-4658-95CF-521393B11B11}">
            <xm:f>K18&lt;60%*DataInduk!$L$8</xm:f>
            <x14:dxf>
              <font>
                <color rgb="FFC00000"/>
              </font>
            </x14:dxf>
          </x14:cfRule>
          <x14:cfRule type="expression" priority="782" id="{CAD18221-C3F4-41A9-87E2-47E23EAE822B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1A5B1B44-CA37-4154-8160-E9F300486189}">
            <xm:f>K20&lt;60%*DataInduk!$L$8</xm:f>
            <x14:dxf>
              <font>
                <color rgb="FFC00000"/>
              </font>
            </x14:dxf>
          </x14:cfRule>
          <x14:cfRule type="expression" priority="780" id="{F0ED3A8B-6FCC-455C-B3AB-24BCF11222CE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9FE61149-C495-4D8D-B350-1F9CCEF78564}">
            <xm:f>K21&lt;60%*DataInduk!$L$8</xm:f>
            <x14:dxf>
              <font>
                <color rgb="FFC00000"/>
              </font>
            </x14:dxf>
          </x14:cfRule>
          <x14:cfRule type="expression" priority="778" id="{1DF972F6-A1D9-4F4A-906E-D7043668B299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A656301E-7E56-47EF-A094-47A176C4958B}">
            <xm:f>K22&lt;60%*DataInduk!$L$8</xm:f>
            <x14:dxf>
              <font>
                <color rgb="FFC00000"/>
              </font>
            </x14:dxf>
          </x14:cfRule>
          <x14:cfRule type="expression" priority="776" id="{75F17970-83EB-4E91-81BA-F7F64519521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D73CE3AD-0FA8-4B65-B501-9B2347BADA4E}">
            <xm:f>K23&lt;60%*DataInduk!$L$8</xm:f>
            <x14:dxf>
              <font>
                <color rgb="FFC00000"/>
              </font>
            </x14:dxf>
          </x14:cfRule>
          <x14:cfRule type="expression" priority="774" id="{B3F7B85D-BE02-4AF7-B9BF-9FCC241DF370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92D2B5BA-706C-4104-97A0-844DD02F737E}">
            <xm:f>K24&lt;60%*DataInduk!$L$8</xm:f>
            <x14:dxf>
              <font>
                <color rgb="FFC00000"/>
              </font>
            </x14:dxf>
          </x14:cfRule>
          <x14:cfRule type="expression" priority="772" id="{9A422A4A-A82F-40C0-941B-D69578349A3E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FB191400-CE8D-426C-AB9E-2107AED2F072}">
            <xm:f>K25&lt;60%*DataInduk!$L$8</xm:f>
            <x14:dxf>
              <font>
                <color rgb="FFC00000"/>
              </font>
            </x14:dxf>
          </x14:cfRule>
          <x14:cfRule type="expression" priority="770" id="{26475656-9A20-4D56-902E-AC59FBCC7E67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A3E6186D-42C9-49AE-A4C9-3A49F55CD227}">
            <xm:f>K26&lt;60%*DataInduk!$L$8</xm:f>
            <x14:dxf>
              <font>
                <color rgb="FFC00000"/>
              </font>
            </x14:dxf>
          </x14:cfRule>
          <x14:cfRule type="expression" priority="768" id="{63927D0C-A20A-45B9-B42A-65B0579FEDB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70384B4F-F70A-4DF1-89E6-4196E66AD09E}">
            <xm:f>K27&lt;60%*DataInduk!$L$8</xm:f>
            <x14:dxf>
              <font>
                <color rgb="FFC00000"/>
              </font>
            </x14:dxf>
          </x14:cfRule>
          <x14:cfRule type="expression" priority="766" id="{4308F3F4-A719-4803-BB58-2012061A5F2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D4EA1395-730A-4E1F-BDF5-93FADAAD8FA3}">
            <xm:f>K28&lt;60%*DataInduk!$L$8</xm:f>
            <x14:dxf>
              <font>
                <color rgb="FFC00000"/>
              </font>
            </x14:dxf>
          </x14:cfRule>
          <x14:cfRule type="expression" priority="764" id="{C1783688-1E3A-4270-A5CC-812383BCEE2C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B9D4C8F8-C6DD-4B73-9D1D-856013F91153}">
            <xm:f>K29&lt;60%*DataInduk!$L$8</xm:f>
            <x14:dxf>
              <font>
                <color rgb="FFC00000"/>
              </font>
            </x14:dxf>
          </x14:cfRule>
          <x14:cfRule type="expression" priority="762" id="{2A34DE74-BEC1-4C76-B8BF-DBD33BA264D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77B0184F-A240-4E32-98EC-884AA6647FD0}">
            <xm:f>K30&lt;60%*DataInduk!$L$8</xm:f>
            <x14:dxf>
              <font>
                <color rgb="FFC00000"/>
              </font>
            </x14:dxf>
          </x14:cfRule>
          <x14:cfRule type="expression" priority="760" id="{37EB1C3C-50DB-461C-B893-1F6A3A249D27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110B81A-3F5D-4699-BCD8-847A4F287E0F}">
            <xm:f>K31&lt;60%*DataInduk!$L$8</xm:f>
            <x14:dxf>
              <font>
                <color rgb="FFC00000"/>
              </font>
            </x14:dxf>
          </x14:cfRule>
          <x14:cfRule type="expression" priority="758" id="{B953B7CC-5EFE-4946-B1C3-0772270A865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1D17E68C-5D0A-48FE-BBA4-6E09D206FF15}">
            <xm:f>K32&lt;60%*DataInduk!$L$8</xm:f>
            <x14:dxf>
              <font>
                <color rgb="FFC00000"/>
              </font>
            </x14:dxf>
          </x14:cfRule>
          <x14:cfRule type="expression" priority="756" id="{B53622E6-04DB-4DB2-92B6-BAAF1F096C1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1CB75FF4-294D-417A-B71E-E3D69D9DC863}">
            <xm:f>K33&lt;60%*DataInduk!$L$8</xm:f>
            <x14:dxf>
              <font>
                <color rgb="FFC00000"/>
              </font>
            </x14:dxf>
          </x14:cfRule>
          <x14:cfRule type="expression" priority="754" id="{F0C143F6-6449-459E-97C5-760D99E3534D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FB2FBF6B-69B0-4C9C-B707-C07263EDCFE9}">
            <xm:f>K34&lt;60%*DataInduk!$L$8</xm:f>
            <x14:dxf>
              <font>
                <color rgb="FFC00000"/>
              </font>
            </x14:dxf>
          </x14:cfRule>
          <x14:cfRule type="expression" priority="752" id="{D010580C-ADF9-4AD7-9FB6-2ADB26BB50E9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A78CFB63-3559-4321-8342-93075FE19110}">
            <xm:f>K35&lt;60%*DataInduk!$L$8</xm:f>
            <x14:dxf>
              <font>
                <color rgb="FFC00000"/>
              </font>
            </x14:dxf>
          </x14:cfRule>
          <x14:cfRule type="expression" priority="750" id="{EB9B3E9E-5BD6-491C-BD36-990F24E054E4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C9CE879-117F-4DB4-903E-19740D587A0A}">
            <xm:f>K36&lt;60%*DataInduk!$L$8</xm:f>
            <x14:dxf>
              <font>
                <color rgb="FFC00000"/>
              </font>
            </x14:dxf>
          </x14:cfRule>
          <x14:cfRule type="expression" priority="748" id="{DCE3311B-60D4-4C90-8EF4-F0F08D00FEE3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5502CC28-81D8-412F-887D-71A9AE3A0C7C}">
            <xm:f>K37&lt;60%*DataInduk!$L$8</xm:f>
            <x14:dxf>
              <font>
                <color rgb="FFC00000"/>
              </font>
            </x14:dxf>
          </x14:cfRule>
          <x14:cfRule type="expression" priority="746" id="{015B1E92-928E-4F5A-8001-A8F4F5EBBFCA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B48D1733-EED7-418B-BBCA-F9599FF28E63}">
            <xm:f>K38&lt;60%*DataInduk!$L$8</xm:f>
            <x14:dxf>
              <font>
                <color rgb="FFC00000"/>
              </font>
            </x14:dxf>
          </x14:cfRule>
          <x14:cfRule type="expression" priority="744" id="{9A53AF68-352A-4AAE-9656-A4AD8030A239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DB33854D-2BB8-4B4D-8C9B-AD89384ECDFD}">
            <xm:f>K39&lt;60%*DataInduk!$L$8</xm:f>
            <x14:dxf>
              <font>
                <color rgb="FFC00000"/>
              </font>
            </x14:dxf>
          </x14:cfRule>
          <x14:cfRule type="expression" priority="742" id="{572FB11A-A8B4-4392-8AAA-4894DED443C8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C87B88F-3774-4841-AB90-D2479AD8C608}">
            <xm:f>K40&lt;60%*DataInduk!$L$8</xm:f>
            <x14:dxf>
              <font>
                <color rgb="FFC00000"/>
              </font>
            </x14:dxf>
          </x14:cfRule>
          <x14:cfRule type="expression" priority="740" id="{5359DBC2-0523-4FAD-82CA-7927F8E557D3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5B208B9B-1C65-4883-BA3E-C909B1C0B286}">
            <xm:f>K41&lt;60%*DataInduk!$L$8</xm:f>
            <x14:dxf>
              <font>
                <color rgb="FFC00000"/>
              </font>
            </x14:dxf>
          </x14:cfRule>
          <x14:cfRule type="expression" priority="738" id="{F9B582D8-BBA1-48C1-9818-38C538B7492E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77A6274A-9636-44F7-AE21-ED53A00AD0B4}">
            <xm:f>K42&lt;60%*DataInduk!$L$8</xm:f>
            <x14:dxf>
              <font>
                <color rgb="FFC00000"/>
              </font>
            </x14:dxf>
          </x14:cfRule>
          <x14:cfRule type="expression" priority="736" id="{F89B4DAE-5D9F-4710-864D-92A0510BE2B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2F3751B2-AA53-4056-AAE2-8C725F371DFC}">
            <xm:f>K43&lt;60%*DataInduk!$L$8</xm:f>
            <x14:dxf>
              <font>
                <color rgb="FFC00000"/>
              </font>
            </x14:dxf>
          </x14:cfRule>
          <x14:cfRule type="expression" priority="734" id="{960FC99A-1039-43B3-B1B7-B445F77395A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CE375AE8-A1A9-4E58-8485-7DDD72CBC559}">
            <xm:f>K44&lt;60%*DataInduk!$L$8</xm:f>
            <x14:dxf>
              <font>
                <color rgb="FFC00000"/>
              </font>
            </x14:dxf>
          </x14:cfRule>
          <x14:cfRule type="expression" priority="732" id="{1EDF7322-D84F-4CA2-8E02-2575D883D2EB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13DB4AE8-355E-490E-AA1C-CA05AB45E36A}">
            <xm:f>K45&lt;60%*DataInduk!$L$8</xm:f>
            <x14:dxf>
              <font>
                <color rgb="FFC00000"/>
              </font>
            </x14:dxf>
          </x14:cfRule>
          <x14:cfRule type="expression" priority="730" id="{C6B1E314-8CC7-4C82-996F-6CB454375280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96A84BA-AB32-4AF4-8445-0BEBA5D22C8C}">
            <xm:f>K46&lt;60%*DataInduk!$L$8</xm:f>
            <x14:dxf>
              <font>
                <color rgb="FFC00000"/>
              </font>
            </x14:dxf>
          </x14:cfRule>
          <x14:cfRule type="expression" priority="728" id="{FC9F544E-7A87-40BF-851F-5CB2019A4E55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E31A05D4-D4CE-43BC-B98F-B7CDF74D15D3}">
            <xm:f>K47&lt;60%*DataInduk!$L$8</xm:f>
            <x14:dxf>
              <font>
                <color rgb="FFC00000"/>
              </font>
            </x14:dxf>
          </x14:cfRule>
          <x14:cfRule type="expression" priority="726" id="{783DD384-3348-44FD-8ACD-1385F9DEDD1C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CFB4588A-14F9-4933-B8C8-11B5A090FD39}">
            <xm:f>K48&lt;60%*DataInduk!$L$8</xm:f>
            <x14:dxf>
              <font>
                <color rgb="FFC00000"/>
              </font>
            </x14:dxf>
          </x14:cfRule>
          <x14:cfRule type="expression" priority="724" id="{E2DEEF52-B387-4167-B747-60F6FECE4B12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2C716AA7-C2C1-4543-B8C0-06B38992EC8F}">
            <xm:f>K19&lt;60%*DataInduk!$L$8</xm:f>
            <x14:dxf>
              <font>
                <color rgb="FFC00000"/>
              </font>
            </x14:dxf>
          </x14:cfRule>
          <x14:cfRule type="expression" priority="722" id="{94CE2666-163E-4CFE-8B6C-F283A19553D7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5013C61A-2857-45CE-85A6-BEB446318457}">
            <xm:f>L9&lt;60%*DataInduk!$L$8</xm:f>
            <x14:dxf>
              <font>
                <color rgb="FFC00000"/>
              </font>
            </x14:dxf>
          </x14:cfRule>
          <x14:cfRule type="expression" priority="720" id="{62729FE6-2F68-42F1-8AB4-F6AB48E0A66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2F8EB10E-EA93-414A-9C69-2A069E9867B3}">
            <xm:f>L10&lt;60%*DataInduk!$L$8</xm:f>
            <x14:dxf>
              <font>
                <color rgb="FFC00000"/>
              </font>
            </x14:dxf>
          </x14:cfRule>
          <x14:cfRule type="expression" priority="718" id="{665DFF6D-F3FB-4ACE-8FD3-B5236B26263D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77BB2618-74E5-4475-B47F-CB7F05B55D7E}">
            <xm:f>L11&lt;60%*DataInduk!$L$8</xm:f>
            <x14:dxf>
              <font>
                <color rgb="FFC00000"/>
              </font>
            </x14:dxf>
          </x14:cfRule>
          <x14:cfRule type="expression" priority="716" id="{3E997BF8-259E-49E3-8514-CB0373045B73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5035DA95-1D90-40B3-96BD-B19376A186A5}">
            <xm:f>L12&lt;60%*DataInduk!$L$8</xm:f>
            <x14:dxf>
              <font>
                <color rgb="FFC00000"/>
              </font>
            </x14:dxf>
          </x14:cfRule>
          <x14:cfRule type="expression" priority="714" id="{FACCF376-C17F-446D-93E7-2E4EC8B950E1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E73DF44A-F012-419C-8E45-68BC380566FB}">
            <xm:f>L13&lt;60%*DataInduk!$L$8</xm:f>
            <x14:dxf>
              <font>
                <color rgb="FFC00000"/>
              </font>
            </x14:dxf>
          </x14:cfRule>
          <x14:cfRule type="expression" priority="712" id="{3CEDF4FE-8317-4114-A3A7-D64173B5B2E3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9937FB4-180A-4EC7-97AA-42E105DAE024}">
            <xm:f>L14&lt;60%*DataInduk!$L$8</xm:f>
            <x14:dxf>
              <font>
                <color rgb="FFC00000"/>
              </font>
            </x14:dxf>
          </x14:cfRule>
          <x14:cfRule type="expression" priority="710" id="{12FEF3A1-6690-4473-AE72-3B9B30D4A39C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A52258B8-D9E3-42CB-B42E-02B34B55B754}">
            <xm:f>L15&lt;60%*DataInduk!$L$8</xm:f>
            <x14:dxf>
              <font>
                <color rgb="FFC00000"/>
              </font>
            </x14:dxf>
          </x14:cfRule>
          <x14:cfRule type="expression" priority="708" id="{B6530273-7CC7-424F-A136-4C01EA377BD8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54E9DE5B-672E-4032-A5AB-D828FCC161AA}">
            <xm:f>L16&lt;60%*DataInduk!$L$8</xm:f>
            <x14:dxf>
              <font>
                <color rgb="FFC00000"/>
              </font>
            </x14:dxf>
          </x14:cfRule>
          <x14:cfRule type="expression" priority="706" id="{E15ABC48-92E5-418A-8E7A-97BA249B73D3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D40DFB03-D051-41D0-95CB-D5EB0B791E9C}">
            <xm:f>L17&lt;60%*DataInduk!$L$8</xm:f>
            <x14:dxf>
              <font>
                <color rgb="FFC00000"/>
              </font>
            </x14:dxf>
          </x14:cfRule>
          <x14:cfRule type="expression" priority="704" id="{929E87BA-91BD-4543-83AF-0965C39E5679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ED2C31A7-E058-43FD-A220-8E16DA9C5442}">
            <xm:f>L18&lt;60%*DataInduk!$L$8</xm:f>
            <x14:dxf>
              <font>
                <color rgb="FFC00000"/>
              </font>
            </x14:dxf>
          </x14:cfRule>
          <x14:cfRule type="expression" priority="702" id="{D10290FE-DD26-4883-A98D-A66D94967FEC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D2D40261-CE17-4708-976E-5244A6124683}">
            <xm:f>L20&lt;60%*DataInduk!$L$8</xm:f>
            <x14:dxf>
              <font>
                <color rgb="FFC00000"/>
              </font>
            </x14:dxf>
          </x14:cfRule>
          <x14:cfRule type="expression" priority="700" id="{803280D5-C862-498B-ADDB-8B7E71761AEA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5F5A5F84-EE22-4AF1-A724-7D228D13A333}">
            <xm:f>L21&lt;60%*DataInduk!$L$8</xm:f>
            <x14:dxf>
              <font>
                <color rgb="FFC00000"/>
              </font>
            </x14:dxf>
          </x14:cfRule>
          <x14:cfRule type="expression" priority="698" id="{30367FF4-98F7-476C-93E8-1CE7FBA0563B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3B73BE07-5039-4996-8784-F2DE85FE1014}">
            <xm:f>L22&lt;60%*DataInduk!$L$8</xm:f>
            <x14:dxf>
              <font>
                <color rgb="FFC00000"/>
              </font>
            </x14:dxf>
          </x14:cfRule>
          <x14:cfRule type="expression" priority="696" id="{45ABF613-A8A7-4F06-A92B-E8FFF12DD779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7100C2A6-AB2D-4AC2-BCF0-8474266965C3}">
            <xm:f>L23&lt;60%*DataInduk!$L$8</xm:f>
            <x14:dxf>
              <font>
                <color rgb="FFC00000"/>
              </font>
            </x14:dxf>
          </x14:cfRule>
          <x14:cfRule type="expression" priority="694" id="{74758D9E-30D3-4513-BAFD-F502AC721448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2CD4BF0-8F95-48F9-AD84-32D3A79E58ED}">
            <xm:f>L24&lt;60%*DataInduk!$L$8</xm:f>
            <x14:dxf>
              <font>
                <color rgb="FFC00000"/>
              </font>
            </x14:dxf>
          </x14:cfRule>
          <x14:cfRule type="expression" priority="692" id="{C4A8473A-D725-49CE-82BB-DB73566CF415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250E1E7-4CF7-49D1-931E-709B8ED4C40C}">
            <xm:f>L25&lt;60%*DataInduk!$L$8</xm:f>
            <x14:dxf>
              <font>
                <color rgb="FFC00000"/>
              </font>
            </x14:dxf>
          </x14:cfRule>
          <x14:cfRule type="expression" priority="690" id="{5146069F-6786-4A58-A18E-A76D0655EEC2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4CC4FD85-591F-4523-BD3D-3A03D2AD3983}">
            <xm:f>L26&lt;60%*DataInduk!$L$8</xm:f>
            <x14:dxf>
              <font>
                <color rgb="FFC00000"/>
              </font>
            </x14:dxf>
          </x14:cfRule>
          <x14:cfRule type="expression" priority="688" id="{093101F8-2A85-4604-BE31-A10DE037E8BE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6484071C-C494-4AD4-AC7F-E55D67FE3348}">
            <xm:f>L27&lt;60%*DataInduk!$L$8</xm:f>
            <x14:dxf>
              <font>
                <color rgb="FFC00000"/>
              </font>
            </x14:dxf>
          </x14:cfRule>
          <x14:cfRule type="expression" priority="686" id="{40164AAC-F603-44AB-9FCA-BAC6E27E6938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76784C59-8AB7-45ED-98BF-5E50B24E0D51}">
            <xm:f>L28&lt;60%*DataInduk!$L$8</xm:f>
            <x14:dxf>
              <font>
                <color rgb="FFC00000"/>
              </font>
            </x14:dxf>
          </x14:cfRule>
          <x14:cfRule type="expression" priority="684" id="{494A6B6E-2534-4CAC-8FE9-2AE372DC72B5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B494887B-41BD-4428-85FB-F12790FA0031}">
            <xm:f>L29&lt;60%*DataInduk!$L$8</xm:f>
            <x14:dxf>
              <font>
                <color rgb="FFC00000"/>
              </font>
            </x14:dxf>
          </x14:cfRule>
          <x14:cfRule type="expression" priority="682" id="{D7603DA2-829A-4ED6-A674-4204A3D4707D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6541AAA8-04EC-4565-90E3-A1494938F04F}">
            <xm:f>L30&lt;60%*DataInduk!$L$8</xm:f>
            <x14:dxf>
              <font>
                <color rgb="FFC00000"/>
              </font>
            </x14:dxf>
          </x14:cfRule>
          <x14:cfRule type="expression" priority="680" id="{9BD4F974-B75F-4DBF-A70B-199D7253BE9E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23298932-CB43-46D9-921D-9A78E4FE4E42}">
            <xm:f>L31&lt;60%*DataInduk!$L$8</xm:f>
            <x14:dxf>
              <font>
                <color rgb="FFC00000"/>
              </font>
            </x14:dxf>
          </x14:cfRule>
          <x14:cfRule type="expression" priority="678" id="{AEC6026C-AD5E-4AB5-BFEB-C49FDB71CF8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29498A48-2EC0-4CEF-9988-F102D0971703}">
            <xm:f>L32&lt;60%*DataInduk!$L$8</xm:f>
            <x14:dxf>
              <font>
                <color rgb="FFC00000"/>
              </font>
            </x14:dxf>
          </x14:cfRule>
          <x14:cfRule type="expression" priority="676" id="{6C47D983-342B-4388-9F51-ABBB1711310A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DE91F9A8-94C1-4905-BB9C-FA202F5DFDD7}">
            <xm:f>L33&lt;60%*DataInduk!$L$8</xm:f>
            <x14:dxf>
              <font>
                <color rgb="FFC00000"/>
              </font>
            </x14:dxf>
          </x14:cfRule>
          <x14:cfRule type="expression" priority="674" id="{346682A3-EADB-493A-BE83-AD8ABA8B37B1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859A57CF-B8B5-4248-A53D-4863931B9C44}">
            <xm:f>L34&lt;60%*DataInduk!$L$8</xm:f>
            <x14:dxf>
              <font>
                <color rgb="FFC00000"/>
              </font>
            </x14:dxf>
          </x14:cfRule>
          <x14:cfRule type="expression" priority="672" id="{1E91D4DF-3280-47DF-AD6E-09B68EB16542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CB5C2BDA-1F42-43C6-BFAC-B44B2C8FA7CF}">
            <xm:f>L35&lt;60%*DataInduk!$L$8</xm:f>
            <x14:dxf>
              <font>
                <color rgb="FFC00000"/>
              </font>
            </x14:dxf>
          </x14:cfRule>
          <x14:cfRule type="expression" priority="670" id="{324D9689-5072-406D-BA61-B5EB26E1FE77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99CF2235-0EF4-459A-A48F-A6481D87732B}">
            <xm:f>L36&lt;60%*DataInduk!$L$8</xm:f>
            <x14:dxf>
              <font>
                <color rgb="FFC00000"/>
              </font>
            </x14:dxf>
          </x14:cfRule>
          <x14:cfRule type="expression" priority="668" id="{B311397C-0D1E-439B-97A6-5CE4B06D4A00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D86291BE-675D-4C22-A9EE-AAFEE162106A}">
            <xm:f>L37&lt;60%*DataInduk!$L$8</xm:f>
            <x14:dxf>
              <font>
                <color rgb="FFC00000"/>
              </font>
            </x14:dxf>
          </x14:cfRule>
          <x14:cfRule type="expression" priority="666" id="{20DD1459-F543-47EC-85F7-696DEFFA2F6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070985DE-D6B9-480A-AA44-051AFD3FD7A2}">
            <xm:f>L38&lt;60%*DataInduk!$L$8</xm:f>
            <x14:dxf>
              <font>
                <color rgb="FFC00000"/>
              </font>
            </x14:dxf>
          </x14:cfRule>
          <x14:cfRule type="expression" priority="664" id="{9DE35395-BE01-4841-90D0-82257BE0629A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4E5C8471-5834-4FC4-8E15-06B9B1B95428}">
            <xm:f>L39&lt;60%*DataInduk!$L$8</xm:f>
            <x14:dxf>
              <font>
                <color rgb="FFC00000"/>
              </font>
            </x14:dxf>
          </x14:cfRule>
          <x14:cfRule type="expression" priority="662" id="{D4305291-8DA9-45BE-AA77-EFE14E1C10C5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AD2D1E6-114F-496C-B469-A2B8BAD62002}">
            <xm:f>L40&lt;60%*DataInduk!$L$8</xm:f>
            <x14:dxf>
              <font>
                <color rgb="FFC00000"/>
              </font>
            </x14:dxf>
          </x14:cfRule>
          <x14:cfRule type="expression" priority="660" id="{3A84A6CA-6895-40B1-9868-CE935E4BABED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CDE97E41-B922-46CC-BA34-14A38E08015F}">
            <xm:f>L41&lt;60%*DataInduk!$L$8</xm:f>
            <x14:dxf>
              <font>
                <color rgb="FFC00000"/>
              </font>
            </x14:dxf>
          </x14:cfRule>
          <x14:cfRule type="expression" priority="658" id="{CE2D5C8C-898F-4FB9-8E67-0DBF50C0966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067B9036-BBA8-4EAE-A2B9-7A1A668DFB9B}">
            <xm:f>L42&lt;60%*DataInduk!$L$8</xm:f>
            <x14:dxf>
              <font>
                <color rgb="FFC00000"/>
              </font>
            </x14:dxf>
          </x14:cfRule>
          <x14:cfRule type="expression" priority="656" id="{F2678837-9BD0-4AD2-B87F-28FAACB5D4B7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3A9A7DA-BA73-4181-87CB-D0C6830524BE}">
            <xm:f>L43&lt;60%*DataInduk!$L$8</xm:f>
            <x14:dxf>
              <font>
                <color rgb="FFC00000"/>
              </font>
            </x14:dxf>
          </x14:cfRule>
          <x14:cfRule type="expression" priority="654" id="{776587F9-F7DE-4357-84AD-E01CE8C4CBDA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39197D24-39E8-4646-BDE3-A1942E4203DF}">
            <xm:f>L44&lt;60%*DataInduk!$L$8</xm:f>
            <x14:dxf>
              <font>
                <color rgb="FFC00000"/>
              </font>
            </x14:dxf>
          </x14:cfRule>
          <x14:cfRule type="expression" priority="652" id="{6FA3EF80-24D7-441A-96E5-7FB5499D8E41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FB64AE9E-B158-4DDD-BAE1-29F4C47F9464}">
            <xm:f>L45&lt;60%*DataInduk!$L$8</xm:f>
            <x14:dxf>
              <font>
                <color rgb="FFC00000"/>
              </font>
            </x14:dxf>
          </x14:cfRule>
          <x14:cfRule type="expression" priority="650" id="{F361E8C2-9E52-4AE6-8D03-775FB8285CC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875E97DB-352D-451E-A3F7-88525483AAD0}">
            <xm:f>L46&lt;60%*DataInduk!$L$8</xm:f>
            <x14:dxf>
              <font>
                <color rgb="FFC00000"/>
              </font>
            </x14:dxf>
          </x14:cfRule>
          <x14:cfRule type="expression" priority="648" id="{05B7CC72-DCF0-4F9A-91E1-83D4DDC33BDE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88135F58-2DB7-420C-AAAC-D211F6F37EE3}">
            <xm:f>L47&lt;60%*DataInduk!$L$8</xm:f>
            <x14:dxf>
              <font>
                <color rgb="FFC00000"/>
              </font>
            </x14:dxf>
          </x14:cfRule>
          <x14:cfRule type="expression" priority="646" id="{9DA52876-A75A-4570-BB49-AF27E9962802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DA02A15A-B18D-4070-A913-24F0094C6D20}">
            <xm:f>L48&lt;60%*DataInduk!$L$8</xm:f>
            <x14:dxf>
              <font>
                <color rgb="FFC00000"/>
              </font>
            </x14:dxf>
          </x14:cfRule>
          <x14:cfRule type="expression" priority="644" id="{1A291589-4A96-4DF3-9854-CA7E29ABAA3A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9154D798-97F2-4AA6-9E00-3767A3A87F60}">
            <xm:f>L19&lt;60%*DataInduk!$L$8</xm:f>
            <x14:dxf>
              <font>
                <color rgb="FFC00000"/>
              </font>
            </x14:dxf>
          </x14:cfRule>
          <x14:cfRule type="expression" priority="642" id="{079C1C94-E008-407B-B539-ECB2EBBABDFA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01129DE9-8E17-4D79-B535-D490D50559A0}">
            <xm:f>M9&lt;60%*DataInduk!$L$8</xm:f>
            <x14:dxf>
              <font>
                <color rgb="FFC00000"/>
              </font>
            </x14:dxf>
          </x14:cfRule>
          <x14:cfRule type="expression" priority="640" id="{5440582E-2368-4681-BD87-695705EF04D6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E0988169-EDEA-4D7B-AAE6-8EA42FE9CBC2}">
            <xm:f>M10&lt;60%*DataInduk!$L$8</xm:f>
            <x14:dxf>
              <font>
                <color rgb="FFC00000"/>
              </font>
            </x14:dxf>
          </x14:cfRule>
          <x14:cfRule type="expression" priority="638" id="{B264BC9B-7185-40C0-88B1-348F96486DA0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46CAB193-909E-4883-95E3-B402BFA414BC}">
            <xm:f>M11&lt;60%*DataInduk!$L$8</xm:f>
            <x14:dxf>
              <font>
                <color rgb="FFC00000"/>
              </font>
            </x14:dxf>
          </x14:cfRule>
          <x14:cfRule type="expression" priority="636" id="{9612B7D3-7AC6-4DF5-8DCD-538FBA7E1445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ECF8076D-B7ED-4B18-8B9B-56D931B6CBDF}">
            <xm:f>M12&lt;60%*DataInduk!$L$8</xm:f>
            <x14:dxf>
              <font>
                <color rgb="FFC00000"/>
              </font>
            </x14:dxf>
          </x14:cfRule>
          <x14:cfRule type="expression" priority="634" id="{2C901456-A74A-4B94-BAF9-5EB24CC7A942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17662E33-4957-459A-B326-EDCE72E02A3E}">
            <xm:f>M13&lt;60%*DataInduk!$L$8</xm:f>
            <x14:dxf>
              <font>
                <color rgb="FFC00000"/>
              </font>
            </x14:dxf>
          </x14:cfRule>
          <x14:cfRule type="expression" priority="632" id="{EF99DE1C-0848-4B6D-BA5C-57A98983A5B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F9D8C7C7-C950-4B2B-9721-EF44ADDAA722}">
            <xm:f>M14&lt;60%*DataInduk!$L$8</xm:f>
            <x14:dxf>
              <font>
                <color rgb="FFC00000"/>
              </font>
            </x14:dxf>
          </x14:cfRule>
          <x14:cfRule type="expression" priority="630" id="{CBDF32FE-88F3-4480-AC2F-88D169921C4F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5256869-1CAC-4C1E-A060-48624F21DBA1}">
            <xm:f>M15&lt;60%*DataInduk!$L$8</xm:f>
            <x14:dxf>
              <font>
                <color rgb="FFC00000"/>
              </font>
            </x14:dxf>
          </x14:cfRule>
          <x14:cfRule type="expression" priority="628" id="{8EC17275-7F63-464A-82B1-17E31A463A0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85577575-7ECF-4217-B02D-7BC8B052DFF2}">
            <xm:f>M16&lt;60%*DataInduk!$L$8</xm:f>
            <x14:dxf>
              <font>
                <color rgb="FFC00000"/>
              </font>
            </x14:dxf>
          </x14:cfRule>
          <x14:cfRule type="expression" priority="626" id="{EFDDA109-EFE6-4A44-84F4-895D6FD3E740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543A963E-574B-435C-B7E4-A053252AC548}">
            <xm:f>M17&lt;60%*DataInduk!$L$8</xm:f>
            <x14:dxf>
              <font>
                <color rgb="FFC00000"/>
              </font>
            </x14:dxf>
          </x14:cfRule>
          <x14:cfRule type="expression" priority="624" id="{16909D7C-1337-404F-B588-FA2081437BB3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A42C89FB-F0A9-4065-9E1D-C2D98917AD25}">
            <xm:f>M18&lt;60%*DataInduk!$L$8</xm:f>
            <x14:dxf>
              <font>
                <color rgb="FFC00000"/>
              </font>
            </x14:dxf>
          </x14:cfRule>
          <x14:cfRule type="expression" priority="622" id="{232D3887-43CA-4484-88A3-A1D058647E24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7924A047-646D-4F03-AB26-5DCF9C435D02}">
            <xm:f>M20&lt;60%*DataInduk!$L$8</xm:f>
            <x14:dxf>
              <font>
                <color rgb="FFC00000"/>
              </font>
            </x14:dxf>
          </x14:cfRule>
          <x14:cfRule type="expression" priority="620" id="{56564BC3-C7C6-4499-A55B-41BFA86858BD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38741F3B-FCAF-458C-B8A9-B7DB6DE5A22D}">
            <xm:f>M21&lt;60%*DataInduk!$L$8</xm:f>
            <x14:dxf>
              <font>
                <color rgb="FFC00000"/>
              </font>
            </x14:dxf>
          </x14:cfRule>
          <x14:cfRule type="expression" priority="618" id="{1055D2B3-9930-40D8-B459-56FE671DF891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B11FAACD-04A3-44B4-B4E0-84A583201B5F}">
            <xm:f>M22&lt;60%*DataInduk!$L$8</xm:f>
            <x14:dxf>
              <font>
                <color rgb="FFC00000"/>
              </font>
            </x14:dxf>
          </x14:cfRule>
          <x14:cfRule type="expression" priority="616" id="{739BB87E-27A5-4AC3-9588-051A5918833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5AEFE7FB-5E95-450B-9732-205E6D3BA354}">
            <xm:f>M23&lt;60%*DataInduk!$L$8</xm:f>
            <x14:dxf>
              <font>
                <color rgb="FFC00000"/>
              </font>
            </x14:dxf>
          </x14:cfRule>
          <x14:cfRule type="expression" priority="614" id="{E5C5CF93-05CD-4D37-8C8A-ACC4A61115B2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67B78F4B-7BDF-43DB-BE81-F3B5F14EF0D8}">
            <xm:f>M24&lt;60%*DataInduk!$L$8</xm:f>
            <x14:dxf>
              <font>
                <color rgb="FFC00000"/>
              </font>
            </x14:dxf>
          </x14:cfRule>
          <x14:cfRule type="expression" priority="612" id="{0BA94397-23A4-4CDF-9997-1A64E0FB1BBF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8CA25625-7B31-4830-979F-D22DAADC1B80}">
            <xm:f>M25&lt;60%*DataInduk!$L$8</xm:f>
            <x14:dxf>
              <font>
                <color rgb="FFC00000"/>
              </font>
            </x14:dxf>
          </x14:cfRule>
          <x14:cfRule type="expression" priority="610" id="{1BBF0A01-0084-47E9-BFAB-7342CDEA8C0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4DEE680C-3608-4D5D-8089-723695A73199}">
            <xm:f>M26&lt;60%*DataInduk!$L$8</xm:f>
            <x14:dxf>
              <font>
                <color rgb="FFC00000"/>
              </font>
            </x14:dxf>
          </x14:cfRule>
          <x14:cfRule type="expression" priority="608" id="{E30EFD75-D1A6-47F9-9BA0-35078E2EC3E3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2013661-8F6B-4013-A505-35FEAE7D8E79}">
            <xm:f>M27&lt;60%*DataInduk!$L$8</xm:f>
            <x14:dxf>
              <font>
                <color rgb="FFC00000"/>
              </font>
            </x14:dxf>
          </x14:cfRule>
          <x14:cfRule type="expression" priority="606" id="{AE38DC71-A668-4313-A1EC-B57B12147A9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B017858B-A735-4AA4-BBAA-277C5F780380}">
            <xm:f>M28&lt;60%*DataInduk!$L$8</xm:f>
            <x14:dxf>
              <font>
                <color rgb="FFC00000"/>
              </font>
            </x14:dxf>
          </x14:cfRule>
          <x14:cfRule type="expression" priority="604" id="{9A973B09-E6A6-4467-A5A6-F420D29985E5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B8BE2B75-5228-4007-854F-842282648873}">
            <xm:f>M29&lt;60%*DataInduk!$L$8</xm:f>
            <x14:dxf>
              <font>
                <color rgb="FFC00000"/>
              </font>
            </x14:dxf>
          </x14:cfRule>
          <x14:cfRule type="expression" priority="602" id="{B0FD9008-AB64-4A30-B3F2-328A042A1F95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4BA34CB7-3E6B-4AC6-A331-2E15A56A9403}">
            <xm:f>M30&lt;60%*DataInduk!$L$8</xm:f>
            <x14:dxf>
              <font>
                <color rgb="FFC00000"/>
              </font>
            </x14:dxf>
          </x14:cfRule>
          <x14:cfRule type="expression" priority="600" id="{F4135A77-E61C-46E7-A52C-5B56BDF74D48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35A80DE2-3330-4FA3-926F-6CC46B0AEB63}">
            <xm:f>M31&lt;60%*DataInduk!$L$8</xm:f>
            <x14:dxf>
              <font>
                <color rgb="FFC00000"/>
              </font>
            </x14:dxf>
          </x14:cfRule>
          <x14:cfRule type="expression" priority="598" id="{F73F3D12-9A59-43EC-9F25-CB4075FEF59A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8CE91389-4C7E-4DE4-9DE8-BF8C0AD39EF5}">
            <xm:f>M32&lt;60%*DataInduk!$L$8</xm:f>
            <x14:dxf>
              <font>
                <color rgb="FFC00000"/>
              </font>
            </x14:dxf>
          </x14:cfRule>
          <x14:cfRule type="expression" priority="596" id="{6254BE20-EA56-4A45-B9C5-02FF661F0071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40308D45-2CD4-4434-831F-CD6F51EBD0DE}">
            <xm:f>M33&lt;60%*DataInduk!$L$8</xm:f>
            <x14:dxf>
              <font>
                <color rgb="FFC00000"/>
              </font>
            </x14:dxf>
          </x14:cfRule>
          <x14:cfRule type="expression" priority="594" id="{DAFC727F-FC56-48AE-B6BD-30E00D375237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4141B394-F888-454E-8615-1FBBA7FAF169}">
            <xm:f>M34&lt;60%*DataInduk!$L$8</xm:f>
            <x14:dxf>
              <font>
                <color rgb="FFC00000"/>
              </font>
            </x14:dxf>
          </x14:cfRule>
          <x14:cfRule type="expression" priority="592" id="{C25F73FC-D718-4CCA-BEFC-6856363CBE9B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75449377-77C5-4F19-A344-4E97743AE5B5}">
            <xm:f>M35&lt;60%*DataInduk!$L$8</xm:f>
            <x14:dxf>
              <font>
                <color rgb="FFC00000"/>
              </font>
            </x14:dxf>
          </x14:cfRule>
          <x14:cfRule type="expression" priority="590" id="{A9F64BF1-2005-4E6C-92FD-DFDD52A83B9D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8143B15-1CF4-49BB-92C9-77BA3E9C6760}">
            <xm:f>M36&lt;60%*DataInduk!$L$8</xm:f>
            <x14:dxf>
              <font>
                <color rgb="FFC00000"/>
              </font>
            </x14:dxf>
          </x14:cfRule>
          <x14:cfRule type="expression" priority="588" id="{9C20EB4B-560A-4F2B-A1EE-BEC0D38C254B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E8B0D385-E79B-4113-ACDB-E230518B7FC6}">
            <xm:f>M37&lt;60%*DataInduk!$L$8</xm:f>
            <x14:dxf>
              <font>
                <color rgb="FFC00000"/>
              </font>
            </x14:dxf>
          </x14:cfRule>
          <x14:cfRule type="expression" priority="586" id="{EE49429A-CFFE-434C-AB72-AF93750355C0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79F0F2FF-CCE0-40A3-9C79-993D3CBEDB5F}">
            <xm:f>M38&lt;60%*DataInduk!$L$8</xm:f>
            <x14:dxf>
              <font>
                <color rgb="FFC00000"/>
              </font>
            </x14:dxf>
          </x14:cfRule>
          <x14:cfRule type="expression" priority="584" id="{0D2ED6E1-0784-4128-AD6A-B72889CB9BFD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281D08ED-2311-4809-96D7-38E6CB7A9B62}">
            <xm:f>M39&lt;60%*DataInduk!$L$8</xm:f>
            <x14:dxf>
              <font>
                <color rgb="FFC00000"/>
              </font>
            </x14:dxf>
          </x14:cfRule>
          <x14:cfRule type="expression" priority="582" id="{7B14A005-23A3-40A2-8E76-B3054BAF2733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72098CCC-DD73-4D16-8889-FA91EDCA9660}">
            <xm:f>M40&lt;60%*DataInduk!$L$8</xm:f>
            <x14:dxf>
              <font>
                <color rgb="FFC00000"/>
              </font>
            </x14:dxf>
          </x14:cfRule>
          <x14:cfRule type="expression" priority="580" id="{063CB45C-9DFA-46BC-9FB0-73E86883754E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627760E-DE5F-454E-9723-C63B0B1D1ED1}">
            <xm:f>M41&lt;60%*DataInduk!$L$8</xm:f>
            <x14:dxf>
              <font>
                <color rgb="FFC00000"/>
              </font>
            </x14:dxf>
          </x14:cfRule>
          <x14:cfRule type="expression" priority="578" id="{3CA9984E-92D8-4DAA-ABF1-A109C6B5DFC8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D8238779-FFA8-4E17-8873-3DDF11F8A74D}">
            <xm:f>M42&lt;60%*DataInduk!$L$8</xm:f>
            <x14:dxf>
              <font>
                <color rgb="FFC00000"/>
              </font>
            </x14:dxf>
          </x14:cfRule>
          <x14:cfRule type="expression" priority="576" id="{3C0C5E7D-F861-45C6-AD84-2E69D6C03FDC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4BFB6ABA-0771-4A42-9901-E2080E80B31E}">
            <xm:f>M43&lt;60%*DataInduk!$L$8</xm:f>
            <x14:dxf>
              <font>
                <color rgb="FFC00000"/>
              </font>
            </x14:dxf>
          </x14:cfRule>
          <x14:cfRule type="expression" priority="574" id="{D1302DDF-EE1A-4DCB-9A60-5DD213353A1C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759E86A-A33F-4FD8-91DE-399B231F0BCC}">
            <xm:f>M44&lt;60%*DataInduk!$L$8</xm:f>
            <x14:dxf>
              <font>
                <color rgb="FFC00000"/>
              </font>
            </x14:dxf>
          </x14:cfRule>
          <x14:cfRule type="expression" priority="572" id="{BDD24F38-F4DD-4548-AE59-1B6DB15AECF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F5EAB665-F250-4EB0-9274-B577AB6A3772}">
            <xm:f>M45&lt;60%*DataInduk!$L$8</xm:f>
            <x14:dxf>
              <font>
                <color rgb="FFC00000"/>
              </font>
            </x14:dxf>
          </x14:cfRule>
          <x14:cfRule type="expression" priority="570" id="{508A231E-92A5-409F-AE59-90D614AA8A45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7CF2BF57-810F-4A1F-8D70-3FD24BE53838}">
            <xm:f>M46&lt;60%*DataInduk!$L$8</xm:f>
            <x14:dxf>
              <font>
                <color rgb="FFC00000"/>
              </font>
            </x14:dxf>
          </x14:cfRule>
          <x14:cfRule type="expression" priority="568" id="{D4AD9B82-6103-4BB5-BB68-874AE25EA9A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577843B-6E46-455F-BE24-40569F60DB59}">
            <xm:f>M47&lt;60%*DataInduk!$L$8</xm:f>
            <x14:dxf>
              <font>
                <color rgb="FFC00000"/>
              </font>
            </x14:dxf>
          </x14:cfRule>
          <x14:cfRule type="expression" priority="566" id="{C4EAE567-023C-4598-BCAC-E3D054303D23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DAECC917-2587-4A8D-A5E6-6E5AFF66B592}">
            <xm:f>M48&lt;60%*DataInduk!$L$8</xm:f>
            <x14:dxf>
              <font>
                <color rgb="FFC00000"/>
              </font>
            </x14:dxf>
          </x14:cfRule>
          <x14:cfRule type="expression" priority="564" id="{768CB3EE-4189-4602-92BA-8DCA9D075F4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0A399078-5459-47C8-8ED1-4C7399E3A2FB}">
            <xm:f>M19&lt;60%*DataInduk!$L$8</xm:f>
            <x14:dxf>
              <font>
                <color rgb="FFC00000"/>
              </font>
            </x14:dxf>
          </x14:cfRule>
          <x14:cfRule type="expression" priority="562" id="{299E897E-AD66-44E2-8EFA-0DAE47651EAB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57EA1430-537F-432A-8B9B-36E4A2AC37D3}">
            <xm:f>N9&lt;60%*DataInduk!$L$8</xm:f>
            <x14:dxf>
              <font>
                <color rgb="FFC00000"/>
              </font>
            </x14:dxf>
          </x14:cfRule>
          <x14:cfRule type="expression" priority="560" id="{9E15B724-5763-4C4E-8164-5331D03BFE81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C134ED7B-0225-4D63-9BB9-4F10842E4EE2}">
            <xm:f>N10&lt;60%*DataInduk!$L$8</xm:f>
            <x14:dxf>
              <font>
                <color rgb="FFC00000"/>
              </font>
            </x14:dxf>
          </x14:cfRule>
          <x14:cfRule type="expression" priority="558" id="{EBA43CF6-1B20-4906-A45F-6747CF306257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A765098C-FC6D-4B71-AD63-D7AE4F0ADE06}">
            <xm:f>N11&lt;60%*DataInduk!$L$8</xm:f>
            <x14:dxf>
              <font>
                <color rgb="FFC00000"/>
              </font>
            </x14:dxf>
          </x14:cfRule>
          <x14:cfRule type="expression" priority="556" id="{592B5B28-0EF9-44F5-B179-1F8B498A2C9D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CA205A2A-A8F4-4993-AE72-80BEA8FE7C56}">
            <xm:f>N12&lt;60%*DataInduk!$L$8</xm:f>
            <x14:dxf>
              <font>
                <color rgb="FFC00000"/>
              </font>
            </x14:dxf>
          </x14:cfRule>
          <x14:cfRule type="expression" priority="554" id="{4978EB19-5ECF-498C-8094-51F1359CB85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6A8D9CCF-74FA-4FBF-BB76-78F9C5CD5E9B}">
            <xm:f>N13&lt;60%*DataInduk!$L$8</xm:f>
            <x14:dxf>
              <font>
                <color rgb="FFC00000"/>
              </font>
            </x14:dxf>
          </x14:cfRule>
          <x14:cfRule type="expression" priority="552" id="{581D2FEF-48F0-4F01-83BD-83CCC478AC14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D6A39C58-D215-4DDE-8C14-8CA5302E4171}">
            <xm:f>N14&lt;60%*DataInduk!$L$8</xm:f>
            <x14:dxf>
              <font>
                <color rgb="FFC00000"/>
              </font>
            </x14:dxf>
          </x14:cfRule>
          <x14:cfRule type="expression" priority="550" id="{FBE93D95-26BF-4F7A-AFF4-2C6D1E210DAE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0453D16-12BF-4ECD-8B7C-BA198E91EB7A}">
            <xm:f>N15&lt;60%*DataInduk!$L$8</xm:f>
            <x14:dxf>
              <font>
                <color rgb="FFC00000"/>
              </font>
            </x14:dxf>
          </x14:cfRule>
          <x14:cfRule type="expression" priority="548" id="{10604E70-FA11-4BAA-87EB-42BCA222E7EA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915BC48A-8B7A-49F0-ADAB-469C60204EE9}">
            <xm:f>N16&lt;60%*DataInduk!$L$8</xm:f>
            <x14:dxf>
              <font>
                <color rgb="FFC00000"/>
              </font>
            </x14:dxf>
          </x14:cfRule>
          <x14:cfRule type="expression" priority="546" id="{EF30E1F8-221D-401A-B65B-250F0A9CBEA4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C98404CC-B52D-4919-8DCA-D202C42221AE}">
            <xm:f>N17&lt;60%*DataInduk!$L$8</xm:f>
            <x14:dxf>
              <font>
                <color rgb="FFC00000"/>
              </font>
            </x14:dxf>
          </x14:cfRule>
          <x14:cfRule type="expression" priority="544" id="{1296BF6A-8497-4386-83F1-8D0D34486177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B32FFB1B-A7DE-420F-8534-B2F5C59D6D18}">
            <xm:f>N18&lt;60%*DataInduk!$L$8</xm:f>
            <x14:dxf>
              <font>
                <color rgb="FFC00000"/>
              </font>
            </x14:dxf>
          </x14:cfRule>
          <x14:cfRule type="expression" priority="542" id="{5444C339-5687-4B7A-9FCC-1BFDA76B40A6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FF2AFAFD-637E-4F5C-828A-CE96D4B3D107}">
            <xm:f>N20&lt;60%*DataInduk!$L$8</xm:f>
            <x14:dxf>
              <font>
                <color rgb="FFC00000"/>
              </font>
            </x14:dxf>
          </x14:cfRule>
          <x14:cfRule type="expression" priority="540" id="{826AC273-7521-4C00-A4A0-EA3423B0275E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C68747B-8CE7-4288-8C28-928DA5040C82}">
            <xm:f>N21&lt;60%*DataInduk!$L$8</xm:f>
            <x14:dxf>
              <font>
                <color rgb="FFC00000"/>
              </font>
            </x14:dxf>
          </x14:cfRule>
          <x14:cfRule type="expression" priority="538" id="{9C01DF6A-A37A-463A-B67B-31BAC33779DE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1F380D91-C27C-4D12-A093-EE2F14A3006D}">
            <xm:f>N22&lt;60%*DataInduk!$L$8</xm:f>
            <x14:dxf>
              <font>
                <color rgb="FFC00000"/>
              </font>
            </x14:dxf>
          </x14:cfRule>
          <x14:cfRule type="expression" priority="536" id="{3B7D2ADF-1E53-49F8-930E-22B6FBFC49BC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7AA99AFF-09EA-430D-8B34-6BE65808120F}">
            <xm:f>N23&lt;60%*DataInduk!$L$8</xm:f>
            <x14:dxf>
              <font>
                <color rgb="FFC00000"/>
              </font>
            </x14:dxf>
          </x14:cfRule>
          <x14:cfRule type="expression" priority="534" id="{FBE1302D-D239-428A-BCE7-F607EB9E4282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1AA40247-EAB7-4CAE-BDF5-DD6E9780881D}">
            <xm:f>N24&lt;60%*DataInduk!$L$8</xm:f>
            <x14:dxf>
              <font>
                <color rgb="FFC00000"/>
              </font>
            </x14:dxf>
          </x14:cfRule>
          <x14:cfRule type="expression" priority="532" id="{BAA9B912-A9F7-4B8E-94CD-100DBA6A164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0139653A-6F35-4C76-B579-092A2A6A4E5E}">
            <xm:f>N25&lt;60%*DataInduk!$L$8</xm:f>
            <x14:dxf>
              <font>
                <color rgb="FFC00000"/>
              </font>
            </x14:dxf>
          </x14:cfRule>
          <x14:cfRule type="expression" priority="530" id="{00358FA6-7166-48FB-958A-21127E6935B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B939DD26-D0BA-4869-878D-4E4CCBF000DD}">
            <xm:f>N26&lt;60%*DataInduk!$L$8</xm:f>
            <x14:dxf>
              <font>
                <color rgb="FFC00000"/>
              </font>
            </x14:dxf>
          </x14:cfRule>
          <x14:cfRule type="expression" priority="528" id="{4EEDE2F5-6A13-4E4E-865D-ADAAC080DD55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06687ED1-DADD-4ECF-8A06-649F67F54410}">
            <xm:f>N27&lt;60%*DataInduk!$L$8</xm:f>
            <x14:dxf>
              <font>
                <color rgb="FFC00000"/>
              </font>
            </x14:dxf>
          </x14:cfRule>
          <x14:cfRule type="expression" priority="526" id="{E909EBFA-70D8-4BA6-A2F8-05EB7406A342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EF4966F5-4617-409B-9BB4-D2A55D8EE733}">
            <xm:f>N28&lt;60%*DataInduk!$L$8</xm:f>
            <x14:dxf>
              <font>
                <color rgb="FFC00000"/>
              </font>
            </x14:dxf>
          </x14:cfRule>
          <x14:cfRule type="expression" priority="524" id="{824DD79B-0253-4E53-95C1-E507246B82CA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38FC1FAC-1845-4DA3-85CF-251490F1607A}">
            <xm:f>N29&lt;60%*DataInduk!$L$8</xm:f>
            <x14:dxf>
              <font>
                <color rgb="FFC00000"/>
              </font>
            </x14:dxf>
          </x14:cfRule>
          <x14:cfRule type="expression" priority="522" id="{1DF52B51-5E3D-4693-AD21-057AD6B6375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EBE537EF-154F-4668-822A-4F4528C332AB}">
            <xm:f>N30&lt;60%*DataInduk!$L$8</xm:f>
            <x14:dxf>
              <font>
                <color rgb="FFC00000"/>
              </font>
            </x14:dxf>
          </x14:cfRule>
          <x14:cfRule type="expression" priority="520" id="{12C53A93-944F-43B6-998F-0C781A212454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BF40720A-93E8-4BCD-A6F9-A9F13B59F37D}">
            <xm:f>N31&lt;60%*DataInduk!$L$8</xm:f>
            <x14:dxf>
              <font>
                <color rgb="FFC00000"/>
              </font>
            </x14:dxf>
          </x14:cfRule>
          <x14:cfRule type="expression" priority="518" id="{E0C8F6DE-FCD7-4E45-B05B-7894F2EBC70C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DED0D34-B58E-4FA7-BF37-70E02BF13659}">
            <xm:f>N32&lt;60%*DataInduk!$L$8</xm:f>
            <x14:dxf>
              <font>
                <color rgb="FFC00000"/>
              </font>
            </x14:dxf>
          </x14:cfRule>
          <x14:cfRule type="expression" priority="516" id="{55037587-4CD3-449B-9BBA-5BA476D66289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D347F804-9D12-4B1B-845F-376046BD403A}">
            <xm:f>N33&lt;60%*DataInduk!$L$8</xm:f>
            <x14:dxf>
              <font>
                <color rgb="FFC00000"/>
              </font>
            </x14:dxf>
          </x14:cfRule>
          <x14:cfRule type="expression" priority="514" id="{0146E1A1-2870-4522-B445-95ECDBEA19C0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A3511E24-0812-4359-B2F9-3C12227CC68E}">
            <xm:f>N34&lt;60%*DataInduk!$L$8</xm:f>
            <x14:dxf>
              <font>
                <color rgb="FFC00000"/>
              </font>
            </x14:dxf>
          </x14:cfRule>
          <x14:cfRule type="expression" priority="512" id="{B4CA4080-B37D-4D81-9D87-62A2FE84DD0B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F748DAC7-10B6-4BC8-BC1F-0612B2CE44FC}">
            <xm:f>N35&lt;60%*DataInduk!$L$8</xm:f>
            <x14:dxf>
              <font>
                <color rgb="FFC00000"/>
              </font>
            </x14:dxf>
          </x14:cfRule>
          <x14:cfRule type="expression" priority="510" id="{899AA080-91D2-465D-853D-37995DA43A0E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84BFAEE-89C5-44F3-AC80-0370718EE19A}">
            <xm:f>N36&lt;60%*DataInduk!$L$8</xm:f>
            <x14:dxf>
              <font>
                <color rgb="FFC00000"/>
              </font>
            </x14:dxf>
          </x14:cfRule>
          <x14:cfRule type="expression" priority="508" id="{1C9264A2-E69A-4D31-AB18-9EA9BFF3F196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8461AB2-5D7B-4C8A-9055-E12D9A0F1719}">
            <xm:f>N37&lt;60%*DataInduk!$L$8</xm:f>
            <x14:dxf>
              <font>
                <color rgb="FFC00000"/>
              </font>
            </x14:dxf>
          </x14:cfRule>
          <x14:cfRule type="expression" priority="506" id="{EC50DA90-E4EA-496D-8016-55485EAE8D9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FA10D9CF-303E-4A0B-9947-4E367AE63A3D}">
            <xm:f>N38&lt;60%*DataInduk!$L$8</xm:f>
            <x14:dxf>
              <font>
                <color rgb="FFC00000"/>
              </font>
            </x14:dxf>
          </x14:cfRule>
          <x14:cfRule type="expression" priority="504" id="{FD2353B6-3400-4BB3-90F6-35C8684FD441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29305572-5FC0-433C-A1D7-B4C83026CCD8}">
            <xm:f>N39&lt;60%*DataInduk!$L$8</xm:f>
            <x14:dxf>
              <font>
                <color rgb="FFC00000"/>
              </font>
            </x14:dxf>
          </x14:cfRule>
          <x14:cfRule type="expression" priority="502" id="{F8C7614E-AEBB-4065-BCC3-159150BAD76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F9F2306A-A732-4EE7-AD6F-4EC9302DD4CB}">
            <xm:f>N40&lt;60%*DataInduk!$L$8</xm:f>
            <x14:dxf>
              <font>
                <color rgb="FFC00000"/>
              </font>
            </x14:dxf>
          </x14:cfRule>
          <x14:cfRule type="expression" priority="500" id="{A990AE84-8AEA-484A-A40C-8E18E7FEB3DC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4FEC52BF-AC96-4FFA-B2F2-56B5FB37C52D}">
            <xm:f>N41&lt;60%*DataInduk!$L$8</xm:f>
            <x14:dxf>
              <font>
                <color rgb="FFC00000"/>
              </font>
            </x14:dxf>
          </x14:cfRule>
          <x14:cfRule type="expression" priority="498" id="{9C37563C-B48F-4AFE-B5F7-6F61A3C6BC43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460D10FD-BB51-449D-99F3-E4FB029071E9}">
            <xm:f>N42&lt;60%*DataInduk!$L$8</xm:f>
            <x14:dxf>
              <font>
                <color rgb="FFC00000"/>
              </font>
            </x14:dxf>
          </x14:cfRule>
          <x14:cfRule type="expression" priority="496" id="{B0759E6B-7B30-49AB-BA08-BA4D4FCE14D0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5CAD2C75-D3B6-45BB-BDA4-1BF9F9E2EDF4}">
            <xm:f>N43&lt;60%*DataInduk!$L$8</xm:f>
            <x14:dxf>
              <font>
                <color rgb="FFC00000"/>
              </font>
            </x14:dxf>
          </x14:cfRule>
          <x14:cfRule type="expression" priority="494" id="{9AEC4449-4764-46CF-90B1-E7167A1505AF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1D6A1633-2A7A-4888-9D53-162C8276213D}">
            <xm:f>N44&lt;60%*DataInduk!$L$8</xm:f>
            <x14:dxf>
              <font>
                <color rgb="FFC00000"/>
              </font>
            </x14:dxf>
          </x14:cfRule>
          <x14:cfRule type="expression" priority="492" id="{A5A060C0-9C2B-4E2D-8D32-E5DA68F89798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F1361B4E-7681-4165-A10F-13D000565F8C}">
            <xm:f>N45&lt;60%*DataInduk!$L$8</xm:f>
            <x14:dxf>
              <font>
                <color rgb="FFC00000"/>
              </font>
            </x14:dxf>
          </x14:cfRule>
          <x14:cfRule type="expression" priority="490" id="{55FD552D-65E0-49CD-B82B-3C8D8FFBA7C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36916C88-0660-4732-B19A-26BA2A5EFAEB}">
            <xm:f>N46&lt;60%*DataInduk!$L$8</xm:f>
            <x14:dxf>
              <font>
                <color rgb="FFC00000"/>
              </font>
            </x14:dxf>
          </x14:cfRule>
          <x14:cfRule type="expression" priority="488" id="{1F123DA1-9C98-457D-B352-083E3B7E55A3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CF369296-7BC9-41D3-8022-9E53E13A3E4A}">
            <xm:f>N47&lt;60%*DataInduk!$L$8</xm:f>
            <x14:dxf>
              <font>
                <color rgb="FFC00000"/>
              </font>
            </x14:dxf>
          </x14:cfRule>
          <x14:cfRule type="expression" priority="486" id="{ECF501D5-8AEE-47D9-BDE7-35880B403F7A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D13FA131-3939-411C-8817-F954948B2541}">
            <xm:f>N48&lt;60%*DataInduk!$L$8</xm:f>
            <x14:dxf>
              <font>
                <color rgb="FFC00000"/>
              </font>
            </x14:dxf>
          </x14:cfRule>
          <x14:cfRule type="expression" priority="484" id="{A0351683-F344-4D03-8BEB-29C14F9CC52A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0828F1D8-6B02-4ED7-BF27-669CFE12922F}">
            <xm:f>N19&lt;60%*DataInduk!$L$8</xm:f>
            <x14:dxf>
              <font>
                <color rgb="FFC00000"/>
              </font>
            </x14:dxf>
          </x14:cfRule>
          <x14:cfRule type="expression" priority="482" id="{D3283D74-2CF1-40EC-A52C-05C7AF53E280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0F3DA7F0-F203-45CF-9476-30CEF1603746}">
            <xm:f>O9&lt;60%*DataInduk!$L$8</xm:f>
            <x14:dxf>
              <font>
                <color rgb="FFC00000"/>
              </font>
            </x14:dxf>
          </x14:cfRule>
          <x14:cfRule type="expression" priority="480" id="{24EB9FF5-B66E-4C69-B5A9-2B950366FB1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C2ED8CBF-0451-4A91-AE52-4E3E6822A340}">
            <xm:f>O10&lt;60%*DataInduk!$L$8</xm:f>
            <x14:dxf>
              <font>
                <color rgb="FFC00000"/>
              </font>
            </x14:dxf>
          </x14:cfRule>
          <x14:cfRule type="expression" priority="478" id="{05C5E51B-69B5-4202-AD88-518F24F5CA58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67C5C523-79FE-4A1C-A2AA-A0DC710923E2}">
            <xm:f>O11&lt;60%*DataInduk!$L$8</xm:f>
            <x14:dxf>
              <font>
                <color rgb="FFC00000"/>
              </font>
            </x14:dxf>
          </x14:cfRule>
          <x14:cfRule type="expression" priority="476" id="{D9773AE2-BD73-4034-96A9-347DA56F5332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EA2F935-8934-4BA9-801F-C886014CEA57}">
            <xm:f>O12&lt;60%*DataInduk!$L$8</xm:f>
            <x14:dxf>
              <font>
                <color rgb="FFC00000"/>
              </font>
            </x14:dxf>
          </x14:cfRule>
          <x14:cfRule type="expression" priority="474" id="{1DBADC1E-BD13-4E3B-AABA-27416E870DB1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E56848B1-893B-4C8D-B100-AC611F03BADA}">
            <xm:f>O13&lt;60%*DataInduk!$L$8</xm:f>
            <x14:dxf>
              <font>
                <color rgb="FFC00000"/>
              </font>
            </x14:dxf>
          </x14:cfRule>
          <x14:cfRule type="expression" priority="472" id="{966C6763-2AE2-4ECE-AC9C-FD808EF236D2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008C3444-2B9D-46C6-9AE8-1BD5D6AA9B53}">
            <xm:f>O14&lt;60%*DataInduk!$L$8</xm:f>
            <x14:dxf>
              <font>
                <color rgb="FFC00000"/>
              </font>
            </x14:dxf>
          </x14:cfRule>
          <x14:cfRule type="expression" priority="470" id="{6EDD6CAE-0C4B-46CE-9154-F6AAD2B42832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BA535685-A26F-4E15-8590-3825A5600076}">
            <xm:f>O15&lt;60%*DataInduk!$L$8</xm:f>
            <x14:dxf>
              <font>
                <color rgb="FFC00000"/>
              </font>
            </x14:dxf>
          </x14:cfRule>
          <x14:cfRule type="expression" priority="468" id="{376E2B5A-DFBF-4074-9458-FAB492412CE2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A261A35E-F280-4EE9-93B5-3C03220389FD}">
            <xm:f>O16&lt;60%*DataInduk!$L$8</xm:f>
            <x14:dxf>
              <font>
                <color rgb="FFC00000"/>
              </font>
            </x14:dxf>
          </x14:cfRule>
          <x14:cfRule type="expression" priority="466" id="{17137E33-B2E4-469C-A7CB-FC98BF5AAE91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E4706C32-8F75-46A4-A607-88AA0F31EF75}">
            <xm:f>O17&lt;60%*DataInduk!$L$8</xm:f>
            <x14:dxf>
              <font>
                <color rgb="FFC00000"/>
              </font>
            </x14:dxf>
          </x14:cfRule>
          <x14:cfRule type="expression" priority="464" id="{52DC9325-251E-4971-B861-3D51529DF6D0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36876802-833F-42F1-B3C6-2E0469648EEE}">
            <xm:f>O18&lt;60%*DataInduk!$L$8</xm:f>
            <x14:dxf>
              <font>
                <color rgb="FFC00000"/>
              </font>
            </x14:dxf>
          </x14:cfRule>
          <x14:cfRule type="expression" priority="462" id="{00D72CC6-4605-4608-B4F3-19708A46DF90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8238B16E-A318-47AD-890B-4E17202ABEBB}">
            <xm:f>O20&lt;60%*DataInduk!$L$8</xm:f>
            <x14:dxf>
              <font>
                <color rgb="FFC00000"/>
              </font>
            </x14:dxf>
          </x14:cfRule>
          <x14:cfRule type="expression" priority="460" id="{D291784D-89FE-4C92-8A06-C9552FB87457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F6F5966-A397-4514-B3EA-EAF62917619A}">
            <xm:f>O21&lt;60%*DataInduk!$L$8</xm:f>
            <x14:dxf>
              <font>
                <color rgb="FFC00000"/>
              </font>
            </x14:dxf>
          </x14:cfRule>
          <x14:cfRule type="expression" priority="458" id="{9D4A801C-0443-4E87-B179-2F6E660D8D65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B831B5AB-9E71-49C3-8A0B-AB380D093AAE}">
            <xm:f>O22&lt;60%*DataInduk!$L$8</xm:f>
            <x14:dxf>
              <font>
                <color rgb="FFC00000"/>
              </font>
            </x14:dxf>
          </x14:cfRule>
          <x14:cfRule type="expression" priority="456" id="{B0F36362-357B-4732-8591-1DA3ADB22587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7ED0EAFC-2F53-4946-904C-1C5119195B3C}">
            <xm:f>O23&lt;60%*DataInduk!$L$8</xm:f>
            <x14:dxf>
              <font>
                <color rgb="FFC00000"/>
              </font>
            </x14:dxf>
          </x14:cfRule>
          <x14:cfRule type="expression" priority="454" id="{BD919C1F-6A08-4846-8A0D-67A1A96CB279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ADBC55F0-A51E-4D76-A5E3-2BF66B7086AF}">
            <xm:f>O24&lt;60%*DataInduk!$L$8</xm:f>
            <x14:dxf>
              <font>
                <color rgb="FFC00000"/>
              </font>
            </x14:dxf>
          </x14:cfRule>
          <x14:cfRule type="expression" priority="452" id="{76C723EC-8EC2-43B7-94D6-C25C8A99CF08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A7F987C-7977-47B0-B8E6-FE7EE4A518AD}">
            <xm:f>O25&lt;60%*DataInduk!$L$8</xm:f>
            <x14:dxf>
              <font>
                <color rgb="FFC00000"/>
              </font>
            </x14:dxf>
          </x14:cfRule>
          <x14:cfRule type="expression" priority="450" id="{7CA039D0-AA9A-4221-9EAF-382FEC4EAF2C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8DA874C9-E003-499E-BE66-C42296A6D494}">
            <xm:f>O26&lt;60%*DataInduk!$L$8</xm:f>
            <x14:dxf>
              <font>
                <color rgb="FFC00000"/>
              </font>
            </x14:dxf>
          </x14:cfRule>
          <x14:cfRule type="expression" priority="448" id="{B73263D5-373C-4BC5-BE7B-0AFAB30927B0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8C5D6E3-583C-4B17-988E-F8B5057815A0}">
            <xm:f>O27&lt;60%*DataInduk!$L$8</xm:f>
            <x14:dxf>
              <font>
                <color rgb="FFC00000"/>
              </font>
            </x14:dxf>
          </x14:cfRule>
          <x14:cfRule type="expression" priority="446" id="{D738F87C-9059-4336-A585-55FA3E47FD12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6A624A6-3CE4-443D-9A48-CD02FC3BB2C5}">
            <xm:f>O28&lt;60%*DataInduk!$L$8</xm:f>
            <x14:dxf>
              <font>
                <color rgb="FFC00000"/>
              </font>
            </x14:dxf>
          </x14:cfRule>
          <x14:cfRule type="expression" priority="444" id="{F751FB01-465C-49C2-819C-747D68FD61FD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55182501-DDF5-40C5-B514-8AF1FF2E1980}">
            <xm:f>O29&lt;60%*DataInduk!$L$8</xm:f>
            <x14:dxf>
              <font>
                <color rgb="FFC00000"/>
              </font>
            </x14:dxf>
          </x14:cfRule>
          <x14:cfRule type="expression" priority="442" id="{AB8B17F6-6E0D-4824-BD03-459DD8BA7FEF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B6A75FF-84AA-41D8-81DD-96B653A8AC2F}">
            <xm:f>O30&lt;60%*DataInduk!$L$8</xm:f>
            <x14:dxf>
              <font>
                <color rgb="FFC00000"/>
              </font>
            </x14:dxf>
          </x14:cfRule>
          <x14:cfRule type="expression" priority="440" id="{F124DD3E-F1EA-4840-9874-FDA466F1AD76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3348D1BF-4596-42EF-8C10-1E0BD744E727}">
            <xm:f>O31&lt;60%*DataInduk!$L$8</xm:f>
            <x14:dxf>
              <font>
                <color rgb="FFC00000"/>
              </font>
            </x14:dxf>
          </x14:cfRule>
          <x14:cfRule type="expression" priority="438" id="{937CA8BA-9466-409E-94F2-49A7EC56A87C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4F8F5989-7529-46D6-88C0-7A00887B2D6B}">
            <xm:f>O32&lt;60%*DataInduk!$L$8</xm:f>
            <x14:dxf>
              <font>
                <color rgb="FFC00000"/>
              </font>
            </x14:dxf>
          </x14:cfRule>
          <x14:cfRule type="expression" priority="436" id="{3BE5B1BC-AB77-49BA-B923-3F94572669C5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59D76A87-4E53-4A76-8AFB-386FB68360EC}">
            <xm:f>O33&lt;60%*DataInduk!$L$8</xm:f>
            <x14:dxf>
              <font>
                <color rgb="FFC00000"/>
              </font>
            </x14:dxf>
          </x14:cfRule>
          <x14:cfRule type="expression" priority="434" id="{B95A3B09-2BD2-4F4B-B59F-3E57B71C9B77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87FE509-E312-44DA-8E4A-4E7F4C6F6E85}">
            <xm:f>O34&lt;60%*DataInduk!$L$8</xm:f>
            <x14:dxf>
              <font>
                <color rgb="FFC00000"/>
              </font>
            </x14:dxf>
          </x14:cfRule>
          <x14:cfRule type="expression" priority="432" id="{8B625147-F391-49BB-A371-F713228430EA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B17DBA5E-A3FF-40CA-B2ED-72389E7F91C9}">
            <xm:f>O35&lt;60%*DataInduk!$L$8</xm:f>
            <x14:dxf>
              <font>
                <color rgb="FFC00000"/>
              </font>
            </x14:dxf>
          </x14:cfRule>
          <x14:cfRule type="expression" priority="430" id="{14543D63-A5F4-4F26-8649-AAFC5D9E89CF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8D2C1417-F3B2-40A2-8D12-1C47C7A7B8F6}">
            <xm:f>O36&lt;60%*DataInduk!$L$8</xm:f>
            <x14:dxf>
              <font>
                <color rgb="FFC00000"/>
              </font>
            </x14:dxf>
          </x14:cfRule>
          <x14:cfRule type="expression" priority="428" id="{E9E80378-E881-4C87-AF74-94FE0FC28C82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02C18746-B59A-457A-8B51-239A2265A234}">
            <xm:f>O37&lt;60%*DataInduk!$L$8</xm:f>
            <x14:dxf>
              <font>
                <color rgb="FFC00000"/>
              </font>
            </x14:dxf>
          </x14:cfRule>
          <x14:cfRule type="expression" priority="426" id="{CFCCD151-9769-47A0-9B6E-882CD81CB9FC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5A54852F-516D-4850-AA5D-030FD68537CF}">
            <xm:f>O38&lt;60%*DataInduk!$L$8</xm:f>
            <x14:dxf>
              <font>
                <color rgb="FFC00000"/>
              </font>
            </x14:dxf>
          </x14:cfRule>
          <x14:cfRule type="expression" priority="424" id="{D33F8F29-20C4-41B0-A080-5073DAD5BDE0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9E1F0A02-80A1-4E3A-9EA0-D27003F4D9A1}">
            <xm:f>O39&lt;60%*DataInduk!$L$8</xm:f>
            <x14:dxf>
              <font>
                <color rgb="FFC00000"/>
              </font>
            </x14:dxf>
          </x14:cfRule>
          <x14:cfRule type="expression" priority="422" id="{C46D7BC3-E03F-42E2-86C9-C0EAD29E916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80D3640-EC06-4F46-9028-62EE89F77680}">
            <xm:f>O40&lt;60%*DataInduk!$L$8</xm:f>
            <x14:dxf>
              <font>
                <color rgb="FFC00000"/>
              </font>
            </x14:dxf>
          </x14:cfRule>
          <x14:cfRule type="expression" priority="420" id="{D9640E18-AC5C-432B-A9A0-EED21FF1779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1474C356-6640-4DA8-A46B-F4DE814D4F8B}">
            <xm:f>O41&lt;60%*DataInduk!$L$8</xm:f>
            <x14:dxf>
              <font>
                <color rgb="FFC00000"/>
              </font>
            </x14:dxf>
          </x14:cfRule>
          <x14:cfRule type="expression" priority="418" id="{B2BC7172-8DAC-4EC7-AA60-53BD5CF8487F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53BDF865-5DE7-4FF3-8668-B87750A497CA}">
            <xm:f>O42&lt;60%*DataInduk!$L$8</xm:f>
            <x14:dxf>
              <font>
                <color rgb="FFC00000"/>
              </font>
            </x14:dxf>
          </x14:cfRule>
          <x14:cfRule type="expression" priority="416" id="{7C6A3574-1DEA-4239-88D2-0E2217873A32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9024CD80-804E-4D16-95DD-E0E034B1FA26}">
            <xm:f>O43&lt;60%*DataInduk!$L$8</xm:f>
            <x14:dxf>
              <font>
                <color rgb="FFC00000"/>
              </font>
            </x14:dxf>
          </x14:cfRule>
          <x14:cfRule type="expression" priority="414" id="{2AE8339A-5240-4268-96E2-88F93E70CB53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537144FD-79DA-4C37-838D-D70967592DC3}">
            <xm:f>O44&lt;60%*DataInduk!$L$8</xm:f>
            <x14:dxf>
              <font>
                <color rgb="FFC00000"/>
              </font>
            </x14:dxf>
          </x14:cfRule>
          <x14:cfRule type="expression" priority="412" id="{93B5B26E-8BFF-4332-9918-414D70146860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D4F49A83-EBD9-4B8F-BCDA-1EF9B11000E8}">
            <xm:f>O45&lt;60%*DataInduk!$L$8</xm:f>
            <x14:dxf>
              <font>
                <color rgb="FFC00000"/>
              </font>
            </x14:dxf>
          </x14:cfRule>
          <x14:cfRule type="expression" priority="410" id="{B48BD676-44B3-43B6-B9B9-7C38A1218D9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8C17A97-0BB0-4483-A3B2-898DEDE23B6F}">
            <xm:f>O46&lt;60%*DataInduk!$L$8</xm:f>
            <x14:dxf>
              <font>
                <color rgb="FFC00000"/>
              </font>
            </x14:dxf>
          </x14:cfRule>
          <x14:cfRule type="expression" priority="408" id="{3604170F-D0E5-459A-A09F-B9CC006A6815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863CC85D-11EC-48E9-BE5F-464A4C3ECF4F}">
            <xm:f>O47&lt;60%*DataInduk!$L$8</xm:f>
            <x14:dxf>
              <font>
                <color rgb="FFC00000"/>
              </font>
            </x14:dxf>
          </x14:cfRule>
          <x14:cfRule type="expression" priority="406" id="{39FBCEBE-83C3-4259-8DD4-5BAF76BACD92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86751FA1-B24B-4BBE-9DF8-0ECBF6DA0EF4}">
            <xm:f>O48&lt;60%*DataInduk!$L$8</xm:f>
            <x14:dxf>
              <font>
                <color rgb="FFC00000"/>
              </font>
            </x14:dxf>
          </x14:cfRule>
          <x14:cfRule type="expression" priority="404" id="{2A5341E9-CB9F-4947-8B72-95BF3D5C4EB5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DC5CD49-D235-4CC9-9CEF-511FF3C3C449}">
            <xm:f>O19&lt;60%*DataInduk!$L$8</xm:f>
            <x14:dxf>
              <font>
                <color rgb="FFC00000"/>
              </font>
            </x14:dxf>
          </x14:cfRule>
          <x14:cfRule type="expression" priority="402" id="{6832D98D-720A-405C-9E40-E15C912F756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18D5AA53-32DD-45E5-9747-F6C795B185BE}">
            <xm:f>S9&lt;60%*DataInduk!$L$12</xm:f>
            <x14:dxf>
              <font>
                <color rgb="FFC00000"/>
              </font>
            </x14:dxf>
          </x14:cfRule>
          <x14:cfRule type="expression" priority="400" id="{73856C22-2E65-460C-BDE2-26C70E329B79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D3C2BF24-1348-42B3-8427-AF5612EF6531}">
            <xm:f>S10&lt;60%*DataInduk!$L$12</xm:f>
            <x14:dxf>
              <font>
                <color rgb="FFC00000"/>
              </font>
            </x14:dxf>
          </x14:cfRule>
          <x14:cfRule type="expression" priority="398" id="{C6FE33C7-96FF-4D78-930A-CA1F5F94FD09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A5E4FC6-3B6D-40CB-9C5F-61948065FFDF}">
            <xm:f>S11&lt;60%*DataInduk!$L$12</xm:f>
            <x14:dxf>
              <font>
                <color rgb="FFC00000"/>
              </font>
            </x14:dxf>
          </x14:cfRule>
          <x14:cfRule type="expression" priority="396" id="{81CD827C-5B4B-4C7F-9B0B-42B0C84CF6A6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E1C7F799-3436-4A0F-AD7E-A84D7ED5E87D}">
            <xm:f>S12&lt;60%*DataInduk!$L$12</xm:f>
            <x14:dxf>
              <font>
                <color rgb="FFC00000"/>
              </font>
            </x14:dxf>
          </x14:cfRule>
          <x14:cfRule type="expression" priority="394" id="{A8938336-0326-4325-B0A3-FEDAFB13F85A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7EC1203E-3DC6-4A26-B9F5-C73624D4ECE2}">
            <xm:f>S13&lt;60%*DataInduk!$L$12</xm:f>
            <x14:dxf>
              <font>
                <color rgb="FFC00000"/>
              </font>
            </x14:dxf>
          </x14:cfRule>
          <x14:cfRule type="expression" priority="392" id="{87561A46-0124-486E-9D69-1B4A58A3E88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779B3D9-0B34-4189-B2E4-80F90AE9E03C}">
            <xm:f>S14&lt;60%*DataInduk!$L$12</xm:f>
            <x14:dxf>
              <font>
                <color rgb="FFC00000"/>
              </font>
            </x14:dxf>
          </x14:cfRule>
          <x14:cfRule type="expression" priority="390" id="{560F03B1-BC5C-440F-97BB-F5B450CB30F0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0F555BB-577D-49E5-AE11-D5847FB9CDDF}">
            <xm:f>S15&lt;60%*DataInduk!$L$12</xm:f>
            <x14:dxf>
              <font>
                <color rgb="FFC00000"/>
              </font>
            </x14:dxf>
          </x14:cfRule>
          <x14:cfRule type="expression" priority="388" id="{B296D605-DF1C-4112-89AC-95C1F9F3E7AD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F2F7CA23-1F3B-4249-B1D9-AAC4CE7424E5}">
            <xm:f>S16&lt;60%*DataInduk!$L$12</xm:f>
            <x14:dxf>
              <font>
                <color rgb="FFC00000"/>
              </font>
            </x14:dxf>
          </x14:cfRule>
          <x14:cfRule type="expression" priority="386" id="{B9C1B117-B401-403F-AEFA-D51EB268E83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82CA45A7-3B5E-4ECA-AB2F-F557690DBE8A}">
            <xm:f>S17&lt;60%*DataInduk!$L$12</xm:f>
            <x14:dxf>
              <font>
                <color rgb="FFC00000"/>
              </font>
            </x14:dxf>
          </x14:cfRule>
          <x14:cfRule type="expression" priority="384" id="{D6A151C4-E18E-48A1-9F1D-FBE137169C94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407AF699-51E8-4B77-8DFA-D7DD712E1EB2}">
            <xm:f>S18&lt;60%*DataInduk!$L$12</xm:f>
            <x14:dxf>
              <font>
                <color rgb="FFC00000"/>
              </font>
            </x14:dxf>
          </x14:cfRule>
          <x14:cfRule type="expression" priority="382" id="{494EABAC-4DEF-4975-9FC4-36ED238DF76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AA7C851B-5759-4B61-9E66-DC28A0AD0B08}">
            <xm:f>S20&lt;60%*DataInduk!$L$12</xm:f>
            <x14:dxf>
              <font>
                <color rgb="FFC00000"/>
              </font>
            </x14:dxf>
          </x14:cfRule>
          <x14:cfRule type="expression" priority="380" id="{FCE8018D-8E26-4843-98EB-20129EF6CDA2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854916EC-59F6-492E-99D0-3FC22960E126}">
            <xm:f>S21&lt;60%*DataInduk!$L$12</xm:f>
            <x14:dxf>
              <font>
                <color rgb="FFC00000"/>
              </font>
            </x14:dxf>
          </x14:cfRule>
          <x14:cfRule type="expression" priority="378" id="{B069EE58-BBD7-484A-B0F2-9D1D8D0927FD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30E90DF9-A09B-43E1-AC39-76C57192928F}">
            <xm:f>S22&lt;60%*DataInduk!$L$12</xm:f>
            <x14:dxf>
              <font>
                <color rgb="FFC00000"/>
              </font>
            </x14:dxf>
          </x14:cfRule>
          <x14:cfRule type="expression" priority="376" id="{6E23C76E-D1A0-4D87-A4FE-62E5EA1F1C00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A86B96B-0C7C-4FA8-BC9B-3719DCEA1BB5}">
            <xm:f>S23&lt;60%*DataInduk!$L$12</xm:f>
            <x14:dxf>
              <font>
                <color rgb="FFC00000"/>
              </font>
            </x14:dxf>
          </x14:cfRule>
          <x14:cfRule type="expression" priority="374" id="{171519DB-224A-4463-B6A4-D6D33CEA6F21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29B467B9-B1D8-4183-A27D-1BF4441CE741}">
            <xm:f>S24&lt;60%*DataInduk!$L$12</xm:f>
            <x14:dxf>
              <font>
                <color rgb="FFC00000"/>
              </font>
            </x14:dxf>
          </x14:cfRule>
          <x14:cfRule type="expression" priority="372" id="{48C84987-4CF4-4FBA-B58F-89FA9C0BA0BB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462EA150-13CD-4714-AB95-D9128E267B1A}">
            <xm:f>S25&lt;60%*DataInduk!$L$12</xm:f>
            <x14:dxf>
              <font>
                <color rgb="FFC00000"/>
              </font>
            </x14:dxf>
          </x14:cfRule>
          <x14:cfRule type="expression" priority="370" id="{FE297D40-0D7A-4C59-8465-64EDCF959A85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8873D8A-7585-4F5B-AAD6-0230890CC28A}">
            <xm:f>S26&lt;60%*DataInduk!$L$12</xm:f>
            <x14:dxf>
              <font>
                <color rgb="FFC00000"/>
              </font>
            </x14:dxf>
          </x14:cfRule>
          <x14:cfRule type="expression" priority="368" id="{8CDC323F-A1D1-4DED-83E4-74AA57A720C4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11D5140A-71C1-4B4C-971D-03020B35FEF0}">
            <xm:f>S27&lt;60%*DataInduk!$L$12</xm:f>
            <x14:dxf>
              <font>
                <color rgb="FFC00000"/>
              </font>
            </x14:dxf>
          </x14:cfRule>
          <x14:cfRule type="expression" priority="366" id="{83BB4496-1E7E-44E8-9A6E-0C88755CD216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FE78C813-66B9-4224-896C-977FFBE90BA3}">
            <xm:f>S28&lt;60%*DataInduk!$L$12</xm:f>
            <x14:dxf>
              <font>
                <color rgb="FFC00000"/>
              </font>
            </x14:dxf>
          </x14:cfRule>
          <x14:cfRule type="expression" priority="364" id="{4948CD97-207D-4A5B-B36B-E7C75B2F24AD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B4410998-4C2E-4D9D-AACA-A1B3987FDCA9}">
            <xm:f>S29&lt;60%*DataInduk!$L$12</xm:f>
            <x14:dxf>
              <font>
                <color rgb="FFC00000"/>
              </font>
            </x14:dxf>
          </x14:cfRule>
          <x14:cfRule type="expression" priority="362" id="{21BEA5EC-C409-4AB0-8349-DCC0EB077D5E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A52DC12-C47A-449F-9A2C-3A215C18F1C2}">
            <xm:f>S30&lt;60%*DataInduk!$L$12</xm:f>
            <x14:dxf>
              <font>
                <color rgb="FFC00000"/>
              </font>
            </x14:dxf>
          </x14:cfRule>
          <x14:cfRule type="expression" priority="360" id="{5DEE1434-17E1-444D-9FDA-567081E4EF3B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05204E7C-26B3-4880-906C-482D9E1F8A37}">
            <xm:f>S31&lt;60%*DataInduk!$L$12</xm:f>
            <x14:dxf>
              <font>
                <color rgb="FFC00000"/>
              </font>
            </x14:dxf>
          </x14:cfRule>
          <x14:cfRule type="expression" priority="358" id="{8A365946-CC82-498A-9115-631D39C81C0E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E201AB2-1B82-4D9C-88A0-CDE75A52B22F}">
            <xm:f>S32&lt;60%*DataInduk!$L$12</xm:f>
            <x14:dxf>
              <font>
                <color rgb="FFC00000"/>
              </font>
            </x14:dxf>
          </x14:cfRule>
          <x14:cfRule type="expression" priority="356" id="{B0216930-031F-41D1-8259-ECBCDD9503CA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E92ACA2-E509-48C6-9397-189D72757704}">
            <xm:f>S33&lt;60%*DataInduk!$L$12</xm:f>
            <x14:dxf>
              <font>
                <color rgb="FFC00000"/>
              </font>
            </x14:dxf>
          </x14:cfRule>
          <x14:cfRule type="expression" priority="354" id="{1CB3BA19-6941-47A0-98D6-90D75C391469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7FAA6C26-40B2-4D6E-968E-C9517BDD24EB}">
            <xm:f>S34&lt;60%*DataInduk!$L$12</xm:f>
            <x14:dxf>
              <font>
                <color rgb="FFC00000"/>
              </font>
            </x14:dxf>
          </x14:cfRule>
          <x14:cfRule type="expression" priority="352" id="{3695061B-A763-443C-B109-DDFF48115C45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BA0B7FB-B285-47E8-8C8E-832916A2C30B}">
            <xm:f>S35&lt;60%*DataInduk!$L$12</xm:f>
            <x14:dxf>
              <font>
                <color rgb="FFC00000"/>
              </font>
            </x14:dxf>
          </x14:cfRule>
          <x14:cfRule type="expression" priority="350" id="{4C25BA4A-4638-42C5-8E9D-9A69D498CAB0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1642D01-A30F-4694-A5EA-B08CAEDE1E75}">
            <xm:f>S36&lt;60%*DataInduk!$L$12</xm:f>
            <x14:dxf>
              <font>
                <color rgb="FFC00000"/>
              </font>
            </x14:dxf>
          </x14:cfRule>
          <x14:cfRule type="expression" priority="348" id="{6319DC43-277B-4563-BD6C-2C6DBE36CC91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F95E6E6E-6CBF-4779-BB29-5A69C79EEBC6}">
            <xm:f>S37&lt;60%*DataInduk!$L$12</xm:f>
            <x14:dxf>
              <font>
                <color rgb="FFC00000"/>
              </font>
            </x14:dxf>
          </x14:cfRule>
          <x14:cfRule type="expression" priority="346" id="{B6050FB4-0CBC-412A-BA1C-F650C8F7DC9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47432DF-96D6-470A-ADC6-1D4BB0A3BD29}">
            <xm:f>S38&lt;60%*DataInduk!$L$12</xm:f>
            <x14:dxf>
              <font>
                <color rgb="FFC00000"/>
              </font>
            </x14:dxf>
          </x14:cfRule>
          <x14:cfRule type="expression" priority="344" id="{91EC5337-55B6-4117-8207-5A968FBC4A5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987D3E11-BC3C-4E8F-BEDF-CD7DC77C03B8}">
            <xm:f>S39&lt;60%*DataInduk!$L$12</xm:f>
            <x14:dxf>
              <font>
                <color rgb="FFC00000"/>
              </font>
            </x14:dxf>
          </x14:cfRule>
          <x14:cfRule type="expression" priority="342" id="{80170D45-7D60-478C-9864-71B305926869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06ED56FA-21FB-4C60-BE30-7D313FBDAFF0}">
            <xm:f>S40&lt;60%*DataInduk!$L$12</xm:f>
            <x14:dxf>
              <font>
                <color rgb="FFC00000"/>
              </font>
            </x14:dxf>
          </x14:cfRule>
          <x14:cfRule type="expression" priority="340" id="{2BAD5D5E-3D08-4A1F-A4A3-CE3D3313CB45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26957BB6-3AFA-4F53-A3FA-333B7CFACDD1}">
            <xm:f>S41&lt;60%*DataInduk!$L$12</xm:f>
            <x14:dxf>
              <font>
                <color rgb="FFC00000"/>
              </font>
            </x14:dxf>
          </x14:cfRule>
          <x14:cfRule type="expression" priority="338" id="{26E9B1FB-40B3-41A6-98E4-EAC1364E7549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37608F01-4E8E-4853-AAF4-833B111A4758}">
            <xm:f>S42&lt;60%*DataInduk!$L$12</xm:f>
            <x14:dxf>
              <font>
                <color rgb="FFC00000"/>
              </font>
            </x14:dxf>
          </x14:cfRule>
          <x14:cfRule type="expression" priority="336" id="{898D8869-0973-4AC9-8E1B-B2AEE5BDAFCD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7D8569BC-158B-4605-AD62-09225E26F8C6}">
            <xm:f>S43&lt;60%*DataInduk!$L$12</xm:f>
            <x14:dxf>
              <font>
                <color rgb="FFC00000"/>
              </font>
            </x14:dxf>
          </x14:cfRule>
          <x14:cfRule type="expression" priority="334" id="{9B8D3CCE-F1B1-43A7-8C59-B62DF86A1515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DA9711A4-B3C7-4007-ADBF-468045520364}">
            <xm:f>S44&lt;60%*DataInduk!$L$12</xm:f>
            <x14:dxf>
              <font>
                <color rgb="FFC00000"/>
              </font>
            </x14:dxf>
          </x14:cfRule>
          <x14:cfRule type="expression" priority="332" id="{819E820C-E6D2-46C3-A179-D1DCAF6A1ECF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79CE0B01-FC32-4116-AFD1-C80D42F349B9}">
            <xm:f>S45&lt;60%*DataInduk!$L$12</xm:f>
            <x14:dxf>
              <font>
                <color rgb="FFC00000"/>
              </font>
            </x14:dxf>
          </x14:cfRule>
          <x14:cfRule type="expression" priority="330" id="{8ECF6AF5-6422-4BB1-81D1-4818A702B1A1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67A09F52-E0F6-42D0-93A4-5AA6121F241C}">
            <xm:f>S46&lt;60%*DataInduk!$L$12</xm:f>
            <x14:dxf>
              <font>
                <color rgb="FFC00000"/>
              </font>
            </x14:dxf>
          </x14:cfRule>
          <x14:cfRule type="expression" priority="328" id="{BA97011F-646F-4637-8E00-25DBB354A2D8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EA3F8AA-C6DD-46B1-8622-FAC4E60AD93A}">
            <xm:f>S47&lt;60%*DataInduk!$L$12</xm:f>
            <x14:dxf>
              <font>
                <color rgb="FFC00000"/>
              </font>
            </x14:dxf>
          </x14:cfRule>
          <x14:cfRule type="expression" priority="326" id="{5DA82A23-BB37-4A4B-818D-55E493B56BFA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99BB90E-D9AA-44F3-AD8B-089142F4DF91}">
            <xm:f>S48&lt;60%*DataInduk!$L$12</xm:f>
            <x14:dxf>
              <font>
                <color rgb="FFC00000"/>
              </font>
            </x14:dxf>
          </x14:cfRule>
          <x14:cfRule type="expression" priority="324" id="{055ABEB4-8DB1-45A6-9BFF-7731D69E418E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6FB7E2D-31FA-4718-8F1F-450C10AAC065}">
            <xm:f>S19&lt;60%*DataInduk!$L$12</xm:f>
            <x14:dxf>
              <font>
                <color rgb="FFC00000"/>
              </font>
            </x14:dxf>
          </x14:cfRule>
          <x14:cfRule type="expression" priority="322" id="{8F3AD5BE-84D4-4595-9E56-6AB45DC52A54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0B91E826-F983-452E-A277-B42368BC5357}">
            <xm:f>T9&lt;60%*DataInduk!$L$10</xm:f>
            <x14:dxf>
              <font>
                <color rgb="FFC00000"/>
              </font>
            </x14:dxf>
          </x14:cfRule>
          <x14:cfRule type="expression" priority="320" id="{C520C2BA-43D1-496C-857C-D6D545C6BD6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4606078B-FB7B-46AF-A43D-8E3CCA5C33F2}">
            <xm:f>T10&lt;60%*DataInduk!$L$10</xm:f>
            <x14:dxf>
              <font>
                <color rgb="FFC00000"/>
              </font>
            </x14:dxf>
          </x14:cfRule>
          <x14:cfRule type="expression" priority="318" id="{F9B8969F-06D2-4A88-82F8-4922EE822AAD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18137EA-FA7E-40AC-B721-B29357B0D77D}">
            <xm:f>T11&lt;60%*DataInduk!$L$10</xm:f>
            <x14:dxf>
              <font>
                <color rgb="FFC00000"/>
              </font>
            </x14:dxf>
          </x14:cfRule>
          <x14:cfRule type="expression" priority="316" id="{08D8132D-B5BE-423D-816F-03FBF01AF4F1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41F0328B-4B46-40B4-B91D-8600E4C8BC51}">
            <xm:f>T12&lt;60%*DataInduk!$L$10</xm:f>
            <x14:dxf>
              <font>
                <color rgb="FFC00000"/>
              </font>
            </x14:dxf>
          </x14:cfRule>
          <x14:cfRule type="expression" priority="314" id="{EA3A2FDE-19DD-4B50-AC66-9DF450D71603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4978842F-F4EA-43DE-8BBD-F0E6103AD5DF}">
            <xm:f>T13&lt;60%*DataInduk!$L$10</xm:f>
            <x14:dxf>
              <font>
                <color rgb="FFC00000"/>
              </font>
            </x14:dxf>
          </x14:cfRule>
          <x14:cfRule type="expression" priority="312" id="{CD9EE4DF-84BB-410B-99E6-E98E797AD5C5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45DAEADC-7D22-4BC9-AA74-6F86C4E0FE83}">
            <xm:f>T14&lt;60%*DataInduk!$L$10</xm:f>
            <x14:dxf>
              <font>
                <color rgb="FFC00000"/>
              </font>
            </x14:dxf>
          </x14:cfRule>
          <x14:cfRule type="expression" priority="310" id="{A1DA3A06-B00A-4931-9D87-AF16D3CDB2BF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2BC85C61-F467-41DA-AFEC-92D40BD703F0}">
            <xm:f>T15&lt;60%*DataInduk!$L$10</xm:f>
            <x14:dxf>
              <font>
                <color rgb="FFC00000"/>
              </font>
            </x14:dxf>
          </x14:cfRule>
          <x14:cfRule type="expression" priority="308" id="{BDC60DB0-2372-4BF5-93B9-5B64007FA149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77C5A4F-4D81-4F34-817F-05AAA9BC3128}">
            <xm:f>T16&lt;60%*DataInduk!$L$10</xm:f>
            <x14:dxf>
              <font>
                <color rgb="FFC00000"/>
              </font>
            </x14:dxf>
          </x14:cfRule>
          <x14:cfRule type="expression" priority="306" id="{A2A67316-3A2C-4D35-9CD5-D9356D5FCA29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F7292282-D43C-4E34-A001-FE9499AA99B3}">
            <xm:f>T17&lt;60%*DataInduk!$L$10</xm:f>
            <x14:dxf>
              <font>
                <color rgb="FFC00000"/>
              </font>
            </x14:dxf>
          </x14:cfRule>
          <x14:cfRule type="expression" priority="304" id="{DEA1D75D-42EF-43F4-BD8A-32736D2998CA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E5946BBB-D978-43B0-BB51-CC4914AC0AA8}">
            <xm:f>T18&lt;60%*DataInduk!$L$10</xm:f>
            <x14:dxf>
              <font>
                <color rgb="FFC00000"/>
              </font>
            </x14:dxf>
          </x14:cfRule>
          <x14:cfRule type="expression" priority="302" id="{3BB25C3C-113A-4DEC-9491-FF50CF046F5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900E16D9-FA33-4F5D-AD35-F3B547AC83DE}">
            <xm:f>T20&lt;60%*DataInduk!$L$10</xm:f>
            <x14:dxf>
              <font>
                <color rgb="FFC00000"/>
              </font>
            </x14:dxf>
          </x14:cfRule>
          <x14:cfRule type="expression" priority="300" id="{94EB1F1B-328F-483E-9E8D-B557BCEC61CC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797D9EFE-B02C-46DE-B6EF-FBA165FD0BD9}">
            <xm:f>T21&lt;60%*DataInduk!$L$10</xm:f>
            <x14:dxf>
              <font>
                <color rgb="FFC00000"/>
              </font>
            </x14:dxf>
          </x14:cfRule>
          <x14:cfRule type="expression" priority="298" id="{2D5ADE64-1DAC-46E6-921A-58876547A804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36C7473-2E36-4656-B0C7-EC77F331C40B}">
            <xm:f>T22&lt;60%*DataInduk!$L$10</xm:f>
            <x14:dxf>
              <font>
                <color rgb="FFC00000"/>
              </font>
            </x14:dxf>
          </x14:cfRule>
          <x14:cfRule type="expression" priority="296" id="{DC16BA83-20E7-49D8-899E-1F8B65775F45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49325F75-D634-48F6-9547-EAB941100435}">
            <xm:f>T23&lt;60%*DataInduk!$L$10</xm:f>
            <x14:dxf>
              <font>
                <color rgb="FFC00000"/>
              </font>
            </x14:dxf>
          </x14:cfRule>
          <x14:cfRule type="expression" priority="294" id="{D7157ED5-4F53-4BA4-BA08-9AB913815569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476FB2F4-1EFF-4CC4-9832-E6B0A7F2CBFD}">
            <xm:f>T24&lt;60%*DataInduk!$L$10</xm:f>
            <x14:dxf>
              <font>
                <color rgb="FFC00000"/>
              </font>
            </x14:dxf>
          </x14:cfRule>
          <x14:cfRule type="expression" priority="292" id="{43E6EB37-7AD9-456E-97C4-A97F5C94E705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3E79F22-EA55-4F07-B23C-D1CCBEC452EE}">
            <xm:f>T25&lt;60%*DataInduk!$L$10</xm:f>
            <x14:dxf>
              <font>
                <color rgb="FFC00000"/>
              </font>
            </x14:dxf>
          </x14:cfRule>
          <x14:cfRule type="expression" priority="290" id="{C8FAE6D1-D1F6-4243-B363-6F469265DB7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492A021-BECA-428C-8380-02A245EF458C}">
            <xm:f>T26&lt;60%*DataInduk!$L$10</xm:f>
            <x14:dxf>
              <font>
                <color rgb="FFC00000"/>
              </font>
            </x14:dxf>
          </x14:cfRule>
          <x14:cfRule type="expression" priority="288" id="{1976382A-9430-4FDD-BCCA-5BF53740988F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5F66659D-FBF9-4255-ACA9-12BEBFD0E8CC}">
            <xm:f>T27&lt;60%*DataInduk!$L$10</xm:f>
            <x14:dxf>
              <font>
                <color rgb="FFC00000"/>
              </font>
            </x14:dxf>
          </x14:cfRule>
          <x14:cfRule type="expression" priority="286" id="{34BE3F1A-5FEA-4AFB-857B-9AC57BC28490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611E1A85-34A9-4CA7-9396-5776A1E455EA}">
            <xm:f>T28&lt;60%*DataInduk!$L$10</xm:f>
            <x14:dxf>
              <font>
                <color rgb="FFC00000"/>
              </font>
            </x14:dxf>
          </x14:cfRule>
          <x14:cfRule type="expression" priority="284" id="{F007E756-A554-4F61-AD08-57EE6F716A96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AED0A93D-A8D2-4EA2-8764-B39F8D2DB331}">
            <xm:f>T29&lt;60%*DataInduk!$L$10</xm:f>
            <x14:dxf>
              <font>
                <color rgb="FFC00000"/>
              </font>
            </x14:dxf>
          </x14:cfRule>
          <x14:cfRule type="expression" priority="282" id="{0CF661D6-22EA-4E10-8414-0ECB89CBAB06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9AD6AC67-B77A-4B37-966E-E591D382E1EC}">
            <xm:f>T30&lt;60%*DataInduk!$L$10</xm:f>
            <x14:dxf>
              <font>
                <color rgb="FFC00000"/>
              </font>
            </x14:dxf>
          </x14:cfRule>
          <x14:cfRule type="expression" priority="280" id="{BF56E6D1-B726-4DCF-B08F-B90654C19000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9F2CC76-FED1-435A-A8CB-2E1308FCDC39}">
            <xm:f>T31&lt;60%*DataInduk!$L$10</xm:f>
            <x14:dxf>
              <font>
                <color rgb="FFC00000"/>
              </font>
            </x14:dxf>
          </x14:cfRule>
          <x14:cfRule type="expression" priority="278" id="{EE7BFD72-3CEA-449B-AF7A-FD8B046E26C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5DC33D7A-6C4A-46EB-A8C7-FA909B9E3928}">
            <xm:f>T32&lt;60%*DataInduk!$L$10</xm:f>
            <x14:dxf>
              <font>
                <color rgb="FFC00000"/>
              </font>
            </x14:dxf>
          </x14:cfRule>
          <x14:cfRule type="expression" priority="276" id="{675CCFBD-5715-46EC-83DC-342F2D8286F2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3D347DAF-6CC2-4995-844C-F9406A6AF310}">
            <xm:f>T33&lt;60%*DataInduk!$L$10</xm:f>
            <x14:dxf>
              <font>
                <color rgb="FFC00000"/>
              </font>
            </x14:dxf>
          </x14:cfRule>
          <x14:cfRule type="expression" priority="274" id="{1D668C1B-9B19-4A37-986A-827EC4CB735D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6AF48007-6521-49A7-99E3-6F9B38B57A8E}">
            <xm:f>T34&lt;60%*DataInduk!$L$10</xm:f>
            <x14:dxf>
              <font>
                <color rgb="FFC00000"/>
              </font>
            </x14:dxf>
          </x14:cfRule>
          <x14:cfRule type="expression" priority="272" id="{A0993CE8-4EC6-4B9E-B379-67344E1470BF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23B7D101-3AD9-4F6E-BC95-1FEB8E7365A2}">
            <xm:f>T35&lt;60%*DataInduk!$L$10</xm:f>
            <x14:dxf>
              <font>
                <color rgb="FFC00000"/>
              </font>
            </x14:dxf>
          </x14:cfRule>
          <x14:cfRule type="expression" priority="270" id="{63E64AC8-9AC8-4408-8645-6C59F257E5AB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D5D2619-61C3-4F50-8C18-78C72B5C5925}">
            <xm:f>T36&lt;60%*DataInduk!$L$10</xm:f>
            <x14:dxf>
              <font>
                <color rgb="FFC00000"/>
              </font>
            </x14:dxf>
          </x14:cfRule>
          <x14:cfRule type="expression" priority="268" id="{A68EED1B-ECFF-462E-AF4C-179A2BCDACBE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ED155ABF-381C-4DC0-A7B5-55E9E01390A8}">
            <xm:f>T37&lt;60%*DataInduk!$L$10</xm:f>
            <x14:dxf>
              <font>
                <color rgb="FFC00000"/>
              </font>
            </x14:dxf>
          </x14:cfRule>
          <x14:cfRule type="expression" priority="266" id="{C26ECF14-5C68-40F7-A9EC-ECD4312C25B7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84FE7C82-0A6C-4A0C-AE6F-0EFD650D2758}">
            <xm:f>T38&lt;60%*DataInduk!$L$10</xm:f>
            <x14:dxf>
              <font>
                <color rgb="FFC00000"/>
              </font>
            </x14:dxf>
          </x14:cfRule>
          <x14:cfRule type="expression" priority="264" id="{844BF5CC-5849-4585-A09F-CCC37B96E901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F4F7BDF3-1795-40DE-8162-13BF789C2DA7}">
            <xm:f>T39&lt;60%*DataInduk!$L$10</xm:f>
            <x14:dxf>
              <font>
                <color rgb="FFC00000"/>
              </font>
            </x14:dxf>
          </x14:cfRule>
          <x14:cfRule type="expression" priority="262" id="{159005F8-BD67-484E-9757-C7B05D56DFC5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9BF8C846-2B8F-4F66-B143-A28413F103E6}">
            <xm:f>T40&lt;60%*DataInduk!$L$10</xm:f>
            <x14:dxf>
              <font>
                <color rgb="FFC00000"/>
              </font>
            </x14:dxf>
          </x14:cfRule>
          <x14:cfRule type="expression" priority="260" id="{E7917829-9CDC-424F-9080-4E926A7CAFD2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3CC8A11A-59A8-4564-80F9-6F7030F62892}">
            <xm:f>T41&lt;60%*DataInduk!$L$10</xm:f>
            <x14:dxf>
              <font>
                <color rgb="FFC00000"/>
              </font>
            </x14:dxf>
          </x14:cfRule>
          <x14:cfRule type="expression" priority="258" id="{E76E110D-C1E6-4BB4-8AF8-E05B603213C4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4D65F45-0B6C-4976-92B7-5C7B107B356D}">
            <xm:f>T42&lt;60%*DataInduk!$L$10</xm:f>
            <x14:dxf>
              <font>
                <color rgb="FFC00000"/>
              </font>
            </x14:dxf>
          </x14:cfRule>
          <x14:cfRule type="expression" priority="256" id="{342CDA6A-D45C-4BA9-96FA-6A02FBEBE32F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6F67817-B13E-46FC-BA80-68BF276F73C5}">
            <xm:f>T43&lt;60%*DataInduk!$L$10</xm:f>
            <x14:dxf>
              <font>
                <color rgb="FFC00000"/>
              </font>
            </x14:dxf>
          </x14:cfRule>
          <x14:cfRule type="expression" priority="254" id="{3C4BDBDC-00A2-4A61-A380-ABB0EF5AAD3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27FC6A87-7EE9-4D68-BA78-4A85FD40569D}">
            <xm:f>T44&lt;60%*DataInduk!$L$10</xm:f>
            <x14:dxf>
              <font>
                <color rgb="FFC00000"/>
              </font>
            </x14:dxf>
          </x14:cfRule>
          <x14:cfRule type="expression" priority="252" id="{49F16A79-4809-447D-9FB6-0557D6B6FFB1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431B71E-617D-46EB-A6F2-F6C05601BE88}">
            <xm:f>T45&lt;60%*DataInduk!$L$10</xm:f>
            <x14:dxf>
              <font>
                <color rgb="FFC00000"/>
              </font>
            </x14:dxf>
          </x14:cfRule>
          <x14:cfRule type="expression" priority="250" id="{D33ED34A-ECBA-46D4-8D2B-584F2254716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742E6D8-F696-4CD1-82BF-C015D961EC41}">
            <xm:f>T46&lt;60%*DataInduk!$L$10</xm:f>
            <x14:dxf>
              <font>
                <color rgb="FFC00000"/>
              </font>
            </x14:dxf>
          </x14:cfRule>
          <x14:cfRule type="expression" priority="248" id="{8B48DC61-F476-4E67-9A5B-F2EE12FC97F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BC98FAA0-1C6C-4249-83B3-18453E6741E3}">
            <xm:f>T47&lt;60%*DataInduk!$L$10</xm:f>
            <x14:dxf>
              <font>
                <color rgb="FFC00000"/>
              </font>
            </x14:dxf>
          </x14:cfRule>
          <x14:cfRule type="expression" priority="246" id="{90837682-2A6E-4651-A169-F51CC462265E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22328393-5E62-4378-A582-AC38070907C2}">
            <xm:f>T48&lt;60%*DataInduk!$L$10</xm:f>
            <x14:dxf>
              <font>
                <color rgb="FFC00000"/>
              </font>
            </x14:dxf>
          </x14:cfRule>
          <x14:cfRule type="expression" priority="244" id="{B4139B50-DC1E-4E53-84CA-A65A0417F4AC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4B26834B-EB72-43F7-8B53-FF37043D7C70}">
            <xm:f>T19&lt;60%*DataInduk!$L$10</xm:f>
            <x14:dxf>
              <font>
                <color rgb="FFC00000"/>
              </font>
            </x14:dxf>
          </x14:cfRule>
          <x14:cfRule type="expression" priority="242" id="{DE0BBEC8-F9DF-4C1E-ABBA-D6E49F1674C5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C73DEFFE-25BC-42FD-9D38-DB510ED3EC48}">
            <xm:f>V9&lt;60%*DataInduk!$L$16</xm:f>
            <x14:dxf>
              <font>
                <color rgb="FFC00000"/>
              </font>
            </x14:dxf>
          </x14:cfRule>
          <x14:cfRule type="expression" priority="240" id="{4AB84F56-133D-4CCB-A150-61D2CE953D57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B5551986-A459-49E4-AE85-9F25F3EA5622}">
            <xm:f>V10&lt;60%*DataInduk!$L$16</xm:f>
            <x14:dxf>
              <font>
                <color rgb="FFC00000"/>
              </font>
            </x14:dxf>
          </x14:cfRule>
          <x14:cfRule type="expression" priority="238" id="{90018C0A-D955-40B2-A743-9AC085C79F2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44797A68-9324-42FC-92F0-54E2158BB9D3}">
            <xm:f>V11&lt;60%*DataInduk!$L$16</xm:f>
            <x14:dxf>
              <font>
                <color rgb="FFC00000"/>
              </font>
            </x14:dxf>
          </x14:cfRule>
          <x14:cfRule type="expression" priority="236" id="{9DCF7E7B-DA57-407D-8154-6421BB411E5C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820A1AD0-466F-4ED1-B75A-2CF48FFCD12A}">
            <xm:f>V12&lt;60%*DataInduk!$L$16</xm:f>
            <x14:dxf>
              <font>
                <color rgb="FFC00000"/>
              </font>
            </x14:dxf>
          </x14:cfRule>
          <x14:cfRule type="expression" priority="234" id="{1EF256EE-41E5-48EB-A3F5-B14788844049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4C4D09FC-C3BD-42BF-8916-89D4CC5CA419}">
            <xm:f>V13&lt;60%*DataInduk!$L$16</xm:f>
            <x14:dxf>
              <font>
                <color rgb="FFC00000"/>
              </font>
            </x14:dxf>
          </x14:cfRule>
          <x14:cfRule type="expression" priority="232" id="{819C0B91-B888-4E6D-9848-F4AD40EC7B57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6AE57D1C-EFAD-4ED0-BA41-8AD1F5F3FFC5}">
            <xm:f>V14&lt;60%*DataInduk!$L$16</xm:f>
            <x14:dxf>
              <font>
                <color rgb="FFC00000"/>
              </font>
            </x14:dxf>
          </x14:cfRule>
          <x14:cfRule type="expression" priority="230" id="{80483C42-E3E1-4654-A0C1-8DD2A9140143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F30E2B89-3842-4B4E-AC45-3926BD216CF2}">
            <xm:f>V15&lt;60%*DataInduk!$L$16</xm:f>
            <x14:dxf>
              <font>
                <color rgb="FFC00000"/>
              </font>
            </x14:dxf>
          </x14:cfRule>
          <x14:cfRule type="expression" priority="228" id="{828C3C86-72DC-4298-B9AB-B2E356D45045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7DAB0429-7264-4C83-9281-49D78A044162}">
            <xm:f>V16&lt;60%*DataInduk!$L$16</xm:f>
            <x14:dxf>
              <font>
                <color rgb="FFC00000"/>
              </font>
            </x14:dxf>
          </x14:cfRule>
          <x14:cfRule type="expression" priority="226" id="{937B4D3E-7D48-4449-A0EC-A730A8232DCF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9915D579-13CA-4D8E-BC3F-01871B305E61}">
            <xm:f>V17&lt;60%*DataInduk!$L$16</xm:f>
            <x14:dxf>
              <font>
                <color rgb="FFC00000"/>
              </font>
            </x14:dxf>
          </x14:cfRule>
          <x14:cfRule type="expression" priority="224" id="{54F3FB5E-7100-4398-9885-6196208832A3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84FF4A34-2446-42CD-89A4-FC239EF42DDE}">
            <xm:f>V18&lt;60%*DataInduk!$L$16</xm:f>
            <x14:dxf>
              <font>
                <color rgb="FFC00000"/>
              </font>
            </x14:dxf>
          </x14:cfRule>
          <x14:cfRule type="expression" priority="222" id="{34D84034-B38F-4C63-8858-80FF0511DDF3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14398640-12A2-4ECE-8326-D47FCF05DD2D}">
            <xm:f>V20&lt;60%*DataInduk!$L$16</xm:f>
            <x14:dxf>
              <font>
                <color rgb="FFC00000"/>
              </font>
            </x14:dxf>
          </x14:cfRule>
          <x14:cfRule type="expression" priority="220" id="{3FFCA906-94B5-4F94-B4B6-B1D03868453F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A7C6BA8A-B107-44BB-A6E7-EA54AF18B954}">
            <xm:f>V21&lt;60%*DataInduk!$L$16</xm:f>
            <x14:dxf>
              <font>
                <color rgb="FFC00000"/>
              </font>
            </x14:dxf>
          </x14:cfRule>
          <x14:cfRule type="expression" priority="218" id="{8A99EB63-526C-4379-9D85-5EBDA71F9134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D1E93064-86DC-44DA-A817-D085DC1BCAAE}">
            <xm:f>V22&lt;60%*DataInduk!$L$16</xm:f>
            <x14:dxf>
              <font>
                <color rgb="FFC00000"/>
              </font>
            </x14:dxf>
          </x14:cfRule>
          <x14:cfRule type="expression" priority="216" id="{2BD5EB5F-E209-4225-AC07-BA067E3442F5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FA5F3A1B-2A11-478D-9DDC-81CFB09DC146}">
            <xm:f>V23&lt;60%*DataInduk!$L$16</xm:f>
            <x14:dxf>
              <font>
                <color rgb="FFC00000"/>
              </font>
            </x14:dxf>
          </x14:cfRule>
          <x14:cfRule type="expression" priority="214" id="{D8B100BC-6F38-44F4-8CA7-870E3E199BB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9D84D338-8825-486E-9F09-0E5D72F2E901}">
            <xm:f>V24&lt;60%*DataInduk!$L$16</xm:f>
            <x14:dxf>
              <font>
                <color rgb="FFC00000"/>
              </font>
            </x14:dxf>
          </x14:cfRule>
          <x14:cfRule type="expression" priority="212" id="{304E72EF-6B80-4E13-B84A-94BBE5D6487E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0ADEC55-F10A-46EB-B90F-037664755995}">
            <xm:f>V25&lt;60%*DataInduk!$L$16</xm:f>
            <x14:dxf>
              <font>
                <color rgb="FFC00000"/>
              </font>
            </x14:dxf>
          </x14:cfRule>
          <x14:cfRule type="expression" priority="210" id="{D2172D10-05D9-4A65-B974-3BC3364A1281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8DD959F4-41BD-4742-91AC-FC0EFAE714A0}">
            <xm:f>V26&lt;60%*DataInduk!$L$16</xm:f>
            <x14:dxf>
              <font>
                <color rgb="FFC00000"/>
              </font>
            </x14:dxf>
          </x14:cfRule>
          <x14:cfRule type="expression" priority="208" id="{EF1BA0F0-89D4-4E23-B276-9B45F8E73469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24F6F4EE-7719-4581-A3F6-A1F230AAD074}">
            <xm:f>V27&lt;60%*DataInduk!$L$16</xm:f>
            <x14:dxf>
              <font>
                <color rgb="FFC00000"/>
              </font>
            </x14:dxf>
          </x14:cfRule>
          <x14:cfRule type="expression" priority="206" id="{7A6D58A0-2664-4410-9502-E393B53E1A2F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FFF2ABF0-3D98-4CE5-BA09-4721278E2430}">
            <xm:f>V28&lt;60%*DataInduk!$L$10</xm:f>
            <x14:dxf>
              <font>
                <color rgb="FFC00000"/>
              </font>
            </x14:dxf>
          </x14:cfRule>
          <x14:cfRule type="expression" priority="204" id="{6A3AA799-F281-4A8F-BABB-C8F34846BFD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4DB313E7-8AF3-4063-9313-67FD6E821E2C}">
            <xm:f>V29&lt;60%*DataInduk!$L$16</xm:f>
            <x14:dxf>
              <font>
                <color rgb="FFC00000"/>
              </font>
            </x14:dxf>
          </x14:cfRule>
          <x14:cfRule type="expression" priority="202" id="{96099439-F407-46F7-9EB2-38728BDDFAE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43C0DD59-BA15-4DE7-A638-E30F6DF67E75}">
            <xm:f>V30&lt;60%*DataInduk!$L$16</xm:f>
            <x14:dxf>
              <font>
                <color rgb="FFC00000"/>
              </font>
            </x14:dxf>
          </x14:cfRule>
          <x14:cfRule type="expression" priority="200" id="{A1D9E812-073D-4A8A-9E7B-15451C6EA3B8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502021EC-A089-486E-A996-B242E9366586}">
            <xm:f>V31&lt;60%*DataInduk!$L$16</xm:f>
            <x14:dxf>
              <font>
                <color rgb="FFC00000"/>
              </font>
            </x14:dxf>
          </x14:cfRule>
          <x14:cfRule type="expression" priority="198" id="{4D6004DA-9854-4A4B-99F1-15A8CDC69885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CE9715C3-EF74-48A8-B6BC-DB23C39ABC59}">
            <xm:f>V32&lt;60%*DataInduk!$L$16</xm:f>
            <x14:dxf>
              <font>
                <color rgb="FFC00000"/>
              </font>
            </x14:dxf>
          </x14:cfRule>
          <x14:cfRule type="expression" priority="196" id="{ABC8999D-A87A-44A8-87E8-3EAC05C2CC88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4E4EC695-8F10-4605-A792-1B7442F8E1C6}">
            <xm:f>V33&lt;60%*DataInduk!$L$16</xm:f>
            <x14:dxf>
              <font>
                <color rgb="FFC00000"/>
              </font>
            </x14:dxf>
          </x14:cfRule>
          <x14:cfRule type="expression" priority="194" id="{325F5642-9B49-44F6-B888-FFABCA7F6F3B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49C1325-15EA-408F-94E8-CEE85F3C7D26}">
            <xm:f>V34&lt;60%*DataInduk!$L$16</xm:f>
            <x14:dxf>
              <font>
                <color rgb="FFC00000"/>
              </font>
            </x14:dxf>
          </x14:cfRule>
          <x14:cfRule type="expression" priority="192" id="{54D52594-B134-4011-926A-BA8673AF05B6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02BF88D1-C00B-4FC2-8CA0-3E77E058EDBA}">
            <xm:f>V35&lt;60%*DataInduk!$L$16</xm:f>
            <x14:dxf>
              <font>
                <color rgb="FFC00000"/>
              </font>
            </x14:dxf>
          </x14:cfRule>
          <x14:cfRule type="expression" priority="190" id="{CCD9FD38-CA9D-4A23-80C0-6ED01BF6EB6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F8C40CB5-FF46-4622-BE65-BF5EFD141B9B}">
            <xm:f>V36&lt;60%*DataInduk!$L$16</xm:f>
            <x14:dxf>
              <font>
                <color rgb="FFC00000"/>
              </font>
            </x14:dxf>
          </x14:cfRule>
          <x14:cfRule type="expression" priority="188" id="{F22A843E-FAC9-4032-A61B-BF09D4AA1803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EE2CC200-A24C-45BC-9C91-FED52E8951F5}">
            <xm:f>V37&lt;60%*DataInduk!$L$10</xm:f>
            <x14:dxf>
              <font>
                <color rgb="FFC00000"/>
              </font>
            </x14:dxf>
          </x14:cfRule>
          <x14:cfRule type="expression" priority="186" id="{046210A5-16AD-407D-9042-F167F386DAC3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1C655459-E4C5-4269-826E-B1F7C749608B}">
            <xm:f>V38&lt;60%*DataInduk!$L$16</xm:f>
            <x14:dxf>
              <font>
                <color rgb="FFC00000"/>
              </font>
            </x14:dxf>
          </x14:cfRule>
          <x14:cfRule type="expression" priority="184" id="{8D0B3E8E-11F6-41BC-AA1E-DBD9F3AA8A22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2ADF411-B793-4BC7-8F84-E2B9476580FB}">
            <xm:f>V39&lt;60%*DataInduk!$L$16</xm:f>
            <x14:dxf>
              <font>
                <color rgb="FFC00000"/>
              </font>
            </x14:dxf>
          </x14:cfRule>
          <x14:cfRule type="expression" priority="182" id="{1456EEDF-91A3-4B48-A914-820D064F1598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648998F-A61A-484D-AA87-7C3A76A32270}">
            <xm:f>V40&lt;60%*DataInduk!$L$16</xm:f>
            <x14:dxf>
              <font>
                <color rgb="FFC00000"/>
              </font>
            </x14:dxf>
          </x14:cfRule>
          <x14:cfRule type="expression" priority="180" id="{576EDB29-7CB2-4C6C-8768-5FFF66B1B023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2AFD45AD-2AFD-4CEE-8D32-47397ACC033F}">
            <xm:f>V41&lt;60%*DataInduk!$L$16</xm:f>
            <x14:dxf>
              <font>
                <color rgb="FFC00000"/>
              </font>
            </x14:dxf>
          </x14:cfRule>
          <x14:cfRule type="expression" priority="178" id="{558482B0-859D-4243-9695-20E254085610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39AB7C22-EB9A-4FAB-939E-3D26D2A9CC55}">
            <xm:f>V42&lt;60%*DataInduk!$L$16</xm:f>
            <x14:dxf>
              <font>
                <color rgb="FFC00000"/>
              </font>
            </x14:dxf>
          </x14:cfRule>
          <x14:cfRule type="expression" priority="176" id="{AD377210-5842-4445-8390-F74EB739421A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E442DEA7-5DB6-48AE-A00D-5EF726E59158}">
            <xm:f>V43&lt;60%*DataInduk!$L$16</xm:f>
            <x14:dxf>
              <font>
                <color rgb="FFC00000"/>
              </font>
            </x14:dxf>
          </x14:cfRule>
          <x14:cfRule type="expression" priority="174" id="{4B623772-15F4-4130-B14A-6E02761E1102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4642CF4A-AEAD-4DCA-BC34-F31C0057B229}">
            <xm:f>V44&lt;60%*DataInduk!$L$16</xm:f>
            <x14:dxf>
              <font>
                <color rgb="FFC00000"/>
              </font>
            </x14:dxf>
          </x14:cfRule>
          <x14:cfRule type="expression" priority="172" id="{02202068-A843-4F14-822F-3989D35DC9B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359EA42-1829-4724-B12D-C3BD3490B374}">
            <xm:f>V45&lt;60%*DataInduk!$L$16</xm:f>
            <x14:dxf>
              <font>
                <color rgb="FFC00000"/>
              </font>
            </x14:dxf>
          </x14:cfRule>
          <x14:cfRule type="expression" priority="170" id="{94CB3B69-CF9F-4224-B7B9-8A7321B2F89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65D2FCE4-FF67-45C4-BEC9-B4FE5DF97608}">
            <xm:f>V46&lt;60%*DataInduk!$L$16</xm:f>
            <x14:dxf>
              <font>
                <color rgb="FFC00000"/>
              </font>
            </x14:dxf>
          </x14:cfRule>
          <x14:cfRule type="expression" priority="168" id="{0699ED4F-2024-4B6B-8C40-FD26FF8BD13B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3EC37EF-4C36-4D34-8E81-50E1371E1160}">
            <xm:f>V47&lt;60%*DataInduk!$L$16</xm:f>
            <x14:dxf>
              <font>
                <color rgb="FFC00000"/>
              </font>
            </x14:dxf>
          </x14:cfRule>
          <x14:cfRule type="expression" priority="166" id="{5D6D1A5C-BA39-4041-A69A-87D49A26A1A8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B04B7A9B-40B8-41E1-B65B-BD7B176B9C5B}">
            <xm:f>V48&lt;60%*DataInduk!$L$16</xm:f>
            <x14:dxf>
              <font>
                <color rgb="FFC00000"/>
              </font>
            </x14:dxf>
          </x14:cfRule>
          <x14:cfRule type="expression" priority="164" id="{39DEA642-9B20-4AB8-9A67-087F85D33C3D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E0CEA876-3DA8-44D5-A7A1-0F87C4AAC628}">
            <xm:f>V19&lt;60%*DataInduk!$L$16</xm:f>
            <x14:dxf>
              <font>
                <color rgb="FFC00000"/>
              </font>
            </x14:dxf>
          </x14:cfRule>
          <x14:cfRule type="expression" priority="162" id="{644372A6-3256-4BA0-B5A5-D41420E19A9C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1B4545D1-A964-4B5C-9F4F-6B24CE156AFB}">
            <xm:f>W9&lt;60%*DataInduk!$L$18</xm:f>
            <x14:dxf>
              <font>
                <color rgb="FFC00000"/>
              </font>
            </x14:dxf>
          </x14:cfRule>
          <x14:cfRule type="expression" priority="160" id="{AE58A792-06C3-4282-86F6-51EBD24CB018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4B98A0A1-2ADF-40D1-931C-96255C67F9A4}">
            <xm:f>W10&lt;60%*DataInduk!$L$18</xm:f>
            <x14:dxf>
              <font>
                <color rgb="FFC00000"/>
              </font>
            </x14:dxf>
          </x14:cfRule>
          <x14:cfRule type="expression" priority="158" id="{6E55EAD8-7B4F-451E-B221-E57A9D200CD2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5497BC8A-94E2-4574-B424-C0423C1F6469}">
            <xm:f>W11&lt;60%*DataInduk!$L$18</xm:f>
            <x14:dxf>
              <font>
                <color rgb="FFC00000"/>
              </font>
            </x14:dxf>
          </x14:cfRule>
          <x14:cfRule type="expression" priority="156" id="{54A709A9-E7AA-430C-BC55-E3E80805FC2C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9513837-6054-4C11-AC03-69ED5EF10334}">
            <xm:f>W12&lt;60%*DataInduk!$L$18</xm:f>
            <x14:dxf>
              <font>
                <color rgb="FFC00000"/>
              </font>
            </x14:dxf>
          </x14:cfRule>
          <x14:cfRule type="expression" priority="154" id="{0295AE74-A887-4DD6-8814-2BDA9C33D23C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22841AB-1DBE-4659-AD95-09FE94B31CF0}">
            <xm:f>W13&lt;60%*DataInduk!$L$18</xm:f>
            <x14:dxf>
              <font>
                <color rgb="FFC00000"/>
              </font>
            </x14:dxf>
          </x14:cfRule>
          <x14:cfRule type="expression" priority="152" id="{923C7C36-03DA-4456-BBA1-51C25CFE05C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CA22A3BF-B7ED-4BE9-9078-112E340C7207}">
            <xm:f>W14&lt;60%*DataInduk!$L$18</xm:f>
            <x14:dxf>
              <font>
                <color rgb="FFC00000"/>
              </font>
            </x14:dxf>
          </x14:cfRule>
          <x14:cfRule type="expression" priority="150" id="{A0D26C86-D878-40F3-B2B0-B2FE0544C24F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822D782A-D073-46CF-8F54-3871729D19C4}">
            <xm:f>W15&lt;60%*DataInduk!$L$18</xm:f>
            <x14:dxf>
              <font>
                <color rgb="FFC00000"/>
              </font>
            </x14:dxf>
          </x14:cfRule>
          <x14:cfRule type="expression" priority="148" id="{CDBD0FE6-278D-4391-B545-DD4A1078891A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01619B44-BEF2-4103-8534-040A032BA68E}">
            <xm:f>W16&lt;60%*DataInduk!$L$18</xm:f>
            <x14:dxf>
              <font>
                <color rgb="FFC00000"/>
              </font>
            </x14:dxf>
          </x14:cfRule>
          <x14:cfRule type="expression" priority="146" id="{A40FAA21-CD07-4C99-8031-727C641C12B7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96D693AB-22E3-4BCF-B5EE-5AC78CD1B145}">
            <xm:f>W17&lt;60%*DataInduk!$L$18</xm:f>
            <x14:dxf>
              <font>
                <color rgb="FFC00000"/>
              </font>
            </x14:dxf>
          </x14:cfRule>
          <x14:cfRule type="expression" priority="144" id="{93453B33-8AC7-4CEC-91E0-9B71864EC577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F721C9D5-5CDA-47A4-A0B1-CFB33524F394}">
            <xm:f>W18&lt;60%*DataInduk!$L$18</xm:f>
            <x14:dxf>
              <font>
                <color rgb="FFC00000"/>
              </font>
            </x14:dxf>
          </x14:cfRule>
          <x14:cfRule type="expression" priority="142" id="{B1B4645A-8852-4D1D-8D0B-5E523422597E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4706437A-B30E-4969-B414-3966F6D42F0B}">
            <xm:f>W20&lt;60%*DataInduk!$L$18</xm:f>
            <x14:dxf>
              <font>
                <color rgb="FFC00000"/>
              </font>
            </x14:dxf>
          </x14:cfRule>
          <x14:cfRule type="expression" priority="140" id="{A9D8F0A1-43DC-41B0-BC00-51DE82EAB045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9F551E62-8ED5-47A0-A671-7C8AE49A224F}">
            <xm:f>W21&lt;60%*DataInduk!$L$18</xm:f>
            <x14:dxf>
              <font>
                <color rgb="FFC00000"/>
              </font>
            </x14:dxf>
          </x14:cfRule>
          <x14:cfRule type="expression" priority="138" id="{86948D68-AA2A-48FF-A0E2-9BB2F2F32E78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9550ABC0-4E5D-4798-ADD7-4400302C7144}">
            <xm:f>W22&lt;60%*DataInduk!$L$18</xm:f>
            <x14:dxf>
              <font>
                <color rgb="FFC00000"/>
              </font>
            </x14:dxf>
          </x14:cfRule>
          <x14:cfRule type="expression" priority="136" id="{56EFC369-6557-4F76-897B-42EEB16D29F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AF3CB34-EB43-4AF0-8300-B2190131C546}">
            <xm:f>W23&lt;60%*DataInduk!$L$18</xm:f>
            <x14:dxf>
              <font>
                <color rgb="FFC00000"/>
              </font>
            </x14:dxf>
          </x14:cfRule>
          <x14:cfRule type="expression" priority="134" id="{202C56B9-9C5A-4DEE-B152-F55FFF3FDD68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97C81B39-BE6C-4C16-B440-445051AD014F}">
            <xm:f>W24&lt;60%*DataInduk!$L$18</xm:f>
            <x14:dxf>
              <font>
                <color rgb="FFC00000"/>
              </font>
            </x14:dxf>
          </x14:cfRule>
          <x14:cfRule type="expression" priority="132" id="{0A942857-712B-4DE2-9954-EC06DAB6A37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F0DF08C9-10A3-46B1-A667-7E60960B6338}">
            <xm:f>W25&lt;60%*DataInduk!$L$18</xm:f>
            <x14:dxf>
              <font>
                <color rgb="FFC00000"/>
              </font>
            </x14:dxf>
          </x14:cfRule>
          <x14:cfRule type="expression" priority="130" id="{A30AF682-5B9A-48F5-9378-E0D1DC58F531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526A255F-97AD-443B-9EFF-409D4B3E64D9}">
            <xm:f>W26&lt;60%*DataInduk!$L$18</xm:f>
            <x14:dxf>
              <font>
                <color rgb="FFC00000"/>
              </font>
            </x14:dxf>
          </x14:cfRule>
          <x14:cfRule type="expression" priority="128" id="{34C4EC1F-669D-4676-AD5E-2A5BCD2630B8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1BDB57B1-6EB9-430D-9336-AB91B6ED4F8B}">
            <xm:f>W27&lt;60%*DataInduk!$L$18</xm:f>
            <x14:dxf>
              <font>
                <color rgb="FFC00000"/>
              </font>
            </x14:dxf>
          </x14:cfRule>
          <x14:cfRule type="expression" priority="126" id="{36910D5C-84DB-41B5-B778-24F59CA6AD29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C2F8A5F-4422-41FE-9FB9-DA1AC055553F}">
            <xm:f>W28&lt;60%*DataInduk!$L$18</xm:f>
            <x14:dxf>
              <font>
                <color rgb="FFC00000"/>
              </font>
            </x14:dxf>
          </x14:cfRule>
          <x14:cfRule type="expression" priority="124" id="{DC7E5CC1-92ED-4B58-8A32-D276864767D3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8790EB7D-576F-4B2C-968B-9909D59C8449}">
            <xm:f>W29&lt;60%*DataInduk!$L$18</xm:f>
            <x14:dxf>
              <font>
                <color rgb="FFC00000"/>
              </font>
            </x14:dxf>
          </x14:cfRule>
          <x14:cfRule type="expression" priority="122" id="{A34ED91B-3C37-411F-9FAA-C07EA56993FB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A800FB67-94CF-4AF6-B4B3-4CC68D0700E0}">
            <xm:f>W30&lt;60%*DataInduk!$L$18</xm:f>
            <x14:dxf>
              <font>
                <color rgb="FFC00000"/>
              </font>
            </x14:dxf>
          </x14:cfRule>
          <x14:cfRule type="expression" priority="120" id="{30D1E745-4A9C-4F25-B7C0-0B291E083F8B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7678A37C-EE33-4825-A7A4-9773E3CDDAB5}">
            <xm:f>W31&lt;60%*DataInduk!$L$18</xm:f>
            <x14:dxf>
              <font>
                <color rgb="FFC00000"/>
              </font>
            </x14:dxf>
          </x14:cfRule>
          <x14:cfRule type="expression" priority="118" id="{B90BBAA3-7D10-48FF-92A0-A41DDDCB732A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8259A8D-1E5D-480B-A1E2-2F9F2F5DA63C}">
            <xm:f>W32&lt;60%*DataInduk!$L$18</xm:f>
            <x14:dxf>
              <font>
                <color rgb="FFC00000"/>
              </font>
            </x14:dxf>
          </x14:cfRule>
          <x14:cfRule type="expression" priority="116" id="{8E5C0A69-DCBD-4797-90A8-198DFA46D16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4B3A34D2-2274-4000-95DD-8A18D784DE21}">
            <xm:f>W33&lt;60%*DataInduk!$L$18</xm:f>
            <x14:dxf>
              <font>
                <color rgb="FFC00000"/>
              </font>
            </x14:dxf>
          </x14:cfRule>
          <x14:cfRule type="expression" priority="114" id="{679F8BF8-C5C4-419A-B707-EE0F8EFD09D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C7E9296B-39ED-417C-A8CC-6D6950BF1D10}">
            <xm:f>W34&lt;60%*DataInduk!$L$18</xm:f>
            <x14:dxf>
              <font>
                <color rgb="FFC00000"/>
              </font>
            </x14:dxf>
          </x14:cfRule>
          <x14:cfRule type="expression" priority="112" id="{F80E9723-79C6-49BF-8974-624A64CF6725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88A077B-48DC-4420-9DCC-9E4789E4F69E}">
            <xm:f>W35&lt;60%*DataInduk!$L$18</xm:f>
            <x14:dxf>
              <font>
                <color rgb="FFC00000"/>
              </font>
            </x14:dxf>
          </x14:cfRule>
          <x14:cfRule type="expression" priority="110" id="{359E7638-678E-4C4B-9B49-B5D7C75BD60F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454496AD-F589-44AB-9B91-1AB4DEAF77FB}">
            <xm:f>W36&lt;60%*DataInduk!$L$18</xm:f>
            <x14:dxf>
              <font>
                <color rgb="FFC00000"/>
              </font>
            </x14:dxf>
          </x14:cfRule>
          <x14:cfRule type="expression" priority="108" id="{7AA93D21-54EE-486F-8A23-F3B655CA56DE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29522294-693D-4D4D-9A0E-65A084F325D7}">
            <xm:f>W37&lt;60%*DataInduk!$L$18</xm:f>
            <x14:dxf>
              <font>
                <color rgb="FFC00000"/>
              </font>
            </x14:dxf>
          </x14:cfRule>
          <x14:cfRule type="expression" priority="106" id="{60FB2797-78AB-43F0-85D0-6D23B20E105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D271083-2D70-445E-99FC-18612189B83A}">
            <xm:f>W38&lt;60%*DataInduk!$L$18</xm:f>
            <x14:dxf>
              <font>
                <color rgb="FFC00000"/>
              </font>
            </x14:dxf>
          </x14:cfRule>
          <x14:cfRule type="expression" priority="104" id="{33ED7281-0E66-4F02-943A-1BA2E0CFD1E8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267DB15-BC03-4E91-83DC-00FF661A9E9F}">
            <xm:f>W39&lt;60%*DataInduk!$L$18</xm:f>
            <x14:dxf>
              <font>
                <color rgb="FFC00000"/>
              </font>
            </x14:dxf>
          </x14:cfRule>
          <x14:cfRule type="expression" priority="102" id="{2D5CA1AA-51CA-4BCC-BE0C-0C5A54C1665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82A4540E-BB05-4D68-886F-4918CB181B96}">
            <xm:f>W40&lt;60%*DataInduk!$L$18</xm:f>
            <x14:dxf>
              <font>
                <color rgb="FFC00000"/>
              </font>
            </x14:dxf>
          </x14:cfRule>
          <x14:cfRule type="expression" priority="100" id="{5330EF02-7D82-4FBD-8842-C37B3245DF21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6761832F-DBB5-49C4-8620-12A5C27834B8}">
            <xm:f>W41&lt;60%*DataInduk!$L$18</xm:f>
            <x14:dxf>
              <font>
                <color rgb="FFC00000"/>
              </font>
            </x14:dxf>
          </x14:cfRule>
          <x14:cfRule type="expression" priority="98" id="{38EA4242-C38D-4E13-ACE5-EC163177C72A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A0BACB68-7D79-4BFF-B9A4-17BAD89B9924}">
            <xm:f>W42&lt;60%*DataInduk!$L$18</xm:f>
            <x14:dxf>
              <font>
                <color rgb="FFC00000"/>
              </font>
            </x14:dxf>
          </x14:cfRule>
          <x14:cfRule type="expression" priority="96" id="{AE17DEC6-B2EF-4947-A7D0-8A6B5F2CF37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E407F8EB-0F22-4F58-9205-1A2E69D42F58}">
            <xm:f>W43&lt;60%*DataInduk!$L$18</xm:f>
            <x14:dxf>
              <font>
                <color rgb="FFC00000"/>
              </font>
            </x14:dxf>
          </x14:cfRule>
          <x14:cfRule type="expression" priority="94" id="{A7C71E4E-E1AD-4A49-BFF8-0D27CE3FF40B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16088989-F545-42F6-8B6A-FF9DFC28BD7A}">
            <xm:f>W44&lt;60%*DataInduk!$L$18</xm:f>
            <x14:dxf>
              <font>
                <color rgb="FFC00000"/>
              </font>
            </x14:dxf>
          </x14:cfRule>
          <x14:cfRule type="expression" priority="92" id="{EA1C8B2D-6240-46E5-8463-DAFA6D000DA8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03706F42-D8A6-4334-BBCD-86EE4FF05CB1}">
            <xm:f>W45&lt;60%*DataInduk!$L$18</xm:f>
            <x14:dxf>
              <font>
                <color rgb="FFC00000"/>
              </font>
            </x14:dxf>
          </x14:cfRule>
          <x14:cfRule type="expression" priority="90" id="{2D20EC52-AE06-435E-B5C6-E71B939FE562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86E0D271-FE15-4AC8-B9DA-F5FD89AED737}">
            <xm:f>W46&lt;60%*DataInduk!$L$18</xm:f>
            <x14:dxf>
              <font>
                <color rgb="FFC00000"/>
              </font>
            </x14:dxf>
          </x14:cfRule>
          <x14:cfRule type="expression" priority="88" id="{CC6105D6-0FA2-4711-AC84-FBE28A616F6E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D63960D0-5038-406B-B1FA-025C2CE04388}">
            <xm:f>W47&lt;60%*DataInduk!$L$18</xm:f>
            <x14:dxf>
              <font>
                <color rgb="FFC00000"/>
              </font>
            </x14:dxf>
          </x14:cfRule>
          <x14:cfRule type="expression" priority="86" id="{43AFA9C4-DC98-4238-85E0-59C2D8D5DB41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21B678CD-6E79-407E-9471-0A77FF4D95DB}">
            <xm:f>W48&lt;60%*DataInduk!$L$18</xm:f>
            <x14:dxf>
              <font>
                <color rgb="FFC00000"/>
              </font>
            </x14:dxf>
          </x14:cfRule>
          <x14:cfRule type="expression" priority="84" id="{B57E060E-9723-466D-B6AA-E017B5C85467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46B21725-B6BA-4316-BD8B-261A51BEB214}">
            <xm:f>W19&lt;60%*DataInduk!$L$18</xm:f>
            <x14:dxf>
              <font>
                <color rgb="FFC00000"/>
              </font>
            </x14:dxf>
          </x14:cfRule>
          <x14:cfRule type="expression" priority="82" id="{7C1CA41E-13E2-4AFA-BCC0-A85520F3218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="150" zoomScaleNormal="15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 t="str">
        <f>IF(X3="","","SUB")</f>
        <v/>
      </c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IF(X3="","",IF(AND(DataInduk!$D$25=DataInduk!$H$25,DataInduk!$D$29=DataInduk!$H$29,DataInduk!$D$31=DataInduk!$H$31,DataInduk!$D$35=7),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/>
      </c>
      <c r="S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/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/>
      </c>
      <c r="U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/>
      </c>
      <c r="V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/>
      </c>
      <c r="W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/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IF(X3="","","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&amp;IF(DataInduk!$H$31="Putra","Putra",IF(DataInduk!$H$31="Putri","Putri",""))                   )    ))</f>
        <v/>
      </c>
      <c r="N5" s="59" t="str">
        <f>IF(X3="","",IF(DataInduk!$H$4="Pesantren","Wali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",".7") )           &amp;IF(DataInduk!$H$31="Putra","Pa",IF(DataInduk!$H$31="Putri","Pi",""))                   )    )&amp;" : "&amp;DataInduk!$H$51)</f>
        <v/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IF('DN2'!R53="","",'DN2'!R53)</f>
        <v/>
      </c>
      <c r="C9" s="45"/>
      <c r="D9" s="52" t="str">
        <f>IF('DN2'!W53="","",'DN2'!W53)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IF(KD2G!Z9="","",(KD2G!Z9/(IF(OR(DataInduk!$L$8="",DataInduk!$L$8=0),1,DataInduk!$L$8)))*100*(IF(OR(DataInduk!$J$8="",DataInduk!$J$8=0),0.01,DataInduk!$J$8)))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IF('DN2'!R54="","",'DN2'!R54)</f>
        <v/>
      </c>
      <c r="C10" s="47"/>
      <c r="D10" s="48" t="str">
        <f>IF('DN2'!W54="","",'DN2'!W54)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IF(KD2G!Z10="","",(KD2G!Z10/(IF(OR(DataInduk!$L$8="",DataInduk!$L$8=0),1,DataInduk!$L$8)))*100*(IF(OR(DataInduk!$J$8="",DataInduk!$J$8=0),0.01,DataInduk!$J$8)))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IF('DN2'!R55="","",'DN2'!R55)</f>
        <v/>
      </c>
      <c r="C11" s="45"/>
      <c r="D11" s="52" t="str">
        <f>IF('DN2'!W55="","",'DN2'!W55)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IF(KD2G!Z11="","",(KD2G!Z11/(IF(OR(DataInduk!$L$8="",DataInduk!$L$8=0),1,DataInduk!$L$8)))*100*(IF(OR(DataInduk!$J$8="",DataInduk!$J$8=0),0.01,DataInduk!$J$8)))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IF('DN2'!R56="","",'DN2'!R56)</f>
        <v/>
      </c>
      <c r="C12" s="47"/>
      <c r="D12" s="48" t="str">
        <f>IF('DN2'!W56="","",'DN2'!W56)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IF(KD2G!Z12="","",(KD2G!Z12/(IF(OR(DataInduk!$L$8="",DataInduk!$L$8=0),1,DataInduk!$L$8)))*100*(IF(OR(DataInduk!$J$8="",DataInduk!$J$8=0),0.01,DataInduk!$J$8)))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IF('DN2'!R57="","",'DN2'!R57)</f>
        <v/>
      </c>
      <c r="C13" s="45"/>
      <c r="D13" s="52" t="str">
        <f>IF('DN2'!W57="","",'DN2'!W57)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IF(KD2G!Z13="","",(KD2G!Z13/(IF(OR(DataInduk!$L$8="",DataInduk!$L$8=0),1,DataInduk!$L$8)))*100*(IF(OR(DataInduk!$J$8="",DataInduk!$J$8=0),0.01,DataInduk!$J$8)))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IF('DN2'!R58="","",'DN2'!R58)</f>
        <v/>
      </c>
      <c r="C14" s="47"/>
      <c r="D14" s="48" t="str">
        <f>IF('DN2'!W58="","",'DN2'!W58)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IF(KD2G!Z14="","",(KD2G!Z14/(IF(OR(DataInduk!$L$8="",DataInduk!$L$8=0),1,DataInduk!$L$8)))*100*(IF(OR(DataInduk!$J$8="",DataInduk!$J$8=0),0.01,DataInduk!$J$8)))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IF('DN2'!R59="","",'DN2'!R59)</f>
        <v/>
      </c>
      <c r="C15" s="45"/>
      <c r="D15" s="52" t="str">
        <f>IF('DN2'!W59="","",'DN2'!W59)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IF(KD2G!Z15="","",(KD2G!Z15/(IF(OR(DataInduk!$L$8="",DataInduk!$L$8=0),1,DataInduk!$L$8)))*100*(IF(OR(DataInduk!$J$8="",DataInduk!$J$8=0),0.01,DataInduk!$J$8)))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IF('DN2'!R60="","",'DN2'!R60)</f>
        <v/>
      </c>
      <c r="C16" s="47"/>
      <c r="D16" s="48" t="str">
        <f>IF('DN2'!W60="","",'DN2'!W60)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IF(KD2G!Z16="","",(KD2G!Z16/(IF(OR(DataInduk!$L$8="",DataInduk!$L$8=0),1,DataInduk!$L$8)))*100*(IF(OR(DataInduk!$J$8="",DataInduk!$J$8=0),0.01,DataInduk!$J$8)))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IF('DN2'!R61="","",'DN2'!R61)</f>
        <v/>
      </c>
      <c r="C17" s="45"/>
      <c r="D17" s="52" t="str">
        <f>IF('DN2'!W61="","",'DN2'!W61)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IF(KD2G!Z17="","",(KD2G!Z17/(IF(OR(DataInduk!$L$8="",DataInduk!$L$8=0),1,DataInduk!$L$8)))*100*(IF(OR(DataInduk!$J$8="",DataInduk!$J$8=0),0.01,DataInduk!$J$8)))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IF('DN2'!R62="","",'DN2'!R62)</f>
        <v/>
      </c>
      <c r="C18" s="47"/>
      <c r="D18" s="48" t="str">
        <f>IF('DN2'!W62="","",'DN2'!W62)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IF(KD2G!Z18="","",(KD2G!Z18/(IF(OR(DataInduk!$L$8="",DataInduk!$L$8=0),1,DataInduk!$L$8)))*100*(IF(OR(DataInduk!$J$8="",DataInduk!$J$8=0),0.01,DataInduk!$J$8)))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IF('DN2'!R63="","",'DN2'!R63)</f>
        <v/>
      </c>
      <c r="C19" s="45"/>
      <c r="D19" s="52" t="str">
        <f>IF('DN2'!W63="","",'DN2'!W63)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IF(KD2G!Z19="","",(KD2G!Z19/(IF(OR(DataInduk!$L$8="",DataInduk!$L$8=0),1,DataInduk!$L$8)))*100*(IF(OR(DataInduk!$J$8="",DataInduk!$J$8=0),0.01,DataInduk!$J$8)))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IF('DN2'!R64="","",'DN2'!R64)</f>
        <v/>
      </c>
      <c r="C20" s="47"/>
      <c r="D20" s="48" t="str">
        <f>IF('DN2'!W64="","",'DN2'!W64)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IF(KD2G!Z20="","",(KD2G!Z20/(IF(OR(DataInduk!$L$8="",DataInduk!$L$8=0),1,DataInduk!$L$8)))*100*(IF(OR(DataInduk!$J$8="",DataInduk!$J$8=0),0.01,DataInduk!$J$8)))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IF('DN2'!R65="","",'DN2'!R65)</f>
        <v/>
      </c>
      <c r="C21" s="45"/>
      <c r="D21" s="52" t="str">
        <f>IF('DN2'!W65="","",'DN2'!W65)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IF(KD2G!Z21="","",(KD2G!Z21/(IF(OR(DataInduk!$L$8="",DataInduk!$L$8=0),1,DataInduk!$L$8)))*100*(IF(OR(DataInduk!$J$8="",DataInduk!$J$8=0),0.01,DataInduk!$J$8)))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IF('DN2'!R66="","",'DN2'!R66)</f>
        <v/>
      </c>
      <c r="C22" s="47"/>
      <c r="D22" s="48" t="str">
        <f>IF('DN2'!W66="","",'DN2'!W66)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IF(KD2G!Z22="","",(KD2G!Z22/(IF(OR(DataInduk!$L$8="",DataInduk!$L$8=0),1,DataInduk!$L$8)))*100*(IF(OR(DataInduk!$J$8="",DataInduk!$J$8=0),0.01,DataInduk!$J$8)))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IF('DN2'!R67="","",'DN2'!R67)</f>
        <v/>
      </c>
      <c r="C23" s="45"/>
      <c r="D23" s="52" t="str">
        <f>IF('DN2'!W67="","",'DN2'!W67)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IF(KD2G!Z23="","",(KD2G!Z23/(IF(OR(DataInduk!$L$8="",DataInduk!$L$8=0),1,DataInduk!$L$8)))*100*(IF(OR(DataInduk!$J$8="",DataInduk!$J$8=0),0.01,DataInduk!$J$8)))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IF('DN2'!R68="","",'DN2'!R68)</f>
        <v/>
      </c>
      <c r="C24" s="47"/>
      <c r="D24" s="48" t="str">
        <f>IF('DN2'!W68="","",'DN2'!W68)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IF(KD2G!Z24="","",(KD2G!Z24/(IF(OR(DataInduk!$L$8="",DataInduk!$L$8=0),1,DataInduk!$L$8)))*100*(IF(OR(DataInduk!$J$8="",DataInduk!$J$8=0),0.01,DataInduk!$J$8)))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IF('DN2'!R69="","",'DN2'!R69)</f>
        <v/>
      </c>
      <c r="C25" s="45"/>
      <c r="D25" s="52" t="str">
        <f>IF('DN2'!W69="","",'DN2'!W69)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IF(KD2G!Z25="","",(KD2G!Z25/(IF(OR(DataInduk!$L$8="",DataInduk!$L$8=0),1,DataInduk!$L$8)))*100*(IF(OR(DataInduk!$J$8="",DataInduk!$J$8=0),0.01,DataInduk!$J$8)))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IF('DN2'!R70="","",'DN2'!R70)</f>
        <v/>
      </c>
      <c r="C26" s="47"/>
      <c r="D26" s="48" t="str">
        <f>IF('DN2'!W70="","",'DN2'!W70)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IF(KD2G!Z26="","",(KD2G!Z26/(IF(OR(DataInduk!$L$8="",DataInduk!$L$8=0),1,DataInduk!$L$8)))*100*(IF(OR(DataInduk!$J$8="",DataInduk!$J$8=0),0.01,DataInduk!$J$8)))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IF('DN2'!R71="","",'DN2'!R71)</f>
        <v/>
      </c>
      <c r="C27" s="45"/>
      <c r="D27" s="52" t="str">
        <f>IF('DN2'!W71="","",'DN2'!W71)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IF(KD2G!Z27="","",(KD2G!Z27/(IF(OR(DataInduk!$L$8="",DataInduk!$L$8=0),1,DataInduk!$L$8)))*100*(IF(OR(DataInduk!$J$8="",DataInduk!$J$8=0),0.01,DataInduk!$J$8)))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IF('DN2'!R72="","",'DN2'!R72)</f>
        <v/>
      </c>
      <c r="C28" s="47"/>
      <c r="D28" s="48" t="str">
        <f>IF('DN2'!W72="","",'DN2'!W72)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IF(KD2G!Z28="","",(KD2G!Z28/(IF(OR(DataInduk!$L$8="",DataInduk!$L$8=0),1,DataInduk!$L$8)))*100*(IF(OR(DataInduk!$J$8="",DataInduk!$J$8=0),0.01,DataInduk!$J$8)))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IF('DN2'!R73="","",'DN2'!R73)</f>
        <v/>
      </c>
      <c r="C29" s="45"/>
      <c r="D29" s="52" t="str">
        <f>IF('DN2'!W73="","",'DN2'!W73)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IF(KD2G!Z29="","",(KD2G!Z29/(IF(OR(DataInduk!$L$8="",DataInduk!$L$8=0),1,DataInduk!$L$8)))*100*(IF(OR(DataInduk!$J$8="",DataInduk!$J$8=0),0.01,DataInduk!$J$8)))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IF('DN2'!R74="","",'DN2'!R74)</f>
        <v/>
      </c>
      <c r="C30" s="47"/>
      <c r="D30" s="48" t="str">
        <f>IF('DN2'!W74="","",'DN2'!W74)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IF(KD2G!Z30="","",(KD2G!Z30/(IF(OR(DataInduk!$L$8="",DataInduk!$L$8=0),1,DataInduk!$L$8)))*100*(IF(OR(DataInduk!$J$8="",DataInduk!$J$8=0),0.01,DataInduk!$J$8)))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IF('DN2'!R75="","",'DN2'!R75)</f>
        <v/>
      </c>
      <c r="C31" s="45"/>
      <c r="D31" s="52" t="str">
        <f>IF('DN2'!W75="","",'DN2'!W75)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IF(KD2G!Z31="","",(KD2G!Z31/(IF(OR(DataInduk!$L$8="",DataInduk!$L$8=0),1,DataInduk!$L$8)))*100*(IF(OR(DataInduk!$J$8="",DataInduk!$J$8=0),0.01,DataInduk!$J$8)))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IF('DN2'!R76="","",'DN2'!R76)</f>
        <v/>
      </c>
      <c r="C32" s="47"/>
      <c r="D32" s="48" t="str">
        <f>IF('DN2'!W76="","",'DN2'!W76)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IF(KD2G!Z32="","",(KD2G!Z32/(IF(OR(DataInduk!$L$8="",DataInduk!$L$8=0),1,DataInduk!$L$8)))*100*(IF(OR(DataInduk!$J$8="",DataInduk!$J$8=0),0.01,DataInduk!$J$8)))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IF('DN2'!R77="","",'DN2'!R77)</f>
        <v/>
      </c>
      <c r="C33" s="45"/>
      <c r="D33" s="52" t="str">
        <f>IF('DN2'!W77="","",'DN2'!W77)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IF(KD2G!Z33="","",(KD2G!Z33/(IF(OR(DataInduk!$L$8="",DataInduk!$L$8=0),1,DataInduk!$L$8)))*100*(IF(OR(DataInduk!$J$8="",DataInduk!$J$8=0),0.01,DataInduk!$J$8)))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IF('DN2'!R78="","",'DN2'!R78)</f>
        <v/>
      </c>
      <c r="C34" s="47"/>
      <c r="D34" s="48" t="str">
        <f>IF('DN2'!W78="","",'DN2'!W78)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IF(KD2G!Z34="","",(KD2G!Z34/(IF(OR(DataInduk!$L$8="",DataInduk!$L$8=0),1,DataInduk!$L$8)))*100*(IF(OR(DataInduk!$J$8="",DataInduk!$J$8=0),0.01,DataInduk!$J$8)))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IF('DN2'!R79="","",'DN2'!R79)</f>
        <v/>
      </c>
      <c r="C35" s="45"/>
      <c r="D35" s="52" t="str">
        <f>IF('DN2'!W79="","",'DN2'!W79)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IF(KD2G!Z35="","",(KD2G!Z35/(IF(OR(DataInduk!$L$8="",DataInduk!$L$8=0),1,DataInduk!$L$8)))*100*(IF(OR(DataInduk!$J$8="",DataInduk!$J$8=0),0.01,DataInduk!$J$8)))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IF('DN2'!R80="","",'DN2'!R80)</f>
        <v/>
      </c>
      <c r="C36" s="47"/>
      <c r="D36" s="48" t="str">
        <f>IF('DN2'!W80="","",'DN2'!W80)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IF(KD2G!Z36="","",(KD2G!Z36/(IF(OR(DataInduk!$L$8="",DataInduk!$L$8=0),1,DataInduk!$L$8)))*100*(IF(OR(DataInduk!$J$8="",DataInduk!$J$8=0),0.01,DataInduk!$J$8)))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IF('DN2'!R81="","",'DN2'!R81)</f>
        <v/>
      </c>
      <c r="C37" s="45"/>
      <c r="D37" s="52" t="str">
        <f>IF('DN2'!W81="","",'DN2'!W81)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IF(KD2G!Z37="","",(KD2G!Z37/(IF(OR(DataInduk!$L$8="",DataInduk!$L$8=0),1,DataInduk!$L$8)))*100*(IF(OR(DataInduk!$J$8="",DataInduk!$J$8=0),0.01,DataInduk!$J$8)))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IF('DN2'!R82="","",'DN2'!R82)</f>
        <v/>
      </c>
      <c r="C38" s="47"/>
      <c r="D38" s="48" t="str">
        <f>IF('DN2'!W82="","",'DN2'!W82)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IF(KD2G!Z38="","",(KD2G!Z38/(IF(OR(DataInduk!$L$8="",DataInduk!$L$8=0),1,DataInduk!$L$8)))*100*(IF(OR(DataInduk!$J$8="",DataInduk!$J$8=0),0.01,DataInduk!$J$8)))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IF('DN2'!R83="","",'DN2'!R83)</f>
        <v/>
      </c>
      <c r="C39" s="45"/>
      <c r="D39" s="52" t="str">
        <f>IF('DN2'!W83="","",'DN2'!W83)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IF(KD2G!Z39="","",(KD2G!Z39/(IF(OR(DataInduk!$L$8="",DataInduk!$L$8=0),1,DataInduk!$L$8)))*100*(IF(OR(DataInduk!$J$8="",DataInduk!$J$8=0),0.01,DataInduk!$J$8)))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IF('DN2'!R84="","",'DN2'!R84)</f>
        <v/>
      </c>
      <c r="C40" s="47"/>
      <c r="D40" s="48" t="str">
        <f>IF('DN2'!W84="","",'DN2'!W84)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IF(KD2G!Z40="","",(KD2G!Z40/(IF(OR(DataInduk!$L$8="",DataInduk!$L$8=0),1,DataInduk!$L$8)))*100*(IF(OR(DataInduk!$J$8="",DataInduk!$J$8=0),0.01,DataInduk!$J$8)))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IF('DN2'!R85="","",'DN2'!R85)</f>
        <v/>
      </c>
      <c r="C41" s="45"/>
      <c r="D41" s="52" t="str">
        <f>IF('DN2'!W85="","",'DN2'!W85)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IF(KD2G!Z41="","",(KD2G!Z41/(IF(OR(DataInduk!$L$8="",DataInduk!$L$8=0),1,DataInduk!$L$8)))*100*(IF(OR(DataInduk!$J$8="",DataInduk!$J$8=0),0.01,DataInduk!$J$8)))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IF('DN2'!R86="","",'DN2'!R86)</f>
        <v/>
      </c>
      <c r="C42" s="47"/>
      <c r="D42" s="48" t="str">
        <f>IF('DN2'!W86="","",'DN2'!W86)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IF(KD2G!Z42="","",(KD2G!Z42/(IF(OR(DataInduk!$L$8="",DataInduk!$L$8=0),1,DataInduk!$L$8)))*100*(IF(OR(DataInduk!$J$8="",DataInduk!$J$8=0),0.01,DataInduk!$J$8)))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IF('DN2'!R87="","",'DN2'!R87)</f>
        <v/>
      </c>
      <c r="C43" s="45"/>
      <c r="D43" s="52" t="str">
        <f>IF('DN2'!W87="","",'DN2'!W87)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IF(KD2G!Z43="","",(KD2G!Z43/(IF(OR(DataInduk!$L$8="",DataInduk!$L$8=0),1,DataInduk!$L$8)))*100*(IF(OR(DataInduk!$J$8="",DataInduk!$J$8=0),0.01,DataInduk!$J$8)))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IF('DN2'!R88="","",'DN2'!R88)</f>
        <v/>
      </c>
      <c r="C44" s="47"/>
      <c r="D44" s="48" t="str">
        <f>IF('DN2'!W88="","",'DN2'!W88)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IF(KD2G!Z44="","",(KD2G!Z44/(IF(OR(DataInduk!$L$8="",DataInduk!$L$8=0),1,DataInduk!$L$8)))*100*(IF(OR(DataInduk!$J$8="",DataInduk!$J$8=0),0.01,DataInduk!$J$8)))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IF('DN2'!R89="","",'DN2'!R89)</f>
        <v/>
      </c>
      <c r="C45" s="45"/>
      <c r="D45" s="52" t="str">
        <f>IF('DN2'!W89="","",'DN2'!W89)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IF(KD2G!Z45="","",(KD2G!Z45/(IF(OR(DataInduk!$L$8="",DataInduk!$L$8=0),1,DataInduk!$L$8)))*100*(IF(OR(DataInduk!$J$8="",DataInduk!$J$8=0),0.01,DataInduk!$J$8)))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IF('DN2'!R90="","",'DN2'!R90)</f>
        <v/>
      </c>
      <c r="C46" s="47"/>
      <c r="D46" s="48" t="str">
        <f>IF('DN2'!W90="","",'DN2'!W90)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IF(KD2G!Z46="","",(KD2G!Z46/(IF(OR(DataInduk!$L$8="",DataInduk!$L$8=0),1,DataInduk!$L$8)))*100*(IF(OR(DataInduk!$J$8="",DataInduk!$J$8=0),0.01,DataInduk!$J$8)))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IF('DN2'!R91="","",'DN2'!R91)</f>
        <v/>
      </c>
      <c r="C47" s="45"/>
      <c r="D47" s="52" t="str">
        <f>IF('DN2'!W91="","",'DN2'!W91)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IF(KD2G!Z47="","",(KD2G!Z47/(IF(OR(DataInduk!$L$8="",DataInduk!$L$8=0),1,DataInduk!$L$8)))*100*(IF(OR(DataInduk!$J$8="",DataInduk!$J$8=0),0.01,DataInduk!$J$8)))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IF('DN2'!R92="","",'DN2'!R92)</f>
        <v/>
      </c>
      <c r="C48" s="47"/>
      <c r="D48" s="48" t="str">
        <f>IF('DN2'!W92="","",'DN2'!W92)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IF(KD2G!Z48="","",(KD2G!Z48/(IF(OR(DataInduk!$L$8="",DataInduk!$L$8=0),1,DataInduk!$L$8)))*100*(IF(OR(DataInduk!$J$8="",DataInduk!$J$8=0),0.01,DataInduk!$J$8)))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1569" priority="79" stopIfTrue="1">
      <formula>($U$9+$Z$9)&lt;60</formula>
    </cfRule>
    <cfRule type="expression" dxfId="1568" priority="80">
      <formula>($U$9+$Z$9)&lt;80</formula>
    </cfRule>
  </conditionalFormatting>
  <conditionalFormatting sqref="Z10">
    <cfRule type="expression" dxfId="1567" priority="77" stopIfTrue="1">
      <formula>($U$10+$Z$10)&lt;60</formula>
    </cfRule>
    <cfRule type="expression" dxfId="1566" priority="78">
      <formula>($U$10+$Z$10)&lt;80</formula>
    </cfRule>
  </conditionalFormatting>
  <conditionalFormatting sqref="Z11">
    <cfRule type="expression" dxfId="1565" priority="75" stopIfTrue="1">
      <formula>($U$11+$Z$11)&lt;60</formula>
    </cfRule>
    <cfRule type="expression" dxfId="1564" priority="76">
      <formula>($U$11+$Z$11)&lt;80</formula>
    </cfRule>
  </conditionalFormatting>
  <conditionalFormatting sqref="Z12">
    <cfRule type="expression" dxfId="1563" priority="73" stopIfTrue="1">
      <formula>($U$12+$Z$12)&lt;60</formula>
    </cfRule>
    <cfRule type="expression" dxfId="1562" priority="74">
      <formula>($U$12+$Z$12)&lt;80</formula>
    </cfRule>
  </conditionalFormatting>
  <conditionalFormatting sqref="Z13">
    <cfRule type="expression" dxfId="1561" priority="71" stopIfTrue="1">
      <formula>($U$13+$Z$13)&lt;60</formula>
    </cfRule>
    <cfRule type="expression" dxfId="1560" priority="72">
      <formula>($U$13+$Z$13)&lt;80</formula>
    </cfRule>
  </conditionalFormatting>
  <conditionalFormatting sqref="Z14">
    <cfRule type="expression" dxfId="1559" priority="69" stopIfTrue="1">
      <formula>($U$14+$Z$14)&lt;60</formula>
    </cfRule>
    <cfRule type="expression" dxfId="1558" priority="70">
      <formula>($U$14+$Z$14)&lt;80</formula>
    </cfRule>
  </conditionalFormatting>
  <conditionalFormatting sqref="Z15">
    <cfRule type="expression" dxfId="1557" priority="67" stopIfTrue="1">
      <formula>($U$15+$Z$15)&lt;60</formula>
    </cfRule>
    <cfRule type="expression" dxfId="1556" priority="68">
      <formula>($U$15+$Z$15)&lt;80</formula>
    </cfRule>
  </conditionalFormatting>
  <conditionalFormatting sqref="Z16">
    <cfRule type="expression" dxfId="1555" priority="65" stopIfTrue="1">
      <formula>($U$16+$Z$16)&lt;60</formula>
    </cfRule>
    <cfRule type="expression" dxfId="1554" priority="66">
      <formula>($U$16+$Z$16)&lt;80</formula>
    </cfRule>
  </conditionalFormatting>
  <conditionalFormatting sqref="Z17">
    <cfRule type="expression" dxfId="1553" priority="63" stopIfTrue="1">
      <formula>($U$17+$Z$17)&lt;60</formula>
    </cfRule>
    <cfRule type="expression" dxfId="1552" priority="64">
      <formula>($U$17+$Z$17)&lt;80</formula>
    </cfRule>
  </conditionalFormatting>
  <conditionalFormatting sqref="Z18">
    <cfRule type="expression" dxfId="1551" priority="61" stopIfTrue="1">
      <formula>($U$18+$Z$18)&lt;60</formula>
    </cfRule>
    <cfRule type="expression" dxfId="1550" priority="62">
      <formula>($U$18+$Z$18)&lt;80</formula>
    </cfRule>
  </conditionalFormatting>
  <conditionalFormatting sqref="Z19">
    <cfRule type="expression" dxfId="1549" priority="59" stopIfTrue="1">
      <formula>($U$19+$Z$19)&lt;60</formula>
    </cfRule>
    <cfRule type="expression" dxfId="1548" priority="60">
      <formula>($U$19+$Z$19)&lt;80</formula>
    </cfRule>
  </conditionalFormatting>
  <conditionalFormatting sqref="Z20">
    <cfRule type="expression" dxfId="1547" priority="57" stopIfTrue="1">
      <formula>($U$20+$Z$20)&lt;60</formula>
    </cfRule>
    <cfRule type="expression" dxfId="1546" priority="58">
      <formula>($U$20+$Z$20)&lt;80</formula>
    </cfRule>
  </conditionalFormatting>
  <conditionalFormatting sqref="Z21">
    <cfRule type="expression" dxfId="1545" priority="55" stopIfTrue="1">
      <formula>($U$21+$Z$21)&lt;60</formula>
    </cfRule>
    <cfRule type="expression" dxfId="1544" priority="56">
      <formula>($U$21+$Z$21)&lt;80</formula>
    </cfRule>
  </conditionalFormatting>
  <conditionalFormatting sqref="Z22">
    <cfRule type="expression" dxfId="1543" priority="53" stopIfTrue="1">
      <formula>($U$22+$Z$22)&lt;60</formula>
    </cfRule>
    <cfRule type="expression" dxfId="1542" priority="54">
      <formula>($U$22+$Z$22)&lt;80</formula>
    </cfRule>
  </conditionalFormatting>
  <conditionalFormatting sqref="Z23">
    <cfRule type="expression" dxfId="1541" priority="51" stopIfTrue="1">
      <formula>($U$23+$Z$23)&lt;60</formula>
    </cfRule>
    <cfRule type="expression" dxfId="1540" priority="52">
      <formula>($U$23+$Z$23)&lt;80</formula>
    </cfRule>
  </conditionalFormatting>
  <conditionalFormatting sqref="Z24">
    <cfRule type="expression" dxfId="1539" priority="49" stopIfTrue="1">
      <formula>($U$24+$Z$24)&lt;60</formula>
    </cfRule>
    <cfRule type="expression" dxfId="1538" priority="50">
      <formula>($U$24+$Z$24)&lt;80</formula>
    </cfRule>
  </conditionalFormatting>
  <conditionalFormatting sqref="Z25">
    <cfRule type="expression" dxfId="1537" priority="47" stopIfTrue="1">
      <formula>($U$25+$Z$25)&lt;60</formula>
    </cfRule>
    <cfRule type="expression" dxfId="1536" priority="48">
      <formula>($U$25+$Z$25)&lt;80</formula>
    </cfRule>
  </conditionalFormatting>
  <conditionalFormatting sqref="Z26">
    <cfRule type="expression" dxfId="1535" priority="45" stopIfTrue="1">
      <formula>($U$26+$Z$26)&lt;60</formula>
    </cfRule>
    <cfRule type="expression" dxfId="1534" priority="46">
      <formula>($U$26+$Z$26)&lt;80</formula>
    </cfRule>
  </conditionalFormatting>
  <conditionalFormatting sqref="Z27">
    <cfRule type="expression" dxfId="1533" priority="43" stopIfTrue="1">
      <formula>($U$27+$Z$27)&lt;60</formula>
    </cfRule>
    <cfRule type="expression" dxfId="1532" priority="44">
      <formula>($U$27+$Z$27)&lt;80</formula>
    </cfRule>
  </conditionalFormatting>
  <conditionalFormatting sqref="Z28">
    <cfRule type="expression" dxfId="1531" priority="41" stopIfTrue="1">
      <formula>($U$28+$Z$28)&lt;60</formula>
    </cfRule>
    <cfRule type="expression" dxfId="1530" priority="42">
      <formula>($U$28+$Z$28)&lt;80</formula>
    </cfRule>
  </conditionalFormatting>
  <conditionalFormatting sqref="Z29">
    <cfRule type="expression" dxfId="1529" priority="39" stopIfTrue="1">
      <formula>($U$29+$Z$29)&lt;60</formula>
    </cfRule>
    <cfRule type="expression" dxfId="1528" priority="40">
      <formula>($U$29+$Z$29)&lt;80</formula>
    </cfRule>
  </conditionalFormatting>
  <conditionalFormatting sqref="Z30">
    <cfRule type="expression" dxfId="1527" priority="37" stopIfTrue="1">
      <formula>($U$30+$Z$30)&lt;60</formula>
    </cfRule>
    <cfRule type="expression" dxfId="1526" priority="38">
      <formula>($U$30+$Z$30)&lt;80</formula>
    </cfRule>
  </conditionalFormatting>
  <conditionalFormatting sqref="Z31">
    <cfRule type="expression" dxfId="1525" priority="35" stopIfTrue="1">
      <formula>($U$31+$Z$31)&lt;60</formula>
    </cfRule>
    <cfRule type="expression" dxfId="1524" priority="36">
      <formula>($U$31+$Z$31)&lt;80</formula>
    </cfRule>
  </conditionalFormatting>
  <conditionalFormatting sqref="Z32">
    <cfRule type="expression" dxfId="1523" priority="33" stopIfTrue="1">
      <formula>($U$32+$Z$32)&lt;60</formula>
    </cfRule>
    <cfRule type="expression" dxfId="1522" priority="34">
      <formula>($U$32+$Z$32)&lt;80</formula>
    </cfRule>
  </conditionalFormatting>
  <conditionalFormatting sqref="Z33">
    <cfRule type="expression" dxfId="1521" priority="31" stopIfTrue="1">
      <formula>($U$33+$Z$33)&lt;60</formula>
    </cfRule>
    <cfRule type="expression" dxfId="1520" priority="32">
      <formula>($U$33+$Z$33)&lt;80</formula>
    </cfRule>
  </conditionalFormatting>
  <conditionalFormatting sqref="Z34">
    <cfRule type="expression" dxfId="1519" priority="29" stopIfTrue="1">
      <formula>($U$34+$Z$34)&lt;60</formula>
    </cfRule>
    <cfRule type="expression" dxfId="1518" priority="30">
      <formula>($U$34+$Z$34)&lt;80</formula>
    </cfRule>
  </conditionalFormatting>
  <conditionalFormatting sqref="Z35">
    <cfRule type="expression" dxfId="1517" priority="27" stopIfTrue="1">
      <formula>($U$35+$Z$35)&lt;60</formula>
    </cfRule>
    <cfRule type="expression" dxfId="1516" priority="28">
      <formula>($U$35+$Z$35)&lt;80</formula>
    </cfRule>
  </conditionalFormatting>
  <conditionalFormatting sqref="Z36">
    <cfRule type="expression" dxfId="1515" priority="25" stopIfTrue="1">
      <formula>($U$36+$Z$36)&lt;60</formula>
    </cfRule>
    <cfRule type="expression" dxfId="1514" priority="26">
      <formula>($U$36+$Z$36)&lt;80</formula>
    </cfRule>
  </conditionalFormatting>
  <conditionalFormatting sqref="Z37">
    <cfRule type="expression" dxfId="1513" priority="23" stopIfTrue="1">
      <formula>($U$37+$Z$37)&lt;60</formula>
    </cfRule>
    <cfRule type="expression" dxfId="1512" priority="24">
      <formula>($U$37+$Z$37)&lt;80</formula>
    </cfRule>
  </conditionalFormatting>
  <conditionalFormatting sqref="Z38">
    <cfRule type="expression" dxfId="1511" priority="21" stopIfTrue="1">
      <formula>($U$38+$Z$38)&lt;60</formula>
    </cfRule>
    <cfRule type="expression" dxfId="1510" priority="22">
      <formula>($U$38+$Z$38)&lt;80</formula>
    </cfRule>
  </conditionalFormatting>
  <conditionalFormatting sqref="Z39">
    <cfRule type="expression" dxfId="1509" priority="19">
      <formula>($U$39+$Z$39)&lt;60</formula>
    </cfRule>
    <cfRule type="expression" dxfId="1508" priority="20">
      <formula>($U$39+$Z$39)&lt;80</formula>
    </cfRule>
  </conditionalFormatting>
  <conditionalFormatting sqref="Z40">
    <cfRule type="expression" dxfId="1507" priority="17" stopIfTrue="1">
      <formula>($U$40+$Z$40)&lt;60</formula>
    </cfRule>
    <cfRule type="expression" dxfId="1506" priority="18">
      <formula>($U$40+$Z$40)&lt;80</formula>
    </cfRule>
  </conditionalFormatting>
  <conditionalFormatting sqref="Z41">
    <cfRule type="expression" dxfId="1505" priority="15" stopIfTrue="1">
      <formula>($U$41+$Z$41)&lt;60</formula>
    </cfRule>
    <cfRule type="expression" dxfId="1504" priority="16">
      <formula>($U$41+$Z$41)&lt;80</formula>
    </cfRule>
  </conditionalFormatting>
  <conditionalFormatting sqref="Z42">
    <cfRule type="expression" dxfId="1503" priority="13" stopIfTrue="1">
      <formula>($U$42+$Z$42)&lt;60</formula>
    </cfRule>
    <cfRule type="expression" dxfId="1502" priority="14">
      <formula>($U$42+$Z$42)&lt;80</formula>
    </cfRule>
  </conditionalFormatting>
  <conditionalFormatting sqref="Z43">
    <cfRule type="expression" dxfId="1501" priority="11" stopIfTrue="1">
      <formula>($U$43+$Z$43)&lt;60</formula>
    </cfRule>
    <cfRule type="expression" dxfId="1500" priority="12">
      <formula>($U$43+$Z$43)&lt;80</formula>
    </cfRule>
  </conditionalFormatting>
  <conditionalFormatting sqref="Z44">
    <cfRule type="expression" dxfId="1499" priority="9" stopIfTrue="1">
      <formula>($U$44+$Z$44)&lt;60</formula>
    </cfRule>
    <cfRule type="expression" dxfId="1498" priority="10">
      <formula>($U$44+$Z$44)&lt;80</formula>
    </cfRule>
  </conditionalFormatting>
  <conditionalFormatting sqref="Z45">
    <cfRule type="expression" dxfId="1497" priority="7" stopIfTrue="1">
      <formula>($U$45+$Z$45)&lt;60</formula>
    </cfRule>
    <cfRule type="expression" dxfId="1496" priority="8">
      <formula>($U$45+$Z$45)&lt;80</formula>
    </cfRule>
  </conditionalFormatting>
  <conditionalFormatting sqref="Z46">
    <cfRule type="expression" dxfId="1495" priority="5" stopIfTrue="1">
      <formula>($U$46+$Z$46)&lt;60</formula>
    </cfRule>
    <cfRule type="expression" dxfId="1494" priority="6">
      <formula>($U$46+$Z$46)&lt;80</formula>
    </cfRule>
  </conditionalFormatting>
  <conditionalFormatting sqref="Z47">
    <cfRule type="expression" dxfId="1493" priority="3" stopIfTrue="1">
      <formula>($U$47+$Z$47)&lt;60</formula>
    </cfRule>
    <cfRule type="expression" dxfId="1492" priority="4">
      <formula>($U$47+$Z$47)&lt;80</formula>
    </cfRule>
  </conditionalFormatting>
  <conditionalFormatting sqref="Z48">
    <cfRule type="expression" dxfId="1491" priority="1" stopIfTrue="1">
      <formula>($U$48+$Z$48)&lt;60</formula>
    </cfRule>
    <cfRule type="expression" dxfId="14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60910BA5-E1BB-4F88-B958-89C1551DA16D}">
            <xm:f>$U$9&lt;60%*DataInduk!L14</xm:f>
            <x14:dxf>
              <font>
                <color rgb="FFC00000"/>
              </font>
            </x14:dxf>
          </x14:cfRule>
          <x14:cfRule type="expression" priority="1440" id="{D12BC44A-503A-4C2A-A33E-C18D2C40C409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43DB9E9-E678-4EB0-8047-43C6BAF24E47}">
            <xm:f>$U$10&lt;60%*DataInduk!L14</xm:f>
            <x14:dxf>
              <font>
                <color rgb="FFC00000"/>
              </font>
            </x14:dxf>
          </x14:cfRule>
          <x14:cfRule type="expression" priority="1438" id="{E696931F-99F3-4EE9-A548-F35A0CE005B3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2399C4C8-4B3C-4F98-B9AF-F312D2ADC1DA}">
            <xm:f>$U$11&lt;60%*DataInduk!L14</xm:f>
            <x14:dxf>
              <font>
                <color rgb="FFC00000"/>
              </font>
            </x14:dxf>
          </x14:cfRule>
          <x14:cfRule type="expression" priority="1436" id="{C9575411-3A5F-4AFD-8067-967D7D28C7D2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22A60DA-1DD9-4DE8-9526-E949564D4364}">
            <xm:f>$U$12&lt;60%*DataInduk!L14</xm:f>
            <x14:dxf>
              <font>
                <color rgb="FFC00000"/>
              </font>
            </x14:dxf>
          </x14:cfRule>
          <x14:cfRule type="expression" priority="1434" id="{99CFA7B8-0CD5-44A3-A7A4-1B1F4E4019A8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ADF51F58-8D7E-4AD0-B7C6-AAEB8D5BB6AF}">
            <xm:f>$U$13&lt;60%*DataInduk!L14</xm:f>
            <x14:dxf>
              <font>
                <color rgb="FFC00000"/>
              </font>
            </x14:dxf>
          </x14:cfRule>
          <x14:cfRule type="expression" priority="1432" id="{39DF0847-30C9-4D16-BFBB-B0EA57D1340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8F597B9-C760-41AD-87D6-7D0BA4539731}">
            <xm:f>$U$14&lt;60%*DataInduk!L14</xm:f>
            <x14:dxf>
              <font>
                <color rgb="FFC00000"/>
              </font>
            </x14:dxf>
          </x14:cfRule>
          <x14:cfRule type="expression" priority="1430" id="{CB0E53D0-7E97-45B6-956A-9E7500391ADC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6B48D8F-48FE-463B-BC73-1C240E047BED}">
            <xm:f>$U$15&lt;60%*DataInduk!L14</xm:f>
            <x14:dxf>
              <font>
                <color rgb="FFC00000"/>
              </font>
            </x14:dxf>
          </x14:cfRule>
          <x14:cfRule type="expression" priority="1428" id="{DB54EADA-EFA5-4FBD-98AA-C449CAAF78E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55F71BC-970E-46E0-B286-E32FC957E0D1}">
            <xm:f>$U$16&lt;60%*DataInduk!L14</xm:f>
            <x14:dxf>
              <font>
                <color rgb="FFC00000"/>
              </font>
            </x14:dxf>
          </x14:cfRule>
          <x14:cfRule type="expression" priority="1426" id="{E398FB04-63DA-4366-8B3D-C9FB2F8FAE40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E49547BC-C606-40ED-8516-C4463F737B51}">
            <xm:f>$U$17&lt;60%*DataInduk!L14</xm:f>
            <x14:dxf>
              <font>
                <color rgb="FFC00000"/>
              </font>
            </x14:dxf>
          </x14:cfRule>
          <x14:cfRule type="expression" priority="1424" id="{318B29F9-44EB-4B33-80D4-80252AC51A91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D8B31C06-354F-4D3D-A701-A3D2D67ACF70}">
            <xm:f>$U$18&lt;60%*DataInduk!L14</xm:f>
            <x14:dxf>
              <font>
                <color rgb="FFC00000"/>
              </font>
            </x14:dxf>
          </x14:cfRule>
          <x14:cfRule type="expression" priority="1422" id="{C62AF02A-CF2F-47A7-93E0-21357F9D22E7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3E66C700-36A4-478F-9590-7D0BB2D12CA6}">
            <xm:f>$U$19&lt;60%*DataInduk!L14</xm:f>
            <x14:dxf>
              <font>
                <color rgb="FFC00000"/>
              </font>
            </x14:dxf>
          </x14:cfRule>
          <x14:cfRule type="expression" priority="1420" id="{AB97D529-57C1-4382-BC33-8517E7927147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537839A-BDE9-46FB-84A3-6587726EA192}">
            <xm:f>$U$20&lt;60%*DataInduk!L14</xm:f>
            <x14:dxf>
              <font>
                <color rgb="FFC00000"/>
              </font>
            </x14:dxf>
          </x14:cfRule>
          <x14:cfRule type="expression" priority="1418" id="{9250F0F7-96B9-473F-8B38-BF6F5A2ADC80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B6951AD1-B253-4835-BD5B-058484042C85}">
            <xm:f>$U$21&lt;60%*DataInduk!L14</xm:f>
            <x14:dxf>
              <font>
                <color rgb="FFC00000"/>
              </font>
            </x14:dxf>
          </x14:cfRule>
          <x14:cfRule type="expression" priority="1416" id="{3C099C53-A212-45D9-84DD-75FD2EF75809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92E8882E-9C01-4C36-A1CE-819DCF43CC12}">
            <xm:f>$U$22&lt;60%*DataInduk!L14</xm:f>
            <x14:dxf>
              <font>
                <color rgb="FFC00000"/>
              </font>
            </x14:dxf>
          </x14:cfRule>
          <x14:cfRule type="expression" priority="1414" id="{9B820A68-3981-49A0-826B-E96FBBDB47B7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E3749CD5-5816-48BD-8D70-4EEF63E78978}">
            <xm:f>$U$23&lt;60%*DataInduk!L14</xm:f>
            <x14:dxf>
              <font>
                <color rgb="FFC00000"/>
              </font>
            </x14:dxf>
          </x14:cfRule>
          <x14:cfRule type="expression" priority="1412" id="{326C19F4-E406-48C4-B51B-63889F33FF3B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320F31B1-609F-4B5F-AFFE-D7B3086CFDAA}">
            <xm:f>$U$24&lt;60%*DataInduk!L14</xm:f>
            <x14:dxf>
              <font>
                <color rgb="FFC00000"/>
              </font>
            </x14:dxf>
          </x14:cfRule>
          <x14:cfRule type="expression" priority="1410" id="{7B49C27A-AD1E-4B08-9623-71AB9C841855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643F07AA-4642-4D41-99A1-ABA820F4808A}">
            <xm:f>$U$25&lt;60%*DataInduk!L14</xm:f>
            <x14:dxf>
              <font>
                <color rgb="FFC00000"/>
              </font>
            </x14:dxf>
          </x14:cfRule>
          <x14:cfRule type="expression" priority="1408" id="{D09A3C6E-E5DE-4C56-847D-C1D7DCCC417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9226D71C-0C17-4849-B412-CEB3DE065907}">
            <xm:f>$U$26&lt;60%*DataInduk!L14</xm:f>
            <x14:dxf>
              <font>
                <color rgb="FFC00000"/>
              </font>
            </x14:dxf>
          </x14:cfRule>
          <x14:cfRule type="expression" priority="1406" id="{EDEB0F15-D2C3-4131-8538-C78A6B381CA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B6DE3502-E216-462D-8B0C-F8E8E8AC78CE}">
            <xm:f>$U$27&lt;60%*DataInduk!L14</xm:f>
            <x14:dxf>
              <font>
                <color rgb="FFC00000"/>
              </font>
            </x14:dxf>
          </x14:cfRule>
          <x14:cfRule type="expression" priority="1404" id="{837508FF-C16D-4378-97FC-24AC698A5E7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14945E8F-4735-4FA3-9ACD-7077252AFF83}">
            <xm:f>$U$28&lt;60%*DataInduk!L14</xm:f>
            <x14:dxf>
              <font>
                <color rgb="FFC00000"/>
              </font>
            </x14:dxf>
          </x14:cfRule>
          <x14:cfRule type="expression" priority="1402" id="{D3C214C1-644C-4A8F-A907-C34FC4452471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1CBB5BB-6207-4678-9FF8-7BEB950B3217}">
            <xm:f>$U$29&lt;60%*DataInduk!L14</xm:f>
            <x14:dxf>
              <font>
                <color rgb="FFC00000"/>
              </font>
            </x14:dxf>
          </x14:cfRule>
          <x14:cfRule type="expression" priority="1400" id="{B935927B-4EDF-481C-BE97-EC00C98568EE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86E76E31-B0EE-4742-8BC0-F7C04D3EE19D}">
            <xm:f>$U$30&lt;60%*DataInduk!L14</xm:f>
            <x14:dxf>
              <font>
                <color rgb="FFC00000"/>
              </font>
            </x14:dxf>
          </x14:cfRule>
          <x14:cfRule type="expression" priority="1398" id="{DAECBE8C-95B2-4D13-8049-ACE04AF4196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487ED81B-C2FA-4968-9337-9970A41E1560}">
            <xm:f>$U$31&lt;60%*DataInduk!L14</xm:f>
            <x14:dxf>
              <font>
                <color rgb="FFC00000"/>
              </font>
            </x14:dxf>
          </x14:cfRule>
          <x14:cfRule type="expression" priority="1396" id="{1E8FDA22-713F-48EB-AB40-35D90F89DC6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14FC9D89-59BE-4DDC-9533-C8C8A9B98802}">
            <xm:f>$U$32&lt;60%*DataInduk!L14</xm:f>
            <x14:dxf>
              <font>
                <color rgb="FFC00000"/>
              </font>
            </x14:dxf>
          </x14:cfRule>
          <x14:cfRule type="expression" priority="1394" id="{CC9F475D-F236-4634-92FC-C0FCECDFB0BF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206F502C-8CA7-4C8C-A905-CF68BCD382C3}">
            <xm:f>$U$33&lt;60%*DataInduk!L14</xm:f>
            <x14:dxf>
              <font>
                <color rgb="FFC00000"/>
              </font>
            </x14:dxf>
          </x14:cfRule>
          <x14:cfRule type="expression" priority="1392" id="{FAEC9768-6F74-48EE-99C1-94F702627D4D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EDBA52D-C857-4FF5-94B4-EE215A0B7086}">
            <xm:f>$U$34&lt;60%*DataInduk!L14</xm:f>
            <x14:dxf>
              <font>
                <color rgb="FFC00000"/>
              </font>
            </x14:dxf>
          </x14:cfRule>
          <x14:cfRule type="expression" priority="1390" id="{55440564-F5C9-4203-A4E6-CF2E0FC7758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A17447AB-6BDF-459A-90D4-43AC2E304B29}">
            <xm:f>$U$35&lt;60%*DataInduk!L14</xm:f>
            <x14:dxf>
              <font>
                <color rgb="FFC00000"/>
              </font>
            </x14:dxf>
          </x14:cfRule>
          <x14:cfRule type="expression" priority="1388" id="{65C90DAC-5E6B-43DB-B114-1978BA172E46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3ACB72FC-FE40-4A23-A0E1-02FA40F55047}">
            <xm:f>$U$36&lt;60%*DataInduk!L14</xm:f>
            <x14:dxf>
              <font>
                <color rgb="FFC00000"/>
              </font>
            </x14:dxf>
          </x14:cfRule>
          <x14:cfRule type="expression" priority="1386" id="{538CAB4F-024A-4B1F-8373-9F33C4B2CC79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9D71E66-4007-40DB-93EB-5EDF3E358045}">
            <xm:f>$U$37&lt;60%*DataInduk!L14</xm:f>
            <x14:dxf>
              <font>
                <color rgb="FFC00000"/>
              </font>
            </x14:dxf>
          </x14:cfRule>
          <x14:cfRule type="expression" priority="1384" id="{62285EBF-6539-45F4-AB60-CF3B7DF9E584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87E5F92B-CCAF-4264-AD42-04CDFADE308C}">
            <xm:f>$U$38&lt;60%*DataInduk!L14</xm:f>
            <x14:dxf>
              <font>
                <color rgb="FFC00000"/>
              </font>
            </x14:dxf>
          </x14:cfRule>
          <x14:cfRule type="expression" priority="1382" id="{41522548-5827-4154-8518-185CF5A3B0DD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B5FFD83F-2D29-4274-B8A6-CAD59DAC1D1D}">
            <xm:f>$U$39&lt;60%*DataInduk!L14</xm:f>
            <x14:dxf>
              <font>
                <color rgb="FFC00000"/>
              </font>
            </x14:dxf>
          </x14:cfRule>
          <x14:cfRule type="expression" priority="1380" id="{FC0431CB-F1E9-4AB3-9C7F-93111B626ABB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A748BDDE-57AD-4270-948B-8E09B4786F62}">
            <xm:f>$U$40&lt;60%*DataInduk!L14</xm:f>
            <x14:dxf>
              <font>
                <color rgb="FFC00000"/>
              </font>
            </x14:dxf>
          </x14:cfRule>
          <x14:cfRule type="expression" priority="1378" id="{8279AC26-45D9-4E3D-A922-86932AC5C496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DF43AF17-ADAF-44D0-A517-387890C82239}">
            <xm:f>$U$41&lt;60%*DataInduk!L14</xm:f>
            <x14:dxf>
              <font>
                <color rgb="FFC00000"/>
              </font>
            </x14:dxf>
          </x14:cfRule>
          <x14:cfRule type="expression" priority="1376" id="{9F1BD74E-82F3-4EE6-8C18-9A0A75F5DC82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FE29E66A-D258-4697-A89B-694E52F8898C}">
            <xm:f>$U$42&lt;60%*DataInduk!L14</xm:f>
            <x14:dxf>
              <font>
                <color rgb="FFC00000"/>
              </font>
            </x14:dxf>
          </x14:cfRule>
          <x14:cfRule type="expression" priority="1374" id="{CAACBAC8-9BDD-4674-B9D4-84D571CC09CE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F0347EAA-C1B1-4DAB-B814-9833655B0E58}">
            <xm:f>$U$43&lt;60%*DataInduk!L14</xm:f>
            <x14:dxf>
              <font>
                <color rgb="FFC00000"/>
              </font>
            </x14:dxf>
          </x14:cfRule>
          <x14:cfRule type="expression" priority="1372" id="{67225F6A-D2F8-4E18-A47E-19146DCD54F9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B3F6F7BA-AB04-4EC9-A5AB-A8A5F7488468}">
            <xm:f>$U$44&lt;60%*DataInduk!L14</xm:f>
            <x14:dxf>
              <font>
                <color rgb="FFC00000"/>
              </font>
            </x14:dxf>
          </x14:cfRule>
          <x14:cfRule type="expression" priority="1370" id="{2592C28B-09AF-49CB-A867-7DF8DCF5201F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8882BF10-2BE3-44EE-AF5D-56F65297526C}">
            <xm:f>$U$45&lt;60%*DataInduk!L14</xm:f>
            <x14:dxf>
              <font>
                <color rgb="FFC00000"/>
              </font>
            </x14:dxf>
          </x14:cfRule>
          <x14:cfRule type="expression" priority="1368" id="{5912FADA-66EE-4786-BA9E-8C356CF72524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DC6191F5-F29E-4F64-B0B7-514EF8F85B62}">
            <xm:f>$U$46&lt;60%*DataInduk!L14</xm:f>
            <x14:dxf>
              <font>
                <color rgb="FFC00000"/>
              </font>
            </x14:dxf>
          </x14:cfRule>
          <x14:cfRule type="expression" priority="1366" id="{186CDFFC-F59E-4666-ADE2-E9EAEB8D93E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658E2235-B167-47E8-8BA4-6F0B420E40B7}">
            <xm:f>$U$47&lt;60%*DataInduk!L14</xm:f>
            <x14:dxf>
              <font>
                <color rgb="FFC00000"/>
              </font>
            </x14:dxf>
          </x14:cfRule>
          <x14:cfRule type="expression" priority="1364" id="{54DC5623-31D7-43CF-AE7B-008D8EFC427F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1DC8724F-0EA8-43C6-9AA2-085997693602}">
            <xm:f>$U$48&lt;60%*DataInduk!L14</xm:f>
            <x14:dxf>
              <font>
                <color rgb="FFC00000"/>
              </font>
            </x14:dxf>
          </x14:cfRule>
          <x14:cfRule type="expression" priority="1362" id="{FD7A1D6A-5774-4A3A-89AC-51ED5BBD79DE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03F55FCD-B687-41BF-885E-9FC156B971A0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AA6E4516-D48F-4837-91FB-ADD99EEFE549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A4789392-EBE4-4AF4-9E16-4877F0C0C3B6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BC3D6F3D-DB65-45F5-861C-107E0B0AEE7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0592818C-FDA3-489F-86A8-17582649F9B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30274EA8-EC6F-4A8C-A47D-7AD11E5BC74B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5786A59C-2552-4A17-A3E2-10B02BB1EC6A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617084DC-E987-4621-B898-D62E0F840616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866C808B-B3C8-4947-9FEF-E80D331DD3C0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CC49F6B8-2FD4-4A09-8FE3-6211D8E73695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6F551D11-5CA9-44BC-9ACD-F8902BC6DB28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EBF9CBC1-0C51-45FC-AF4C-534EEBB58D9A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A9C10AB9-21EB-41BB-8AE5-4863A73DFB1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45A4688C-9EE3-405F-A566-4C0B10CAE348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049B93B4-8456-4C21-9413-EEB3C6517D7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6D2D25F-6516-4F59-A925-65C6B3F3F2B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CDF12357-F14E-443D-A4B6-FC1D0B0A054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EE647BE7-0A43-4F8C-9D30-463BB377D4F7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05878A4-7831-4B77-ABFD-1C91832E281F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0821C969-1119-4B20-8588-2340B864247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6C40CAAD-7128-4286-BD5D-154843A2194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5876C0A0-0D95-40A0-AF39-1037409A35E6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72BCCDD5-42C8-4680-9D9B-C3B23A7145CD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757E48D9-A8D7-4264-BE1C-B57549F39751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11FA9E75-C4EA-462A-A8C0-84F565F3D470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1BA68383-4DCE-4437-A7E7-2F9756AED4AC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694B97A8-4093-4480-B1D8-9E960F4B722D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121439B1-B0DB-472F-B665-B28610D7706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1F7527BC-6D27-4236-A252-7171753DF592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B0B87D5-0BD8-407C-9958-39E8BB03BAA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DE33522E-3A81-42EB-90E1-89855BB44E0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F92F77D6-A7FA-492F-A9E5-86BD4754DCD9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B9FA8B10-33BE-41C1-B128-40FD9468F166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2A59D4F-9DCD-454F-9D3B-604402941DE5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53070712-3A2A-4A9A-AC2B-90EAA7076C57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C1559CDA-0580-4C2B-9F4B-A16DBDF0B751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ABED29DD-6066-4CAC-B37A-76C1777B3F1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81B5C4D-FBE2-42A0-81BE-CF1649D9C288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E2CFABA7-140E-4A2C-BAA1-3F8D549D8A3C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B56CAAA8-0E62-4850-9BDD-CB21E9DEEC41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6A2ECBE4-BEED-4807-8FAD-9D826C29232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6CB9C1E8-C8D8-4752-8F6B-688F46FC50A1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96DD51A3-822F-42DB-B003-93865D6A88FD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275C6A68-E89D-49B0-8F54-5EF97CD82F73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36D113BF-229A-430A-A75F-97965EAD27CB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35A866C-AC6D-4793-93C1-E72000346972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69EC723-6D91-4406-8B4C-A3E9C8CE308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576625B4-7D18-45B4-94AB-2E1899AE095F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56363D72-BA6E-430A-9F9E-C665DD193474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10F1B666-B88C-409C-BF80-28E9F2BD0630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64870215-2085-4814-AAEE-096CEC91943A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6551F05C-F840-45AE-902A-1710474B29FB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D48B582D-BF74-40E1-AB25-4A2EBE2FD2A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654F4346-74DE-4ADA-B567-22EEB145BF17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88FCBE4-C494-4B05-B44E-87C7855F977F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33472801-7F61-497E-A308-6757B11A841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12B0A7E6-822C-40CD-89AA-483C174A604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4426A706-53E7-40AB-BC88-990702FFEA4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B36FCAFC-AE10-4779-A0AB-401D10A2C61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FFA7EF97-FE02-43FF-8F3B-ABDA2263DACE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6652BE7-1EC0-4B65-9397-7A7D4221421D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5B998D77-7D7B-443E-851B-B137E4379A46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87D6E0F4-D6F5-4F55-A0B7-687E229F04AF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8EDBA18C-93A0-4075-89E1-7A80359C496D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558383A-610D-4757-8591-99A5916DAC4C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F281EDD4-7DC8-4859-A9DB-272EF51CC488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1E0E9798-FCA6-45B3-A8EA-D97154E5019C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D37BDD47-491C-4393-B359-D29BA5843D2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6EFE2156-970A-499F-8880-0760640CB330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A79B43E7-B415-45C7-9BB2-DF68FC73CA6C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38601B82-9932-4ECF-8F6C-78D206AB1C8B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94264AD1-C396-480C-A28A-9EAA03CCB532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4E8E3CB9-CB51-43A6-999E-A26E0A2107F3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393A949-820E-49C1-8325-9B81EE07DE5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93DBBC6-32D5-4ABD-8173-4CCA7A78E8AB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6F77C151-2D9E-4E10-A2BC-4DE2C6982B51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E733CAA6-AE53-451A-AEE4-61A541FE48A4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3913EA62-2C74-44F8-AA49-FE515E728937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86B47A8-36CB-4F3B-89F7-B46518DE2219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9113EE01-9599-4C0B-B6ED-841864CB6333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CB6202BF-A496-42AB-BEFD-5C962D1D6780}">
            <xm:f>$E$9&lt;60%*DataInduk!L6</xm:f>
            <x14:dxf>
              <font>
                <color rgb="FFC00000"/>
              </font>
            </x14:dxf>
          </x14:cfRule>
          <x14:cfRule type="expression" priority="1200" id="{C2501C02-AE28-4D33-B969-81DF7F901144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A5EFF1EB-0E2F-4741-8722-93FF5C271D0C}">
            <xm:f>$E$10&lt;60%*DataInduk!L6</xm:f>
            <x14:dxf>
              <font>
                <color rgb="FFC00000"/>
              </font>
            </x14:dxf>
          </x14:cfRule>
          <x14:cfRule type="expression" priority="1198" id="{42FA3DE8-9D1A-4BE3-9733-CC48748CF3FD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6748F5EC-F864-4CD7-9A76-AA3E7FA27988}">
            <xm:f>$E$11&lt;60%*DataInduk!L6</xm:f>
            <x14:dxf>
              <font>
                <color rgb="FFC00000"/>
              </font>
            </x14:dxf>
          </x14:cfRule>
          <x14:cfRule type="expression" priority="1196" id="{AD268840-097C-4FD2-A509-4516A50D2298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8033D842-5735-4EB9-8D8B-6A4A7AC685E8}">
            <xm:f>$E$12&lt;60%*DataInduk!L6</xm:f>
            <x14:dxf>
              <font>
                <color rgb="FFC00000"/>
              </font>
            </x14:dxf>
          </x14:cfRule>
          <x14:cfRule type="expression" priority="1194" id="{8A9B56D3-D724-4BB2-B20E-C13E6AF3594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2BAB7FB6-E073-4997-85AE-49BE7C4D18F2}">
            <xm:f>$E$13&lt;60%*DataInduk!L6</xm:f>
            <x14:dxf>
              <font>
                <color rgb="FFC00000"/>
              </font>
            </x14:dxf>
          </x14:cfRule>
          <x14:cfRule type="expression" priority="1192" id="{AE64E8B1-B9FD-45C8-8356-4F640D2C0FF0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9809E0ED-CCD6-4BBD-BF9C-3E84E3D7D34C}">
            <xm:f>$E$14&lt;60%*DataInduk!L6</xm:f>
            <x14:dxf>
              <font>
                <color rgb="FFC00000"/>
              </font>
            </x14:dxf>
          </x14:cfRule>
          <x14:cfRule type="expression" priority="1190" id="{B5137828-ED9F-4C9C-B78F-6B499325F99B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D7B2E27E-55E4-4DCC-87E8-54A591815C83}">
            <xm:f>$E$15&lt;60%*DataInduk!L6</xm:f>
            <x14:dxf>
              <font>
                <color rgb="FFC00000"/>
              </font>
            </x14:dxf>
          </x14:cfRule>
          <x14:cfRule type="expression" priority="1188" id="{6E4E4063-EABF-4E76-9B57-FF5B5D32714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4F20132E-B5FC-4925-BAAF-79C993288851}">
            <xm:f>$E$16&lt;60%*DataInduk!L6</xm:f>
            <x14:dxf>
              <font>
                <color rgb="FFC00000"/>
              </font>
            </x14:dxf>
          </x14:cfRule>
          <x14:cfRule type="expression" priority="1186" id="{DDAF6190-660B-401A-AF03-F1990F502DEF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D8504DCB-D009-4B79-8F48-935AF118E83E}">
            <xm:f>$E$17&lt;60%*DataInduk!L6</xm:f>
            <x14:dxf>
              <font>
                <color rgb="FFC00000"/>
              </font>
            </x14:dxf>
          </x14:cfRule>
          <x14:cfRule type="expression" priority="1184" id="{506BD6D5-D0E2-4C0E-AAE9-A30D7EEFD336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D7325990-62D2-42D7-871F-8CE298295E6A}">
            <xm:f>$E$18&lt;60%*DataInduk!L6</xm:f>
            <x14:dxf>
              <font>
                <color rgb="FFC00000"/>
              </font>
            </x14:dxf>
          </x14:cfRule>
          <x14:cfRule type="expression" priority="1182" id="{A1992D12-284E-42CE-B928-13D222A57428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E96B6A9A-246D-40C3-B4DA-3549EC9DAEE4}">
            <xm:f>$E$19&lt;60%*DataInduk!L6</xm:f>
            <x14:dxf>
              <font>
                <color rgb="FFC00000"/>
              </font>
            </x14:dxf>
          </x14:cfRule>
          <x14:cfRule type="expression" priority="1180" id="{86623AA1-013C-4D0F-887C-6EB106A326BA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BD1A3C12-F195-4077-B9D3-1B30D25A2E9C}">
            <xm:f>$E$20&lt;60%*DataInduk!L6</xm:f>
            <x14:dxf>
              <font>
                <color rgb="FFC00000"/>
              </font>
            </x14:dxf>
          </x14:cfRule>
          <x14:cfRule type="expression" priority="1178" id="{FA1EE6AA-54BB-414E-A7EC-AFD470C937A5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4B713BEE-D60E-42BD-B3CE-AD316E90E377}">
            <xm:f>$E$21&lt;60%*DataInduk!L6</xm:f>
            <x14:dxf>
              <font>
                <color rgb="FFC00000"/>
              </font>
            </x14:dxf>
          </x14:cfRule>
          <x14:cfRule type="expression" priority="1176" id="{3101F6F0-33ED-49E8-A602-59AA5C1C3FE2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EA4234B-FF79-49D4-999B-1BFE17AC826E}">
            <xm:f>$E$22&lt;60%*DataInduk!L6</xm:f>
            <x14:dxf>
              <font>
                <color rgb="FFC00000"/>
              </font>
            </x14:dxf>
          </x14:cfRule>
          <x14:cfRule type="expression" priority="1174" id="{DD0B3BCC-75E8-47AC-9363-BED41C10CEBB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9F4FF27-75DC-4AEE-A99B-3CFDA3C669D8}">
            <xm:f>$E$23&lt;60%*DataInduk!L6</xm:f>
            <x14:dxf>
              <font>
                <color rgb="FFC00000"/>
              </font>
            </x14:dxf>
          </x14:cfRule>
          <x14:cfRule type="expression" priority="1172" id="{CA4800A3-BD06-4B11-B381-C88ABBFE93E1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8D6F1D21-E64C-4BAC-A5F8-E9F89F3C820C}">
            <xm:f>$E$24&lt;60%*DataInduk!L6</xm:f>
            <x14:dxf>
              <font>
                <color rgb="FFC00000"/>
              </font>
            </x14:dxf>
          </x14:cfRule>
          <x14:cfRule type="expression" priority="1170" id="{DF8CBBCA-BAAE-4B0C-A08D-082328A90680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400B2673-7B15-4C6C-BDBF-38B896391B68}">
            <xm:f>$E$25&lt;60%*DataInduk!L6</xm:f>
            <x14:dxf>
              <font>
                <color rgb="FFC00000"/>
              </font>
            </x14:dxf>
          </x14:cfRule>
          <x14:cfRule type="expression" priority="1168" id="{0837B0D4-2843-40CE-8F60-A1BED38CD6C4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725AE8E9-78B9-458D-8F13-4CAB5AD17DA2}">
            <xm:f>$E$26&lt;60%*DataInduk!L6</xm:f>
            <x14:dxf>
              <font>
                <color rgb="FFC00000"/>
              </font>
            </x14:dxf>
          </x14:cfRule>
          <x14:cfRule type="expression" priority="1166" id="{14AA936F-DBB7-4ADB-AAD3-85052F377606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A8E67222-3FA8-4C11-8D7E-7624FDD8402A}">
            <xm:f>$E$27&lt;60%*DataInduk!L6</xm:f>
            <x14:dxf>
              <font>
                <color rgb="FFC00000"/>
              </font>
            </x14:dxf>
          </x14:cfRule>
          <x14:cfRule type="expression" priority="1164" id="{958AD4B7-4357-43ED-B55C-758C30D6ED32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474BA600-888F-4E9D-A982-23EF83886F85}">
            <xm:f>$E$28&lt;60%*DataInduk!L6</xm:f>
            <x14:dxf>
              <font>
                <color rgb="FFC00000"/>
              </font>
            </x14:dxf>
          </x14:cfRule>
          <x14:cfRule type="expression" priority="1162" id="{15C54FAB-1938-4E51-90E8-1F5919135567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2DD465BB-5209-4163-8F43-2DD5B3498B5D}">
            <xm:f>$E$29&lt;60%*DataInduk!L6</xm:f>
            <x14:dxf>
              <font>
                <color rgb="FFC00000"/>
              </font>
            </x14:dxf>
          </x14:cfRule>
          <x14:cfRule type="expression" priority="1160" id="{57C7B34D-86D8-4446-A458-18FA06E861BC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A594250E-0749-429F-9C43-C4DCEC0C463B}">
            <xm:f>$E$30&lt;60%*DataInduk!L6</xm:f>
            <x14:dxf>
              <font>
                <color rgb="FFC00000"/>
              </font>
            </x14:dxf>
          </x14:cfRule>
          <x14:cfRule type="expression" priority="1158" id="{C403473B-6D8A-4A02-90CD-E78E71640778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A3B42AAB-0D51-40A0-9EEA-8469E167BD1A}">
            <xm:f>$E$31&lt;60%*DataInduk!L6</xm:f>
            <x14:dxf>
              <font>
                <color rgb="FFC00000"/>
              </font>
            </x14:dxf>
          </x14:cfRule>
          <x14:cfRule type="expression" priority="1156" id="{2152C136-8DD2-4BE6-885F-D96B70BB4E66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CD12C8E8-ED65-4AF6-AEFB-1C0968800354}">
            <xm:f>$E$32&lt;60%*DataInduk!L6</xm:f>
            <x14:dxf>
              <font>
                <color rgb="FFC00000"/>
              </font>
            </x14:dxf>
          </x14:cfRule>
          <x14:cfRule type="expression" priority="1154" id="{72BD052B-7C82-48C4-BC33-C1BF699BA939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FD2C3BAE-94EA-4C7D-A671-AF1D1BDA86F1}">
            <xm:f>$E$33&lt;60%*DataInduk!L6</xm:f>
            <x14:dxf>
              <font>
                <color rgb="FFC00000"/>
              </font>
            </x14:dxf>
          </x14:cfRule>
          <x14:cfRule type="expression" priority="1152" id="{D07CB192-AA41-4AF0-92ED-B852BADCBCDD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2DE22EF8-DDC0-43E3-8241-7BE748E24B1C}">
            <xm:f>$E$34&lt;60%*DataInduk!L6</xm:f>
            <x14:dxf>
              <font>
                <color rgb="FFC00000"/>
              </font>
            </x14:dxf>
          </x14:cfRule>
          <x14:cfRule type="expression" priority="1150" id="{9055BF84-28B9-45BC-882E-70795D33E92F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D852C02-E147-43D8-BF40-005070B6E16E}">
            <xm:f>$E$35&lt;60%*DataInduk!L6</xm:f>
            <x14:dxf>
              <font>
                <color rgb="FFC00000"/>
              </font>
            </x14:dxf>
          </x14:cfRule>
          <x14:cfRule type="expression" priority="1148" id="{866577C2-FA1D-4E09-98FA-850714D48731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464A168D-0956-4237-A210-CE7B5FB55D39}">
            <xm:f>$E$36&lt;60%*DataInduk!L6</xm:f>
            <x14:dxf>
              <font>
                <color rgb="FFC00000"/>
              </font>
            </x14:dxf>
          </x14:cfRule>
          <x14:cfRule type="expression" priority="1146" id="{ED38565F-A091-4DBB-A06B-4E26B87B2B42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D868878F-2137-4551-B581-4F04C2B7F384}">
            <xm:f>$E$37&lt;60%*DataInduk!L6</xm:f>
            <x14:dxf>
              <font>
                <color rgb="FFC00000"/>
              </font>
            </x14:dxf>
          </x14:cfRule>
          <x14:cfRule type="expression" priority="1144" id="{CA9CB817-1C49-4ED8-A44B-D7860D58B598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6AC8E3B-C770-4C6C-86BC-03DBE7CA9BF1}">
            <xm:f>$E$38&lt;60%*DataInduk!L6</xm:f>
            <x14:dxf>
              <font>
                <color rgb="FFC00000"/>
              </font>
            </x14:dxf>
          </x14:cfRule>
          <x14:cfRule type="expression" priority="1142" id="{C611E86E-F95B-4DFE-AAA8-D166BCA8BFF4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8ED2A049-8101-41E1-916A-D6C2A39F81DC}">
            <xm:f>$E$39&lt;60%*DataInduk!L6</xm:f>
            <x14:dxf>
              <font>
                <color rgb="FFC00000"/>
              </font>
            </x14:dxf>
          </x14:cfRule>
          <x14:cfRule type="expression" priority="1140" id="{06269A01-0D5F-44EE-8AF7-7BC003C36D71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0F3AAC14-2812-4E04-92E7-D978DBFE8392}">
            <xm:f>$E$40&lt;60%*DataInduk!L6</xm:f>
            <x14:dxf>
              <font>
                <color rgb="FFC00000"/>
              </font>
            </x14:dxf>
          </x14:cfRule>
          <x14:cfRule type="expression" priority="1138" id="{633B2EBF-6619-4A32-B191-8F7CFACBB32D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40D561E-A39D-45B4-AB7B-0D083877461A}">
            <xm:f>$E$41&lt;60%*DataInduk!L6</xm:f>
            <x14:dxf>
              <font>
                <color rgb="FFC00000"/>
              </font>
            </x14:dxf>
          </x14:cfRule>
          <x14:cfRule type="expression" priority="1136" id="{88263965-FFD8-449A-9173-D6547A52FA58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AD097B6-2361-487E-BCDD-0C605B71E430}">
            <xm:f>$E$42&lt;60%*DataInduk!L6</xm:f>
            <x14:dxf>
              <font>
                <color rgb="FFC00000"/>
              </font>
            </x14:dxf>
          </x14:cfRule>
          <x14:cfRule type="expression" priority="1134" id="{16C2D781-1638-4513-9FA6-0D8915D174F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E4D2E71-182B-4A2E-BD11-2DE82711EE11}">
            <xm:f>$E$43&lt;60%*DataInduk!L6</xm:f>
            <x14:dxf>
              <font>
                <color rgb="FFC00000"/>
              </font>
            </x14:dxf>
          </x14:cfRule>
          <x14:cfRule type="expression" priority="1132" id="{96675AD4-E432-4E9E-A46D-4451C0298D5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7F86CF75-8978-40F6-8026-136A119A1A5E}">
            <xm:f>$E$44&lt;60%*DataInduk!L6</xm:f>
            <x14:dxf>
              <font>
                <color rgb="FFC00000"/>
              </font>
            </x14:dxf>
          </x14:cfRule>
          <x14:cfRule type="expression" priority="1130" id="{95506D75-75D7-42F1-A841-3399416CA4E3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09B3D00A-6F9C-4662-9E20-E080055C5101}">
            <xm:f>$E$45&lt;60%*DataInduk!L6</xm:f>
            <x14:dxf>
              <font>
                <color rgb="FFC00000"/>
              </font>
            </x14:dxf>
          </x14:cfRule>
          <x14:cfRule type="expression" priority="1128" id="{B983E8AD-31E0-4F8A-AED8-6182BDFA0C6F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98A2E6E3-399A-4B52-9E25-672D4B870DED}">
            <xm:f>$E$46&lt;60%*DataInduk!L6</xm:f>
            <x14:dxf>
              <font>
                <color rgb="FFC00000"/>
              </font>
            </x14:dxf>
          </x14:cfRule>
          <x14:cfRule type="expression" priority="1126" id="{799146D4-3765-420F-B324-6E656A0547E1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3BD8B68E-EA25-4CC3-B12D-40F29AFBAEB6}">
            <xm:f>$E$47&lt;60%*DataInduk!L6</xm:f>
            <x14:dxf>
              <font>
                <color rgb="FFC00000"/>
              </font>
            </x14:dxf>
          </x14:cfRule>
          <x14:cfRule type="expression" priority="1124" id="{994F747C-46C7-4101-AEF3-4165048B90B8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733BE01-345E-4738-8692-1B78F25083EE}">
            <xm:f>$E$48&lt;60%*DataInduk!L6</xm:f>
            <x14:dxf>
              <font>
                <color rgb="FFC00000"/>
              </font>
            </x14:dxf>
          </x14:cfRule>
          <x14:cfRule type="expression" priority="1122" id="{8E79C46B-37B4-449C-830C-43A0D5F08679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B3D9939F-888B-4C13-A948-31504036969C}">
            <xm:f>$F$9&lt;60%*DataInduk!L6</xm:f>
            <x14:dxf>
              <font>
                <color rgb="FFC00000"/>
              </font>
            </x14:dxf>
          </x14:cfRule>
          <x14:cfRule type="expression" priority="1120" id="{CD667AD4-B1DE-40BB-9E9C-E4313E157E0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13646485-81A0-4F1F-A059-B3EFF5F450F4}">
            <xm:f>$F$10&lt;60%*DataInduk!L6</xm:f>
            <x14:dxf>
              <font>
                <color rgb="FFC00000"/>
              </font>
            </x14:dxf>
          </x14:cfRule>
          <x14:cfRule type="expression" priority="1118" id="{9BDC034A-FC8F-4033-A731-2FFE25B4336D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1BE65F69-0857-4494-B527-CDC4FFFBFF35}">
            <xm:f>$F$11&lt;60%*DataInduk!L6</xm:f>
            <x14:dxf>
              <font>
                <color rgb="FFC00000"/>
              </font>
            </x14:dxf>
          </x14:cfRule>
          <x14:cfRule type="expression" priority="1116" id="{92B4018D-240D-44F4-AB98-2C29D5359A98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DA6395E5-D38E-4001-8AEE-56BFAD1A6802}">
            <xm:f>$F$12&lt;60%*DataInduk!L6</xm:f>
            <x14:dxf>
              <font>
                <color rgb="FFC00000"/>
              </font>
            </x14:dxf>
          </x14:cfRule>
          <x14:cfRule type="expression" priority="1114" id="{8A673686-A1F7-4306-9179-2F7C0C1DF57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79BCD4E6-4972-4C94-9B2B-010CF4A3B2E0}">
            <xm:f>$F$13&lt;60%*DataInduk!L6</xm:f>
            <x14:dxf>
              <font>
                <color rgb="FFC00000"/>
              </font>
            </x14:dxf>
          </x14:cfRule>
          <x14:cfRule type="expression" priority="1112" id="{85BF72B7-6D3F-46F8-95DC-EA66AB11C013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B3146FAD-E821-4C32-89AE-C25971E390AC}">
            <xm:f>$F$14&lt;60%*DataInduk!L6</xm:f>
            <x14:dxf>
              <font>
                <color rgb="FFC00000"/>
              </font>
            </x14:dxf>
          </x14:cfRule>
          <x14:cfRule type="expression" priority="1110" id="{B2B3A7CA-F460-4DE9-97DE-FD3E839C3FA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385A82BA-5A9C-4C24-B260-83E5A2B97968}">
            <xm:f>$F$15&lt;60%*DataInduk!L6</xm:f>
            <x14:dxf>
              <font>
                <color rgb="FFC00000"/>
              </font>
            </x14:dxf>
          </x14:cfRule>
          <x14:cfRule type="expression" priority="1108" id="{7B2B7E02-376F-440B-B2ED-5FF826D3FB07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F27A96CC-11DB-4C0A-BB7C-29671AA94F48}">
            <xm:f>$F$16&lt;60%*DataInduk!L6</xm:f>
            <x14:dxf>
              <font>
                <color rgb="FFC00000"/>
              </font>
            </x14:dxf>
          </x14:cfRule>
          <x14:cfRule type="expression" priority="1106" id="{F049EE2B-A8F7-4400-8415-DAF0E611BE65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B3CAF5BC-81D0-42DB-AF2F-C7F7E77C7F37}">
            <xm:f>$F$17&lt;60%*DataInduk!L6</xm:f>
            <x14:dxf>
              <font>
                <color rgb="FFC00000"/>
              </font>
            </x14:dxf>
          </x14:cfRule>
          <x14:cfRule type="expression" priority="1104" id="{1D902DD8-9E40-427E-9924-3F7CA744306C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32A157C-DF31-4681-A3C1-B84FB7027EA2}">
            <xm:f>$F$18&lt;60%*DataInduk!L6</xm:f>
            <x14:dxf>
              <font>
                <color rgb="FFC00000"/>
              </font>
            </x14:dxf>
          </x14:cfRule>
          <x14:cfRule type="expression" priority="1102" id="{18A22AA4-F72A-4910-92D3-F74A459BEF0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BEBCEEC9-94EE-45AA-8E1F-C7F2D23720B1}">
            <xm:f>$F$19&lt;60%*DataInduk!L6</xm:f>
            <x14:dxf>
              <font>
                <color rgb="FFC00000"/>
              </font>
            </x14:dxf>
          </x14:cfRule>
          <x14:cfRule type="expression" priority="1100" id="{729C5709-DA7C-47C3-81F0-D566BA94A98C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03101E28-F2F4-4078-A951-FB9B0B9ECCC6}">
            <xm:f>$F$20&lt;60%*DataInduk!L6</xm:f>
            <x14:dxf>
              <font>
                <color rgb="FFC00000"/>
              </font>
            </x14:dxf>
          </x14:cfRule>
          <x14:cfRule type="expression" priority="1098" id="{A1B13189-DDFE-4F14-A6AC-A333FD2C133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E3FAA41-6968-4E11-BA8B-F302EF1ADE8C}">
            <xm:f>$F$21&lt;60%*DataInduk!L6</xm:f>
            <x14:dxf>
              <font>
                <color rgb="FFC00000"/>
              </font>
            </x14:dxf>
          </x14:cfRule>
          <x14:cfRule type="expression" priority="1096" id="{40DA62F0-5859-46CC-86A8-10BBD977F26E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046DC27D-D082-4129-BB4B-17FA1E31DE53}">
            <xm:f>$F$22&lt;60%*DataInduk!L6</xm:f>
            <x14:dxf>
              <font>
                <color rgb="FFC00000"/>
              </font>
            </x14:dxf>
          </x14:cfRule>
          <x14:cfRule type="expression" priority="1094" id="{D71025D9-4020-44E6-9B53-4EEEBD1530B2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1BBF7A2D-6D06-499D-B8E4-88EA409D625C}">
            <xm:f>$F$23&lt;60%*DataInduk!L6</xm:f>
            <x14:dxf>
              <font>
                <color rgb="FFC00000"/>
              </font>
            </x14:dxf>
          </x14:cfRule>
          <x14:cfRule type="expression" priority="1092" id="{880B3930-23EC-4CEB-9704-7860A0258382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1DAF6B66-595B-4A3A-A6BF-FD15BF9E137B}">
            <xm:f>$F$24&lt;60%*DataInduk!L6</xm:f>
            <x14:dxf>
              <font>
                <color rgb="FFC00000"/>
              </font>
            </x14:dxf>
          </x14:cfRule>
          <x14:cfRule type="expression" priority="1090" id="{A39B3E9B-F295-4F19-9DE8-07627FF3BF3E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A435F3F4-8DB8-4C49-BB4C-3F18BCEBE2C1}">
            <xm:f>$F$25&lt;60%*DataInduk!L6</xm:f>
            <x14:dxf>
              <font>
                <color rgb="FFC00000"/>
              </font>
            </x14:dxf>
          </x14:cfRule>
          <x14:cfRule type="expression" priority="1088" id="{BAD1D6D6-50A2-4743-81F4-3CDF66BCE424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4D4F4148-EB93-4DDB-B267-8F0B8724E212}">
            <xm:f>$F$26&lt;60%*DataInduk!L6</xm:f>
            <x14:dxf>
              <font>
                <color rgb="FFC00000"/>
              </font>
            </x14:dxf>
          </x14:cfRule>
          <x14:cfRule type="expression" priority="1086" id="{5E23493D-E6B6-449B-B4F5-C922D58CC0AB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B28D94A-D387-4B63-8164-2AD4C07A5EB5}">
            <xm:f>$F$27&lt;60%*DataInduk!L6</xm:f>
            <x14:dxf>
              <font>
                <color rgb="FFC00000"/>
              </font>
            </x14:dxf>
          </x14:cfRule>
          <x14:cfRule type="expression" priority="1084" id="{F7A4AC05-368E-4D3B-A0AF-23C7AC98BFD2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0DE8534-28F7-456D-BF9F-2141C1505780}">
            <xm:f>$F$28&lt;60%*DataInduk!L6</xm:f>
            <x14:dxf>
              <font>
                <color rgb="FFC00000"/>
              </font>
            </x14:dxf>
          </x14:cfRule>
          <x14:cfRule type="expression" priority="1082" id="{A358303D-F7D6-4A09-A67F-DF759909448B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4065C85F-E677-4D56-8BCF-9FF1CEF13A85}">
            <xm:f>$F$29&lt;60%*DataInduk!L6</xm:f>
            <x14:dxf>
              <font>
                <color rgb="FFC00000"/>
              </font>
            </x14:dxf>
          </x14:cfRule>
          <x14:cfRule type="expression" priority="1080" id="{F7FFFEF6-5159-457F-AA19-A6E2E9346E84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6F6B6579-B86E-43A8-9F36-46B1BD0734F5}">
            <xm:f>$F$30&lt;60%*DataInduk!L6</xm:f>
            <x14:dxf>
              <font>
                <color rgb="FFC00000"/>
              </font>
            </x14:dxf>
          </x14:cfRule>
          <x14:cfRule type="expression" priority="1078" id="{5EC64897-7D5C-433C-8244-CF47C7D10B0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783E53EE-6363-43FA-A764-43B47060453E}">
            <xm:f>$F$31&lt;60%*DataInduk!L6</xm:f>
            <x14:dxf>
              <font>
                <color rgb="FFC00000"/>
              </font>
            </x14:dxf>
          </x14:cfRule>
          <x14:cfRule type="expression" priority="1076" id="{23205220-7EF0-4260-9BDC-A7B886A667A5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4F02BD08-78F7-4D5A-B766-3B41E5AA1A7B}">
            <xm:f>$F$32&lt;60%*DataInduk!L6</xm:f>
            <x14:dxf>
              <font>
                <color rgb="FFC00000"/>
              </font>
            </x14:dxf>
          </x14:cfRule>
          <x14:cfRule type="expression" priority="1074" id="{DCCA6339-B6F2-4DBF-904F-30381CA99853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E5B7CBB5-EF4D-4B59-A302-3D7ABC57AD02}">
            <xm:f>$F$33&lt;60%*DataInduk!L6</xm:f>
            <x14:dxf>
              <font>
                <color rgb="FFC00000"/>
              </font>
            </x14:dxf>
          </x14:cfRule>
          <x14:cfRule type="expression" priority="1072" id="{726DD622-6635-4108-AAA8-11FA918127A9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91BBAA27-C6AF-449C-8D32-BD190249B77B}">
            <xm:f>$F$34&lt;60%*DataInduk!L6</xm:f>
            <x14:dxf>
              <font>
                <color rgb="FFC00000"/>
              </font>
            </x14:dxf>
          </x14:cfRule>
          <x14:cfRule type="expression" priority="1070" id="{84465FCE-CD36-442B-8E81-8F8590B346EF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F0C3FA47-56BB-44AF-B1EA-F9F644E2D21B}">
            <xm:f>$F$35&lt;60%*DataInduk!L6</xm:f>
            <x14:dxf>
              <font>
                <color rgb="FFC00000"/>
              </font>
            </x14:dxf>
          </x14:cfRule>
          <x14:cfRule type="expression" priority="1068" id="{41D07A41-5F0D-4B0D-8BE7-069F8C60EF8A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92BA2A9-2E4B-4F22-ACD2-7BDC2A109F49}">
            <xm:f>$F$36&lt;60%*DataInduk!L6</xm:f>
            <x14:dxf>
              <font>
                <color rgb="FFC00000"/>
              </font>
            </x14:dxf>
          </x14:cfRule>
          <x14:cfRule type="expression" priority="1066" id="{6AF27194-26BE-4CD2-B2F7-BF31991C285E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91E7B108-7A3D-4D0E-A901-E75173DED2A2}">
            <xm:f>$F$37&lt;60%*DataInduk!L6</xm:f>
            <x14:dxf>
              <font>
                <color rgb="FFC00000"/>
              </font>
            </x14:dxf>
          </x14:cfRule>
          <x14:cfRule type="expression" priority="1064" id="{221B970F-71DE-47FC-8904-9472D7F26B6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F8E79CF-F1B0-44EB-B7EB-034D92286FFF}">
            <xm:f>$F$38&lt;60%*DataInduk!L6</xm:f>
            <x14:dxf>
              <font>
                <color rgb="FFC00000"/>
              </font>
            </x14:dxf>
          </x14:cfRule>
          <x14:cfRule type="expression" priority="1062" id="{D95AC797-7347-4038-92F6-CD216E066EC2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8E68C3D-7C0B-4123-85BB-88D498F43D03}">
            <xm:f>$F$39&lt;60%*DataInduk!L6</xm:f>
            <x14:dxf>
              <font>
                <color rgb="FFC00000"/>
              </font>
            </x14:dxf>
          </x14:cfRule>
          <x14:cfRule type="expression" priority="1060" id="{30E2F745-9A9F-44FC-91D4-C6698AAD3CE0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9CEBA6C-B9E7-4460-9D7D-B7869C8A87DE}">
            <xm:f>$F$40&lt;60%*DataInduk!L6</xm:f>
            <x14:dxf>
              <font>
                <color rgb="FFC00000"/>
              </font>
            </x14:dxf>
          </x14:cfRule>
          <x14:cfRule type="expression" priority="1058" id="{B0BC7FC2-980F-4E67-92F5-284BDF5231D0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F873361D-ED84-451F-9FEC-DF5481587797}">
            <xm:f>$F$41&lt;60%*DataInduk!L6</xm:f>
            <x14:dxf>
              <font>
                <color rgb="FFC00000"/>
              </font>
            </x14:dxf>
          </x14:cfRule>
          <x14:cfRule type="expression" priority="1056" id="{A0FED5DF-8C1A-4736-9D78-CB8FD37BA93B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6B494AAF-4FFD-4061-806E-031254D857B8}">
            <xm:f>$F$42&lt;60%*DataInduk!L6</xm:f>
            <x14:dxf>
              <font>
                <color rgb="FFC00000"/>
              </font>
            </x14:dxf>
          </x14:cfRule>
          <x14:cfRule type="expression" priority="1054" id="{287CA457-D2F3-4532-847C-9268FDB026B6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2F703841-ECEB-4DDB-81AE-4CDBB31741B4}">
            <xm:f>$F$43&lt;60%*DataInduk!L6</xm:f>
            <x14:dxf>
              <font>
                <color rgb="FFC00000"/>
              </font>
            </x14:dxf>
          </x14:cfRule>
          <x14:cfRule type="expression" priority="1052" id="{C60F9E2D-9781-45F9-8F93-E90736B89524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2645A457-A618-439B-A300-1170892B9EBA}">
            <xm:f>$F$44&lt;60%*DataInduk!L6</xm:f>
            <x14:dxf>
              <font>
                <color rgb="FFC00000"/>
              </font>
            </x14:dxf>
          </x14:cfRule>
          <x14:cfRule type="expression" priority="1050" id="{E673D1B8-0D29-434C-BA32-C461833B88B5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643318FC-1F73-45A2-8326-BC2EAB6F6661}">
            <xm:f>$F$45&lt;60%*DataInduk!L6</xm:f>
            <x14:dxf>
              <font>
                <color rgb="FFC00000"/>
              </font>
            </x14:dxf>
          </x14:cfRule>
          <x14:cfRule type="expression" priority="1048" id="{834C27BE-FD12-417D-BA8C-47F55F1E1A8A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5CB8590-4A41-41EC-A4C0-D8A922891BF3}">
            <xm:f>$F$46&lt;60%*DataInduk!L6</xm:f>
            <x14:dxf>
              <font>
                <color rgb="FFC00000"/>
              </font>
            </x14:dxf>
          </x14:cfRule>
          <x14:cfRule type="expression" priority="1046" id="{08468FBC-7D84-4621-A3B4-A405AAC18E79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2C56539-2AB2-4FE5-A046-3A8FB87FC551}">
            <xm:f>$F$47&lt;60%*DataInduk!L6</xm:f>
            <x14:dxf>
              <font>
                <color rgb="FFC00000"/>
              </font>
            </x14:dxf>
          </x14:cfRule>
          <x14:cfRule type="expression" priority="1044" id="{874EECF8-43EB-4313-9525-0CDCCDD582B0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FF593AF9-4093-4E37-81DD-49DE5A442D8E}">
            <xm:f>$F$48&lt;60%*DataInduk!L6</xm:f>
            <x14:dxf>
              <font>
                <color rgb="FFC00000"/>
              </font>
            </x14:dxf>
          </x14:cfRule>
          <x14:cfRule type="expression" priority="1042" id="{BA7805E4-7243-4BD2-8333-0E22CE91E137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31010719-FEB3-449B-A88D-DFDE0C315DBB}">
            <xm:f>$G$9&lt;60%*DataInduk!$L$6</xm:f>
            <x14:dxf>
              <font>
                <color rgb="FFC00000"/>
              </font>
            </x14:dxf>
          </x14:cfRule>
          <x14:cfRule type="expression" priority="1040" id="{D0C25721-3F91-478B-B26C-9E5488260F9F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28C924A-F389-4B72-B103-1BF9023A1BF3}">
            <xm:f>$G$10&lt;60%*DataInduk!$L$6</xm:f>
            <x14:dxf>
              <font>
                <color rgb="FFC00000"/>
              </font>
            </x14:dxf>
          </x14:cfRule>
          <x14:cfRule type="expression" priority="1038" id="{C2D37F8B-F052-410B-8C3A-C529B41E6DE5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B78365C-8FD4-4983-AA4A-879E27325972}">
            <xm:f>$G$11&lt;60%*DataInduk!$L$6</xm:f>
            <x14:dxf>
              <font>
                <color rgb="FFC00000"/>
              </font>
            </x14:dxf>
          </x14:cfRule>
          <x14:cfRule type="expression" priority="1036" id="{513ABE65-997F-4460-BED9-26EF6128A798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7E56B3CD-4439-40A2-A2E4-FB742A7BA35C}">
            <xm:f>$G$12&lt;60%*DataInduk!$L$6</xm:f>
            <x14:dxf>
              <font>
                <color rgb="FFC00000"/>
              </font>
            </x14:dxf>
          </x14:cfRule>
          <x14:cfRule type="expression" priority="1034" id="{561B8970-5535-40C5-8827-167F4FA2256A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7C69946D-E56F-4480-ABF2-4D5DB9727BDF}">
            <xm:f>$G$13&lt;60%*DataInduk!$L$6</xm:f>
            <x14:dxf>
              <font>
                <color rgb="FFC00000"/>
              </font>
            </x14:dxf>
          </x14:cfRule>
          <x14:cfRule type="expression" priority="1032" id="{CAC6A3AB-60CC-43D7-9D7D-D00B15E6065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5CB1B2F5-A3D8-4349-8880-CA56A169B656}">
            <xm:f>$G$14&lt;60%*DataInduk!$L$6</xm:f>
            <x14:dxf>
              <font>
                <color rgb="FFC00000"/>
              </font>
            </x14:dxf>
          </x14:cfRule>
          <x14:cfRule type="expression" priority="1030" id="{30049A13-3915-420F-A300-FAE19B70D316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0C7214DA-E1BC-4587-8EEA-2E626CB37AF5}">
            <xm:f>$G$15&lt;60%*DataInduk!$L$6</xm:f>
            <x14:dxf>
              <font>
                <color rgb="FFC00000"/>
              </font>
            </x14:dxf>
          </x14:cfRule>
          <x14:cfRule type="expression" priority="1028" id="{B18CD4CA-EF35-49CA-91A8-1F94E50C1C70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48BE81E-5689-4C95-8D3F-9F4CAEEFF1B7}">
            <xm:f>$G$16&lt;60%*DataInduk!$L$6</xm:f>
            <x14:dxf>
              <font>
                <color rgb="FFC00000"/>
              </font>
            </x14:dxf>
          </x14:cfRule>
          <x14:cfRule type="expression" priority="1026" id="{EF963434-339D-4F6B-BB11-E8E78F8BD506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F5DE0DD0-DCC5-40EF-A7A6-98CC2D8ED810}">
            <xm:f>$G$17&lt;60%*DataInduk!$L$6</xm:f>
            <x14:dxf>
              <font>
                <color rgb="FFC00000"/>
              </font>
            </x14:dxf>
          </x14:cfRule>
          <x14:cfRule type="expression" priority="1024" id="{74D9CD0C-BA9B-4D12-814A-1E00F7D2B511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84B50E3A-0D88-4053-8323-EAAAA976232F}">
            <xm:f>$G$18&lt;60%*DataInduk!$L$6</xm:f>
            <x14:dxf>
              <font>
                <color rgb="FFC00000"/>
              </font>
            </x14:dxf>
          </x14:cfRule>
          <x14:cfRule type="expression" priority="1022" id="{2D42A4A1-7478-4C87-AE97-43BB8B0BB9A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7A440D09-F4D6-498C-B292-67A1ABA8DA4D}">
            <xm:f>$G$19&lt;60%*DataInduk!$L$6</xm:f>
            <x14:dxf>
              <font>
                <color rgb="FFC00000"/>
              </font>
            </x14:dxf>
          </x14:cfRule>
          <x14:cfRule type="expression" priority="1020" id="{81F4BF08-59B8-49FB-9489-C3326C0C663E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6AEDC7B5-0E75-48FE-B75F-0E7D6D33CCB2}">
            <xm:f>$G$20&lt;60%*DataInduk!$L$6</xm:f>
            <x14:dxf>
              <font>
                <color rgb="FFC00000"/>
              </font>
            </x14:dxf>
          </x14:cfRule>
          <x14:cfRule type="expression" priority="1018" id="{8CA12235-62DD-445B-8D99-0CE962D4CD23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BBDA8D10-284E-4774-9D9E-03FECC23F974}">
            <xm:f>$G$21&lt;60%*DataInduk!$L$6</xm:f>
            <x14:dxf>
              <font>
                <color rgb="FFC00000"/>
              </font>
            </x14:dxf>
          </x14:cfRule>
          <x14:cfRule type="expression" priority="1016" id="{493C90A7-6DA7-4685-B650-A2842ED698E8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D434FD2F-0C6B-4991-84A1-C3008AF36BAF}">
            <xm:f>$G$22&lt;60%*DataInduk!$L$6</xm:f>
            <x14:dxf>
              <font>
                <color rgb="FFC00000"/>
              </font>
            </x14:dxf>
          </x14:cfRule>
          <x14:cfRule type="expression" priority="1014" id="{2AC7A780-5394-46AF-A135-9212A2D32E2C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CDFDA193-01A1-4565-B470-E777A233C7B8}">
            <xm:f>$G$23&lt;60%*DataInduk!$L$6</xm:f>
            <x14:dxf>
              <font>
                <color rgb="FFC00000"/>
              </font>
            </x14:dxf>
          </x14:cfRule>
          <x14:cfRule type="expression" priority="1012" id="{C5829B63-83E8-4045-AC95-15A6E62174D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BECA4EF6-A0E3-42A2-B4E8-EC79C8A99658}">
            <xm:f>$G$24&lt;60%*DataInduk!$L$6</xm:f>
            <x14:dxf>
              <font>
                <color rgb="FFC00000"/>
              </font>
            </x14:dxf>
          </x14:cfRule>
          <x14:cfRule type="expression" priority="1010" id="{981C1875-1567-4731-AB16-3F256AE8B167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017E09C-AE5C-4EDE-8FD9-35ACD97A2A50}">
            <xm:f>$G$25&lt;60%*DataInduk!$L$6</xm:f>
            <x14:dxf>
              <font>
                <color rgb="FFC00000"/>
              </font>
            </x14:dxf>
          </x14:cfRule>
          <x14:cfRule type="expression" priority="1008" id="{777EA657-8ADD-4C4D-A23C-BAD96418D04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3935F021-AC33-4B09-9212-9C2B88D504D2}">
            <xm:f>$G$26&lt;60%*DataInduk!$L$6</xm:f>
            <x14:dxf>
              <font>
                <color rgb="FFC00000"/>
              </font>
            </x14:dxf>
          </x14:cfRule>
          <x14:cfRule type="expression" priority="1006" id="{BA77401D-271C-4165-869A-EA33F0DFA886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043A1B2-1165-4765-BB67-395FD65D3EAC}">
            <xm:f>$G$27&lt;60%*DataInduk!$L$6</xm:f>
            <x14:dxf>
              <font>
                <color rgb="FFC00000"/>
              </font>
            </x14:dxf>
          </x14:cfRule>
          <x14:cfRule type="expression" priority="1004" id="{DEA4A91B-1376-421C-A04C-689E00F33DB5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44438BC-E4CA-4E39-9E35-2BD1B1C72319}">
            <xm:f>$G$28&lt;60%*DataInduk!$L$6</xm:f>
            <x14:dxf>
              <font>
                <color rgb="FFC00000"/>
              </font>
            </x14:dxf>
          </x14:cfRule>
          <x14:cfRule type="expression" priority="1002" id="{33163F52-E800-4E75-B476-1A6029D1751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DE4FE75C-E538-4191-AE74-B88EB1B3AF61}">
            <xm:f>$G$29&lt;60%*DataInduk!$L$6</xm:f>
            <x14:dxf>
              <font>
                <color rgb="FFC00000"/>
              </font>
            </x14:dxf>
          </x14:cfRule>
          <x14:cfRule type="expression" priority="1000" id="{D04C4777-ECBE-451F-8705-706DDCAB7040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DBE6D2DE-E499-4C27-8F38-B092654E483B}">
            <xm:f>$G$30&lt;60%*DataInduk!$L$6</xm:f>
            <x14:dxf>
              <font>
                <color rgb="FFC00000"/>
              </font>
            </x14:dxf>
          </x14:cfRule>
          <x14:cfRule type="expression" priority="998" id="{D6A9FAD2-75F5-4A5F-B4CE-9E47ACA8FF37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EE2338C-3388-4629-B280-A63CDF468327}">
            <xm:f>$G$31&lt;60%*DataInduk!$L$6</xm:f>
            <x14:dxf>
              <font>
                <color rgb="FFC00000"/>
              </font>
            </x14:dxf>
          </x14:cfRule>
          <x14:cfRule type="expression" priority="996" id="{62692506-2562-4D19-B088-A6E6182C5C4C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6FFAF1C2-185A-494A-A136-C99865C6218A}">
            <xm:f>$G$32&lt;60%*DataInduk!$L$6</xm:f>
            <x14:dxf>
              <font>
                <color rgb="FFC00000"/>
              </font>
            </x14:dxf>
          </x14:cfRule>
          <x14:cfRule type="expression" priority="994" id="{53C44BEE-1139-4BC1-98CF-7BCFEE098C0F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B304AFAF-F67A-47F7-9CFC-F3138A68EA66}">
            <xm:f>$G$33&lt;60%*DataInduk!$L$6</xm:f>
            <x14:dxf>
              <font>
                <color rgb="FFC00000"/>
              </font>
            </x14:dxf>
          </x14:cfRule>
          <x14:cfRule type="expression" priority="992" id="{6CAE1701-7E0B-4ACD-BD75-17EFC4360B1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2F70F27C-CA3E-48D5-AEB5-A96674D06320}">
            <xm:f>$G$34&lt;60%*DataInduk!$L$6</xm:f>
            <x14:dxf>
              <font>
                <color rgb="FFC00000"/>
              </font>
            </x14:dxf>
          </x14:cfRule>
          <x14:cfRule type="expression" priority="990" id="{C12A1187-BA6E-410D-BB50-6DC25F0EDC20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4797A522-C2C1-48C9-894C-45D254A8A8EE}">
            <xm:f>$G$35&lt;60%*DataInduk!$L$6</xm:f>
            <x14:dxf>
              <font>
                <color rgb="FFC00000"/>
              </font>
            </x14:dxf>
          </x14:cfRule>
          <x14:cfRule type="expression" priority="988" id="{3A432DD6-4B7F-449A-B074-3F1A1085A728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8D25B318-02D5-49D0-9646-BE05E329B885}">
            <xm:f>$G$36&lt;60%*DataInduk!$L$6</xm:f>
            <x14:dxf>
              <font>
                <color rgb="FFC00000"/>
              </font>
            </x14:dxf>
          </x14:cfRule>
          <x14:cfRule type="expression" priority="986" id="{BFFFBB2A-D9C8-4C99-AE8B-3A278A33594C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83DEC518-21F6-49E1-9DDE-5AF9B7E37337}">
            <xm:f>$G$37&lt;60%*DataInduk!$L$6</xm:f>
            <x14:dxf>
              <font>
                <color rgb="FFC00000"/>
              </font>
            </x14:dxf>
          </x14:cfRule>
          <x14:cfRule type="expression" priority="984" id="{114C504D-19BB-4900-AD1F-9D47D2DBD1EF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365BB70E-19A2-4469-8D26-7D0E76F4CA1F}">
            <xm:f>$G$38&lt;60%*DataInduk!$L$6</xm:f>
            <x14:dxf>
              <font>
                <color rgb="FFC00000"/>
              </font>
            </x14:dxf>
          </x14:cfRule>
          <x14:cfRule type="expression" priority="982" id="{1D277353-251D-493B-96B6-C8390B98C3AC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7EDE2425-A60C-4F89-A84B-D32B5041193F}">
            <xm:f>$G$39&lt;60%*DataInduk!$L$6</xm:f>
            <x14:dxf>
              <font>
                <color rgb="FFC00000"/>
              </font>
            </x14:dxf>
          </x14:cfRule>
          <x14:cfRule type="expression" priority="980" id="{D85FDB91-A050-4620-97DF-A360380775AF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0B8F8E92-B0E5-4F44-9013-9F76511D26D5}">
            <xm:f>$G$40&lt;60%*DataInduk!$L$6</xm:f>
            <x14:dxf>
              <font>
                <color rgb="FFC00000"/>
              </font>
            </x14:dxf>
          </x14:cfRule>
          <x14:cfRule type="expression" priority="978" id="{CD6A6923-B1CB-4597-A42A-D619F28648EB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2B873216-5D2B-47DC-8DA0-F0858D8EEDEC}">
            <xm:f>$G$41&lt;60%*DataInduk!$L$6</xm:f>
            <x14:dxf>
              <font>
                <color rgb="FFC00000"/>
              </font>
            </x14:dxf>
          </x14:cfRule>
          <x14:cfRule type="expression" priority="976" id="{ACD12854-B321-42CA-8FBC-99C124BFEE60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90EED807-EF25-4DC9-B4A8-FDB9CCEC8B19}">
            <xm:f>$G$42&lt;60%*DataInduk!$L$6</xm:f>
            <x14:dxf>
              <font>
                <color rgb="FFC00000"/>
              </font>
            </x14:dxf>
          </x14:cfRule>
          <x14:cfRule type="expression" priority="974" id="{9C6F015B-7E98-4D78-B86C-27655D352C8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2082DF3C-E63E-4C59-94F0-31940F8BBA16}">
            <xm:f>$G$43&lt;60%*DataInduk!$L$6</xm:f>
            <x14:dxf>
              <font>
                <color rgb="FFC00000"/>
              </font>
            </x14:dxf>
          </x14:cfRule>
          <x14:cfRule type="expression" priority="972" id="{8E45FD66-F4E7-45F5-AA2D-2719455D7DE7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1697A784-0ADF-40E9-A5ED-396108FFCD79}">
            <xm:f>$G$44&lt;60%*DataInduk!$L$6</xm:f>
            <x14:dxf>
              <font>
                <color rgb="FFC00000"/>
              </font>
            </x14:dxf>
          </x14:cfRule>
          <x14:cfRule type="expression" priority="970" id="{C0DB2413-4F4B-4829-BD7A-DD322C49853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35A1B53E-095D-4478-A555-2FC244C4D20E}">
            <xm:f>$G$45&lt;60%*DataInduk!$L$6</xm:f>
            <x14:dxf>
              <font>
                <color rgb="FFC00000"/>
              </font>
            </x14:dxf>
          </x14:cfRule>
          <x14:cfRule type="expression" priority="968" id="{3EDF83A5-8362-4EE8-8D42-96F600FA9DA7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E4997652-6886-4A2E-B251-C466E4627E2E}">
            <xm:f>$G$46&lt;60%*DataInduk!$L$6</xm:f>
            <x14:dxf>
              <font>
                <color rgb="FFC00000"/>
              </font>
            </x14:dxf>
          </x14:cfRule>
          <x14:cfRule type="expression" priority="966" id="{73FE2B72-2B30-4622-AE72-9E8D4C61115E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030A24BE-471B-4D20-8C9F-87FE9D9BF6E7}">
            <xm:f>$G$47&lt;60%*DataInduk!$L$6</xm:f>
            <x14:dxf>
              <font>
                <color rgb="FFC00000"/>
              </font>
            </x14:dxf>
          </x14:cfRule>
          <x14:cfRule type="expression" priority="964" id="{6A34757D-35A5-4415-B30D-2F08BE15B8FF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806CA708-1C10-4D43-ACB7-E08031D9EBAD}">
            <xm:f>$G$48&lt;60%*DataInduk!$L$6</xm:f>
            <x14:dxf>
              <font>
                <color rgb="FFC00000"/>
              </font>
            </x14:dxf>
          </x14:cfRule>
          <x14:cfRule type="expression" priority="962" id="{BEA9BA70-BB04-47E0-8FDA-882AF5269E10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0D5DC01-04CB-4063-943C-0389F7D6EC43}">
            <xm:f>H9&lt;60%*DataInduk!$L$6</xm:f>
            <x14:dxf>
              <font>
                <color rgb="FFC00000"/>
              </font>
            </x14:dxf>
          </x14:cfRule>
          <x14:cfRule type="expression" priority="960" id="{59FC51CA-7F87-4F76-A635-9B0D5C0167F7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419A6C3D-5218-419B-B949-9A6A095E87D1}">
            <xm:f>H10&lt;60%*DataInduk!$L$6</xm:f>
            <x14:dxf>
              <font>
                <color rgb="FFC00000"/>
              </font>
            </x14:dxf>
          </x14:cfRule>
          <x14:cfRule type="expression" priority="958" id="{E2DF93BD-4E6E-40AC-9795-276B256C7A6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EE7D88F-E202-4C4F-83E0-4B3832F878C6}">
            <xm:f>H11&lt;60%*DataInduk!$L$6</xm:f>
            <x14:dxf>
              <font>
                <color rgb="FFC00000"/>
              </font>
            </x14:dxf>
          </x14:cfRule>
          <x14:cfRule type="expression" priority="956" id="{0920828F-9BEB-430A-958B-40D8C3941E72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E1B5004-4E09-41E9-A77A-487FF7472A90}">
            <xm:f>H12&lt;60%*DataInduk!$L$6</xm:f>
            <x14:dxf>
              <font>
                <color rgb="FFC00000"/>
              </font>
            </x14:dxf>
          </x14:cfRule>
          <x14:cfRule type="expression" priority="954" id="{876CDFBC-FFCE-48A8-9BCC-26D33EF1BEC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BE05697-22AC-488B-99CF-392BD116DD57}">
            <xm:f>H13&lt;60%*DataInduk!$L$6</xm:f>
            <x14:dxf>
              <font>
                <color rgb="FFC00000"/>
              </font>
            </x14:dxf>
          </x14:cfRule>
          <x14:cfRule type="expression" priority="952" id="{4A174D49-669C-40B2-BFD4-2264550245F4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C5988D5-4DAE-4512-898F-4483E6EBA46A}">
            <xm:f>H14&lt;60%*DataInduk!$L$6</xm:f>
            <x14:dxf>
              <font>
                <color rgb="FFC00000"/>
              </font>
            </x14:dxf>
          </x14:cfRule>
          <x14:cfRule type="expression" priority="950" id="{96CA7680-BFCA-484E-A304-989AF1908BB2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9938A1F0-C2BC-4EA6-BAD7-912E39458E0E}">
            <xm:f>H15&lt;60%*DataInduk!$L$6</xm:f>
            <x14:dxf>
              <font>
                <color rgb="FFC00000"/>
              </font>
            </x14:dxf>
          </x14:cfRule>
          <x14:cfRule type="expression" priority="948" id="{9C3066E5-6BF1-41BF-BD12-DC25B3095967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CC785C32-56AA-49ED-98D5-F85341822E6C}">
            <xm:f>H16&lt;60%*DataInduk!$L$6</xm:f>
            <x14:dxf>
              <font>
                <color rgb="FFC00000"/>
              </font>
            </x14:dxf>
          </x14:cfRule>
          <x14:cfRule type="expression" priority="946" id="{24B4C93C-77C5-40DA-8A19-7FD0E998EB92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0C8DBBF4-036F-4F46-AE8C-AD83D61553C2}">
            <xm:f>H17&lt;60%*DataInduk!$L$6</xm:f>
            <x14:dxf>
              <font>
                <color rgb="FFC00000"/>
              </font>
            </x14:dxf>
          </x14:cfRule>
          <x14:cfRule type="expression" priority="944" id="{5AF76C7A-F518-402A-ADB1-0C5119E08EE2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FB8902BA-A3DC-4253-A2A6-CB2F89F8A2F3}">
            <xm:f>H18&lt;60%*DataInduk!$L$6</xm:f>
            <x14:dxf>
              <font>
                <color rgb="FFC00000"/>
              </font>
            </x14:dxf>
          </x14:cfRule>
          <x14:cfRule type="expression" priority="942" id="{D046083C-85AE-4DCD-B758-9B9AD2A298C0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A3B9DE43-0FE0-47BD-9B81-0537716FBEF6}">
            <xm:f>H20&lt;60%*DataInduk!$L$6</xm:f>
            <x14:dxf>
              <font>
                <color rgb="FFC00000"/>
              </font>
            </x14:dxf>
          </x14:cfRule>
          <x14:cfRule type="expression" priority="940" id="{FE572DA0-B5A6-4053-9139-4A17352B328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CBB71EF7-0B25-4E6D-A3C1-6A50B74D6A01}">
            <xm:f>H21&lt;60%*DataInduk!$L$6</xm:f>
            <x14:dxf>
              <font>
                <color rgb="FFC00000"/>
              </font>
            </x14:dxf>
          </x14:cfRule>
          <x14:cfRule type="expression" priority="938" id="{181F88D5-7944-4B5C-BB72-3B72099F5322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1F611A49-49B2-46FD-A70B-64C60226B56F}">
            <xm:f>H22&lt;60%*DataInduk!$L$6</xm:f>
            <x14:dxf>
              <font>
                <color rgb="FFC00000"/>
              </font>
            </x14:dxf>
          </x14:cfRule>
          <x14:cfRule type="expression" priority="936" id="{20992978-F1F9-46FB-BD8E-1F0FB44D2CB5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2CD70A6-8E9D-496A-9C34-5D5A928E5EDC}">
            <xm:f>H23&lt;60%*DataInduk!$L$6</xm:f>
            <x14:dxf>
              <font>
                <color rgb="FFC00000"/>
              </font>
            </x14:dxf>
          </x14:cfRule>
          <x14:cfRule type="expression" priority="934" id="{AB9C0C4E-A72A-4FCA-B4DF-1E748EC7E838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A1B2FAFD-131E-491B-A7E3-3741D7A865B0}">
            <xm:f>H24&lt;60%*DataInduk!$L$6</xm:f>
            <x14:dxf>
              <font>
                <color rgb="FFC00000"/>
              </font>
            </x14:dxf>
          </x14:cfRule>
          <x14:cfRule type="expression" priority="932" id="{73FF7863-40B9-475C-94F0-BBD496BEEF1B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F393A0D1-E182-41FC-BFC6-342003B03A81}">
            <xm:f>H25&lt;60%*DataInduk!$L$6</xm:f>
            <x14:dxf>
              <font>
                <color rgb="FFC00000"/>
              </font>
            </x14:dxf>
          </x14:cfRule>
          <x14:cfRule type="expression" priority="930" id="{21D88128-B51C-436D-8F4B-103BB63AE7F4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7807C6A-A149-4D5B-9402-1044C95DB10A}">
            <xm:f>H26&lt;60%*DataInduk!$L$6</xm:f>
            <x14:dxf>
              <font>
                <color rgb="FFC00000"/>
              </font>
            </x14:dxf>
          </x14:cfRule>
          <x14:cfRule type="expression" priority="928" id="{DA1D1010-2CCE-4CC9-86C1-C663E62DE8D6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311B6FF-5A78-4604-844A-64B5C82B99F5}">
            <xm:f>H27&lt;60%*DataInduk!$L$6</xm:f>
            <x14:dxf>
              <font>
                <color rgb="FFC00000"/>
              </font>
            </x14:dxf>
          </x14:cfRule>
          <x14:cfRule type="expression" priority="926" id="{E27DF17B-B7B5-443A-8864-3448E72C3850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4E5111F0-18EA-4DA3-B973-D7EB7DD6F11F}">
            <xm:f>H28&lt;60%*DataInduk!$L$6</xm:f>
            <x14:dxf>
              <font>
                <color rgb="FFC00000"/>
              </font>
            </x14:dxf>
          </x14:cfRule>
          <x14:cfRule type="expression" priority="924" id="{D205540E-9489-492F-95C7-75669ECDEC39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987C484B-ED4E-43B6-9877-7D857FD4A259}">
            <xm:f>H29&lt;60%*DataInduk!$L$6</xm:f>
            <x14:dxf>
              <font>
                <color rgb="FFC00000"/>
              </font>
            </x14:dxf>
          </x14:cfRule>
          <x14:cfRule type="expression" priority="922" id="{47F1C2F8-A4AF-44D3-A1D5-D0493F9EB145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7F2108D8-3D4E-4833-A3DA-376C2A557B68}">
            <xm:f>H30&lt;60%*DataInduk!$L$6</xm:f>
            <x14:dxf>
              <font>
                <color rgb="FFC00000"/>
              </font>
            </x14:dxf>
          </x14:cfRule>
          <x14:cfRule type="expression" priority="920" id="{C9AE66F0-E3FE-4EA3-87EE-65DFCE3A3E2B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624D73F1-F622-47A3-9B13-7855D49D1007}">
            <xm:f>H31&lt;60%*DataInduk!$L$6</xm:f>
            <x14:dxf>
              <font>
                <color rgb="FFC00000"/>
              </font>
            </x14:dxf>
          </x14:cfRule>
          <x14:cfRule type="expression" priority="918" id="{2060237F-EC63-4C3D-8F18-4B0A7D66D6E9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042F84E1-1C25-4E3A-9E13-C1930E9D8E8C}">
            <xm:f>H32&lt;60%*DataInduk!$L$6</xm:f>
            <x14:dxf>
              <font>
                <color rgb="FFC00000"/>
              </font>
            </x14:dxf>
          </x14:cfRule>
          <x14:cfRule type="expression" priority="916" id="{B23D3BF8-2901-433F-826D-C7FC9412AEC2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EC3022B-4C35-4A2F-B02D-CDC4E39C92DF}">
            <xm:f>H33&lt;60%*DataInduk!$L$6</xm:f>
            <x14:dxf>
              <font>
                <color rgb="FFC00000"/>
              </font>
            </x14:dxf>
          </x14:cfRule>
          <x14:cfRule type="expression" priority="914" id="{44490F43-7998-4C97-9AA1-FEE4ED88DD5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D86C30EC-2FCC-4739-9AD2-693D79CC184A}">
            <xm:f>H34&lt;60%*DataInduk!$L$6</xm:f>
            <x14:dxf>
              <font>
                <color rgb="FFC00000"/>
              </font>
            </x14:dxf>
          </x14:cfRule>
          <x14:cfRule type="expression" priority="912" id="{66050A03-B191-4D6F-8D2D-4A53248531B6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58C772DA-76AB-4B5C-AF62-E379D4BDD23E}">
            <xm:f>H35&lt;60%*DataInduk!$L$6</xm:f>
            <x14:dxf>
              <font>
                <color rgb="FFC00000"/>
              </font>
            </x14:dxf>
          </x14:cfRule>
          <x14:cfRule type="expression" priority="910" id="{1A7881F6-0B1B-471E-B63B-B215A37BC327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CD5FDB6A-91FA-4AB8-97B2-F0E19ADEFCE9}">
            <xm:f>H36&lt;60%*DataInduk!$L$6</xm:f>
            <x14:dxf>
              <font>
                <color rgb="FFC00000"/>
              </font>
            </x14:dxf>
          </x14:cfRule>
          <x14:cfRule type="expression" priority="908" id="{94B8220E-29C1-4CB1-9DC5-9E7BFC1EC2EC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54CE6EB4-C12E-42D3-9310-FABF8031408B}">
            <xm:f>H37&lt;60%*DataInduk!$L$6</xm:f>
            <x14:dxf>
              <font>
                <color rgb="FFC00000"/>
              </font>
            </x14:dxf>
          </x14:cfRule>
          <x14:cfRule type="expression" priority="906" id="{9B98919D-B9B6-4253-8437-A1F9265A887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09DD3669-3D8A-432C-B60E-88E5147FDE35}">
            <xm:f>H38&lt;60%*DataInduk!$L$6</xm:f>
            <x14:dxf>
              <font>
                <color rgb="FFC00000"/>
              </font>
            </x14:dxf>
          </x14:cfRule>
          <x14:cfRule type="expression" priority="904" id="{07C568F0-1E58-4262-8855-25A003DB1E2A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D12BF051-678E-4456-98AB-CFB54C61011B}">
            <xm:f>H39&lt;60%*DataInduk!$L$6</xm:f>
            <x14:dxf>
              <font>
                <color rgb="FFC00000"/>
              </font>
            </x14:dxf>
          </x14:cfRule>
          <x14:cfRule type="expression" priority="902" id="{A0ECC51F-5804-4AFA-A471-EED6A84250F1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73765A28-77FD-44BD-8004-C6DB3BF663E8}">
            <xm:f>H40&lt;60%*DataInduk!$L$6</xm:f>
            <x14:dxf>
              <font>
                <color rgb="FFC00000"/>
              </font>
            </x14:dxf>
          </x14:cfRule>
          <x14:cfRule type="expression" priority="900" id="{3D9A8E0F-CB38-48B9-9DDF-E0DFA1707112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1CF63760-FFFA-44CC-9A43-35178EF954E5}">
            <xm:f>H41&lt;60%*DataInduk!$L$6</xm:f>
            <x14:dxf>
              <font>
                <color rgb="FFC00000"/>
              </font>
            </x14:dxf>
          </x14:cfRule>
          <x14:cfRule type="expression" priority="898" id="{0BA2184E-F73B-4A49-9DB4-77158C667B4A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F01C49B-37F2-45AC-96F7-0053317DDD08}">
            <xm:f>H42&lt;60%*DataInduk!$L$6</xm:f>
            <x14:dxf>
              <font>
                <color rgb="FFC00000"/>
              </font>
            </x14:dxf>
          </x14:cfRule>
          <x14:cfRule type="expression" priority="896" id="{D24BD4D0-85A2-4CB8-AC37-0490507A34EB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456D7DD4-0053-4F7C-A0DD-49A5E22156B8}">
            <xm:f>H43&lt;60%*DataInduk!$L$6</xm:f>
            <x14:dxf>
              <font>
                <color rgb="FFC00000"/>
              </font>
            </x14:dxf>
          </x14:cfRule>
          <x14:cfRule type="expression" priority="894" id="{252381B1-8AB3-4448-8F34-56647B44C9C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BF8ABA19-D961-4094-B4CE-9FF441289D9C}">
            <xm:f>H44&lt;60%*DataInduk!$L$6</xm:f>
            <x14:dxf>
              <font>
                <color rgb="FFC00000"/>
              </font>
            </x14:dxf>
          </x14:cfRule>
          <x14:cfRule type="expression" priority="892" id="{908CC019-5ED3-4C20-9DE2-A6F5038EB11C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149D10AC-8DBD-4108-9419-6A3B260F1691}">
            <xm:f>H45&lt;60%*DataInduk!$L$6</xm:f>
            <x14:dxf>
              <font>
                <color rgb="FFC00000"/>
              </font>
            </x14:dxf>
          </x14:cfRule>
          <x14:cfRule type="expression" priority="890" id="{7E8B7A6D-3BF8-4485-AC91-5D1829785478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925C6011-49E8-4640-B5F3-30527182A649}">
            <xm:f>H46&lt;60%*DataInduk!$L$6</xm:f>
            <x14:dxf>
              <font>
                <color rgb="FFC00000"/>
              </font>
            </x14:dxf>
          </x14:cfRule>
          <x14:cfRule type="expression" priority="888" id="{570B4B0E-2953-446D-A053-D2C1F2DBB609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45ADF7D8-6359-491C-A261-18E45CD162EB}">
            <xm:f>H47&lt;60%*DataInduk!$L$6</xm:f>
            <x14:dxf>
              <font>
                <color rgb="FFC00000"/>
              </font>
            </x14:dxf>
          </x14:cfRule>
          <x14:cfRule type="expression" priority="886" id="{57201405-EB8D-412D-9AD5-2C6063570052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BBC2128B-D471-47F2-AEF2-9429CC2F48F6}">
            <xm:f>H48&lt;60%*DataInduk!$L$6</xm:f>
            <x14:dxf>
              <font>
                <color rgb="FFC00000"/>
              </font>
            </x14:dxf>
          </x14:cfRule>
          <x14:cfRule type="expression" priority="884" id="{43F7FE9A-8D88-4B51-854E-9C3D0413DE45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D9C334E2-180D-4713-A375-D3E9CF199531}">
            <xm:f>H19&lt;60%*DataInduk!$L$6</xm:f>
            <x14:dxf>
              <font>
                <color rgb="FFC00000"/>
              </font>
            </x14:dxf>
          </x14:cfRule>
          <x14:cfRule type="expression" priority="882" id="{1A76B0BE-E949-450F-8DC3-A89D31FD8756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51665626-D794-4A8B-A2C3-E1278E1E64B5}">
            <xm:f>I9&lt;60%*DataInduk!$L$6</xm:f>
            <x14:dxf>
              <font>
                <color rgb="FFC00000"/>
              </font>
            </x14:dxf>
          </x14:cfRule>
          <x14:cfRule type="expression" priority="880" id="{566B9E92-ECFC-409D-B37A-9CADC89150B7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04E8FE7-5B66-478D-95F2-B453B76D8482}">
            <xm:f>I10&lt;60%*DataInduk!$L$6</xm:f>
            <x14:dxf>
              <font>
                <color rgb="FFC00000"/>
              </font>
            </x14:dxf>
          </x14:cfRule>
          <x14:cfRule type="expression" priority="878" id="{0FC50AA1-9F29-4F54-A937-708FD21BDD5A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42C8BD8F-F207-43C1-9CF7-9AFF7114F568}">
            <xm:f>I11&lt;60%*DataInduk!$L$6</xm:f>
            <x14:dxf>
              <font>
                <color rgb="FFC00000"/>
              </font>
            </x14:dxf>
          </x14:cfRule>
          <x14:cfRule type="expression" priority="876" id="{157E0097-586B-4FFD-921C-CCE255C0A5E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E8E6F829-9956-4348-9CAE-C6D0325E033C}">
            <xm:f>I12&lt;60%*DataInduk!$L$6</xm:f>
            <x14:dxf>
              <font>
                <color rgb="FFC00000"/>
              </font>
            </x14:dxf>
          </x14:cfRule>
          <x14:cfRule type="expression" priority="874" id="{E352EF78-3AFA-41CC-87FA-A1C671869A9E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4E4A8D53-3CD1-4212-8286-9C2BDB510A05}">
            <xm:f>I13&lt;60%*DataInduk!$L$6</xm:f>
            <x14:dxf>
              <font>
                <color rgb="FFC00000"/>
              </font>
            </x14:dxf>
          </x14:cfRule>
          <x14:cfRule type="expression" priority="872" id="{4FE9B98D-16D4-4482-91B9-0C4EDF54C6B4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65CF1B49-D70E-4AEB-9682-9B4187D511D1}">
            <xm:f>I14&lt;60%*DataInduk!$L$6</xm:f>
            <x14:dxf>
              <font>
                <color rgb="FFC00000"/>
              </font>
            </x14:dxf>
          </x14:cfRule>
          <x14:cfRule type="expression" priority="870" id="{CB935E7B-2353-4019-A6F0-842AF298E6F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06D22763-8609-46C2-9F9D-52340991AAC3}">
            <xm:f>I15&lt;60%*DataInduk!$L$6</xm:f>
            <x14:dxf>
              <font>
                <color rgb="FFC00000"/>
              </font>
            </x14:dxf>
          </x14:cfRule>
          <x14:cfRule type="expression" priority="868" id="{F1079A82-5400-4B7D-9599-1BE6492B5B2B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8F9FEAE-55E0-4B2D-9B5A-D21C7D26E088}">
            <xm:f>I16&lt;60%*DataInduk!$L$6</xm:f>
            <x14:dxf>
              <font>
                <color rgb="FFC00000"/>
              </font>
            </x14:dxf>
          </x14:cfRule>
          <x14:cfRule type="expression" priority="866" id="{E8B5AE03-DA4D-4553-904A-C40E1EFEB512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A484A0F1-D08F-4DE3-B828-6D6382E64C4E}">
            <xm:f>I17&lt;60%*DataInduk!$L$6</xm:f>
            <x14:dxf>
              <font>
                <color rgb="FFC00000"/>
              </font>
            </x14:dxf>
          </x14:cfRule>
          <x14:cfRule type="expression" priority="864" id="{7333431B-3B64-476D-BCA2-E4CEBE92EC5C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105A2991-ED03-4A09-A3B7-19418ECB2307}">
            <xm:f>I18&lt;60%*DataInduk!$L$6</xm:f>
            <x14:dxf>
              <font>
                <color rgb="FFC00000"/>
              </font>
            </x14:dxf>
          </x14:cfRule>
          <x14:cfRule type="expression" priority="862" id="{B67A5EAF-9096-4468-B8EF-1EED7DFE9355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B9D8E1E2-3989-41AF-A3FD-83913FB0E352}">
            <xm:f>I20&lt;60%*DataInduk!$L$6</xm:f>
            <x14:dxf>
              <font>
                <color rgb="FFC00000"/>
              </font>
            </x14:dxf>
          </x14:cfRule>
          <x14:cfRule type="expression" priority="860" id="{58555022-EDD2-443D-B0F6-19F461FE60ED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C2221A9C-FB55-45A7-AF47-1E7CA2440604}">
            <xm:f>I21&lt;60%*DataInduk!$L$6</xm:f>
            <x14:dxf>
              <font>
                <color rgb="FFC00000"/>
              </font>
            </x14:dxf>
          </x14:cfRule>
          <x14:cfRule type="expression" priority="858" id="{895E4270-0276-4480-976C-15CC2CF2407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4755E6F0-CB01-42A8-A27A-7840B89D7735}">
            <xm:f>I22&lt;60%*DataInduk!$L$6</xm:f>
            <x14:dxf>
              <font>
                <color rgb="FFC00000"/>
              </font>
            </x14:dxf>
          </x14:cfRule>
          <x14:cfRule type="expression" priority="856" id="{92B555FE-9EFE-437C-AC98-F90A7CC3AA4C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76002ABD-2976-42A3-BF0F-0E0C1A0E023D}">
            <xm:f>I23&lt;60%*DataInduk!$L$6</xm:f>
            <x14:dxf>
              <font>
                <color rgb="FFC00000"/>
              </font>
            </x14:dxf>
          </x14:cfRule>
          <x14:cfRule type="expression" priority="854" id="{3A9CA426-6488-4B0A-AA26-6FD50DEB60C5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F0390B2A-8EAC-4BB9-8BAA-983F91D6094E}">
            <xm:f>I24&lt;60%*DataInduk!$L$6</xm:f>
            <x14:dxf>
              <font>
                <color rgb="FFC00000"/>
              </font>
            </x14:dxf>
          </x14:cfRule>
          <x14:cfRule type="expression" priority="852" id="{16974712-2612-4F72-A10B-ACB171511CEE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EFB3A9F8-09DF-420C-AA43-C28257746D37}">
            <xm:f>I25&lt;60%*DataInduk!$L$6</xm:f>
            <x14:dxf>
              <font>
                <color rgb="FFC00000"/>
              </font>
            </x14:dxf>
          </x14:cfRule>
          <x14:cfRule type="expression" priority="850" id="{D8350B21-8160-41CD-84A7-1BBF79F13AD2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FC5916F4-317C-40E8-8AA8-700D52558EB4}">
            <xm:f>I26&lt;60%*DataInduk!$L$6</xm:f>
            <x14:dxf>
              <font>
                <color rgb="FFC00000"/>
              </font>
            </x14:dxf>
          </x14:cfRule>
          <x14:cfRule type="expression" priority="848" id="{0F985400-595C-4412-8915-68C303E18F8A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A1CE4446-AE6A-4F21-9E49-685578A62969}">
            <xm:f>I27&lt;60%*DataInduk!$L$6</xm:f>
            <x14:dxf>
              <font>
                <color rgb="FFC00000"/>
              </font>
            </x14:dxf>
          </x14:cfRule>
          <x14:cfRule type="expression" priority="846" id="{60FAADE6-EAEC-4FF2-BC58-D584B2DCFD4B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9E1E9024-F3F3-4C04-99F3-AF3B811BCFE5}">
            <xm:f>I28&lt;60%*DataInduk!$L$6</xm:f>
            <x14:dxf>
              <font>
                <color rgb="FFC00000"/>
              </font>
            </x14:dxf>
          </x14:cfRule>
          <x14:cfRule type="expression" priority="844" id="{577C97A6-701C-4178-832B-46E379E1C31C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4DEE3DEC-ED66-49E8-9791-6C853CBD80D6}">
            <xm:f>I29&lt;60%*DataInduk!$L$6</xm:f>
            <x14:dxf>
              <font>
                <color rgb="FFC00000"/>
              </font>
            </x14:dxf>
          </x14:cfRule>
          <x14:cfRule type="expression" priority="842" id="{D8B1966A-9A5F-44D8-AD59-5B1F6FC14944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C22D96BD-423A-478D-B4C1-5CF39ADAD845}">
            <xm:f>I30&lt;60%*DataInduk!$L$6</xm:f>
            <x14:dxf>
              <font>
                <color rgb="FFC00000"/>
              </font>
            </x14:dxf>
          </x14:cfRule>
          <x14:cfRule type="expression" priority="840" id="{9E23BBBD-86F5-4523-BA4F-65AB20ED4AFE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A3D54B0F-69CE-47EB-863F-752DA0EAB366}">
            <xm:f>I31&lt;60%*DataInduk!$L$6</xm:f>
            <x14:dxf>
              <font>
                <color rgb="FFC00000"/>
              </font>
            </x14:dxf>
          </x14:cfRule>
          <x14:cfRule type="expression" priority="838" id="{67E946A9-A220-41D2-A35B-5A9A3FF7CE48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2C41FC0-4B96-4283-872E-3158EA10398B}">
            <xm:f>I32&lt;60%*DataInduk!$L$6</xm:f>
            <x14:dxf>
              <font>
                <color rgb="FFC00000"/>
              </font>
            </x14:dxf>
          </x14:cfRule>
          <x14:cfRule type="expression" priority="836" id="{53793858-C3B7-46F6-93A5-ED56BC2FD84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73286645-8CF5-4B2B-AE2F-BB0F79C780D4}">
            <xm:f>I33&lt;60%*DataInduk!$L$6</xm:f>
            <x14:dxf>
              <font>
                <color rgb="FFC00000"/>
              </font>
            </x14:dxf>
          </x14:cfRule>
          <x14:cfRule type="expression" priority="834" id="{F4B5D7AE-74EF-495D-A12C-FFC2553637C6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7DD444FA-264A-4B9E-85D6-4E9A5C70B76D}">
            <xm:f>I34&lt;60%*DataInduk!$L$6</xm:f>
            <x14:dxf>
              <font>
                <color rgb="FFC00000"/>
              </font>
            </x14:dxf>
          </x14:cfRule>
          <x14:cfRule type="expression" priority="832" id="{71D6AC29-B30C-404C-9ABC-590A84260003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A6450CF-C1F7-4A75-80C7-57D1E5C3C35C}">
            <xm:f>I35&lt;60%*DataInduk!$L$6</xm:f>
            <x14:dxf>
              <font>
                <color rgb="FFC00000"/>
              </font>
            </x14:dxf>
          </x14:cfRule>
          <x14:cfRule type="expression" priority="830" id="{C86FF6A9-A535-45D3-8609-F98D9B197A55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650655DA-3B69-4270-8730-3C46812E6383}">
            <xm:f>I36&lt;60%*DataInduk!$L$6</xm:f>
            <x14:dxf>
              <font>
                <color rgb="FFC00000"/>
              </font>
            </x14:dxf>
          </x14:cfRule>
          <x14:cfRule type="expression" priority="828" id="{A9B29057-CFF8-4776-8CA2-B8BB8BE0F2FF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04404F8D-E26D-4809-9163-05D025E3476C}">
            <xm:f>I37&lt;60%*DataInduk!$L$6</xm:f>
            <x14:dxf>
              <font>
                <color rgb="FFC00000"/>
              </font>
            </x14:dxf>
          </x14:cfRule>
          <x14:cfRule type="expression" priority="826" id="{9DC5B635-3ACD-45F0-AB7A-F02FCEFA19A3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5DE8D89E-EC0A-4CC6-970F-04CA98B8A2B1}">
            <xm:f>I38&lt;60%*DataInduk!$L$6</xm:f>
            <x14:dxf>
              <font>
                <color rgb="FFC00000"/>
              </font>
            </x14:dxf>
          </x14:cfRule>
          <x14:cfRule type="expression" priority="824" id="{76282567-396B-445C-ABA2-85A7875ABE03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8655191B-D750-43F4-987D-A4A5A19492F4}">
            <xm:f>I39&lt;60%*DataInduk!$L$6</xm:f>
            <x14:dxf>
              <font>
                <color rgb="FFC00000"/>
              </font>
            </x14:dxf>
          </x14:cfRule>
          <x14:cfRule type="expression" priority="822" id="{2F4DFC76-09B0-438B-A5BF-87E4D633D34F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6471383-366A-416E-BD7C-B5CA7F14FA8C}">
            <xm:f>I40&lt;60%*DataInduk!$L$6</xm:f>
            <x14:dxf>
              <font>
                <color rgb="FFC00000"/>
              </font>
            </x14:dxf>
          </x14:cfRule>
          <x14:cfRule type="expression" priority="820" id="{E22DBD55-215A-43AB-BCD8-67E2F73DBA1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1EFD0994-D890-40A5-B112-B54BA52EA8E4}">
            <xm:f>I41&lt;60%*DataInduk!$L$6</xm:f>
            <x14:dxf>
              <font>
                <color rgb="FFC00000"/>
              </font>
            </x14:dxf>
          </x14:cfRule>
          <x14:cfRule type="expression" priority="818" id="{9D1F373D-774D-4DDF-B723-BE13F84E224C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384BF3BC-05B3-410D-B897-04A8CDE6FD2F}">
            <xm:f>I42&lt;60%*DataInduk!$L$6</xm:f>
            <x14:dxf>
              <font>
                <color rgb="FFC00000"/>
              </font>
            </x14:dxf>
          </x14:cfRule>
          <x14:cfRule type="expression" priority="816" id="{91C11245-458C-491F-9C7A-28AD1378DA3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95745B4F-91E1-4566-B43E-4B7A579222AF}">
            <xm:f>I43&lt;60%*DataInduk!$L$6</xm:f>
            <x14:dxf>
              <font>
                <color rgb="FFC00000"/>
              </font>
            </x14:dxf>
          </x14:cfRule>
          <x14:cfRule type="expression" priority="814" id="{DFD403C7-DCCD-42FF-B6B6-25CDF01198A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2B708F80-7DD0-4597-9ED7-6F92EF34126E}">
            <xm:f>I44&lt;60%*DataInduk!$L$6</xm:f>
            <x14:dxf>
              <font>
                <color rgb="FFC00000"/>
              </font>
            </x14:dxf>
          </x14:cfRule>
          <x14:cfRule type="expression" priority="812" id="{CC3A7936-014F-4B4A-9315-B2B97207B8E8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F7AC5E1-98B7-46CD-BFD6-E6DD392EF306}">
            <xm:f>I45&lt;60%*DataInduk!$L$6</xm:f>
            <x14:dxf>
              <font>
                <color rgb="FFC00000"/>
              </font>
            </x14:dxf>
          </x14:cfRule>
          <x14:cfRule type="expression" priority="810" id="{E597C2A0-BAAC-49C7-BF07-B1B32917336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270FE943-A62B-4023-9FB4-710D701035DC}">
            <xm:f>I46&lt;60%*DataInduk!$L$6</xm:f>
            <x14:dxf>
              <font>
                <color rgb="FFC00000"/>
              </font>
            </x14:dxf>
          </x14:cfRule>
          <x14:cfRule type="expression" priority="808" id="{005372D2-2FF7-44EA-8381-7CE068196463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8D492BB0-D82C-41DA-B3A1-DF56AA45BD0D}">
            <xm:f>I47&lt;60%*DataInduk!$L$6</xm:f>
            <x14:dxf>
              <font>
                <color rgb="FFC00000"/>
              </font>
            </x14:dxf>
          </x14:cfRule>
          <x14:cfRule type="expression" priority="806" id="{BB1ABEFB-AF55-4704-B69E-5CC9ED3ED0FF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39D49134-2039-4258-81BA-7BD74FC6F985}">
            <xm:f>I48&lt;60%*DataInduk!$L$6</xm:f>
            <x14:dxf>
              <font>
                <color rgb="FFC00000"/>
              </font>
            </x14:dxf>
          </x14:cfRule>
          <x14:cfRule type="expression" priority="804" id="{2BA88812-F101-4456-9DC2-B47484BDC116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29494B4F-850F-402A-9FF7-779452F1AE46}">
            <xm:f>I19&lt;60%*DataInduk!$L$6</xm:f>
            <x14:dxf>
              <font>
                <color rgb="FFC00000"/>
              </font>
            </x14:dxf>
          </x14:cfRule>
          <x14:cfRule type="expression" priority="802" id="{3F2DA60A-FEFC-4BF1-AA2D-B9D1E8EBF91F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CACA88D2-3799-4E53-9BFB-CC5783B2D1B6}">
            <xm:f>K9&lt;60%*DataInduk!$L$8</xm:f>
            <x14:dxf>
              <font>
                <color rgb="FFC00000"/>
              </font>
            </x14:dxf>
          </x14:cfRule>
          <x14:cfRule type="expression" priority="800" id="{C1B31798-AA0E-4D64-A2F0-349382F65AA9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3BB29386-D443-4181-AC99-FF6CA6E0290F}">
            <xm:f>K10&lt;60%*DataInduk!$L$8</xm:f>
            <x14:dxf>
              <font>
                <color rgb="FFC00000"/>
              </font>
            </x14:dxf>
          </x14:cfRule>
          <x14:cfRule type="expression" priority="798" id="{9A069346-4B66-4A98-8A43-70AC23F4B588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361BDF52-6F3F-4CA5-8787-DCCC888FB0D9}">
            <xm:f>K11&lt;60%*DataInduk!$L$8</xm:f>
            <x14:dxf>
              <font>
                <color rgb="FFC00000"/>
              </font>
            </x14:dxf>
          </x14:cfRule>
          <x14:cfRule type="expression" priority="796" id="{2C22509C-3BC5-4E90-99D6-6898820CD050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560A4456-EEA8-46E3-8868-E54DCF682686}">
            <xm:f>K12&lt;60%*DataInduk!$L$8</xm:f>
            <x14:dxf>
              <font>
                <color rgb="FFC00000"/>
              </font>
            </x14:dxf>
          </x14:cfRule>
          <x14:cfRule type="expression" priority="794" id="{E9276B38-5DDD-4A50-AABB-D035DF1822A8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8996F8D8-C4AC-42B5-B74C-14A207BFEDE7}">
            <xm:f>K13&lt;60%*DataInduk!$L$8</xm:f>
            <x14:dxf>
              <font>
                <color rgb="FFC00000"/>
              </font>
            </x14:dxf>
          </x14:cfRule>
          <x14:cfRule type="expression" priority="792" id="{607FDEA5-BC1B-4A5D-AB37-B7741A78C4EB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0F9EBA97-DD6B-4ED6-A42F-91007D6F1B9C}">
            <xm:f>K14&lt;60%*DataInduk!$L$8</xm:f>
            <x14:dxf>
              <font>
                <color rgb="FFC00000"/>
              </font>
            </x14:dxf>
          </x14:cfRule>
          <x14:cfRule type="expression" priority="790" id="{23C10213-3A9A-4742-B54C-A9BB7C4C1888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BED1F6BF-1523-460F-A3D1-437FE4D075FC}">
            <xm:f>K15&lt;60%*DataInduk!$L$8</xm:f>
            <x14:dxf>
              <font>
                <color rgb="FFC00000"/>
              </font>
            </x14:dxf>
          </x14:cfRule>
          <x14:cfRule type="expression" priority="788" id="{0D0E4DA3-AF24-40F0-A801-886521E80B67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681186AF-227C-4982-BB01-D566A405BA5E}">
            <xm:f>K16&lt;60%*DataInduk!$L$8</xm:f>
            <x14:dxf>
              <font>
                <color rgb="FFC00000"/>
              </font>
            </x14:dxf>
          </x14:cfRule>
          <x14:cfRule type="expression" priority="786" id="{2CBFDCA6-C66B-4020-9F19-3F4A7894F1D7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4B3EC928-7839-482B-B04D-F4D428B554A0}">
            <xm:f>K17&lt;60%*DataInduk!$L$8</xm:f>
            <x14:dxf>
              <font>
                <color rgb="FFC00000"/>
              </font>
            </x14:dxf>
          </x14:cfRule>
          <x14:cfRule type="expression" priority="784" id="{6BDB485D-0433-432E-A168-E6273D101AB7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A9DE482C-CB32-4137-B023-9BD00330CBB2}">
            <xm:f>K18&lt;60%*DataInduk!$L$8</xm:f>
            <x14:dxf>
              <font>
                <color rgb="FFC00000"/>
              </font>
            </x14:dxf>
          </x14:cfRule>
          <x14:cfRule type="expression" priority="782" id="{DEA8A9A2-501E-48D2-B93C-A5CAD30CF6B6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907AB7F1-6723-4D26-B3C9-BECE83140CFD}">
            <xm:f>K20&lt;60%*DataInduk!$L$8</xm:f>
            <x14:dxf>
              <font>
                <color rgb="FFC00000"/>
              </font>
            </x14:dxf>
          </x14:cfRule>
          <x14:cfRule type="expression" priority="780" id="{504A0514-F022-4012-9774-868D33E9FC93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45DA310F-55BA-4B83-9F20-8804966AD012}">
            <xm:f>K21&lt;60%*DataInduk!$L$8</xm:f>
            <x14:dxf>
              <font>
                <color rgb="FFC00000"/>
              </font>
            </x14:dxf>
          </x14:cfRule>
          <x14:cfRule type="expression" priority="778" id="{19F838C1-6BCE-41CF-A666-B398D1AAD98F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B6FFA375-FF54-473E-8186-F3D324B8F646}">
            <xm:f>K22&lt;60%*DataInduk!$L$8</xm:f>
            <x14:dxf>
              <font>
                <color rgb="FFC00000"/>
              </font>
            </x14:dxf>
          </x14:cfRule>
          <x14:cfRule type="expression" priority="776" id="{D7D54654-408A-404F-8419-EBAD45E274C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3BF397BC-DEFF-4586-8138-8B54581A3E23}">
            <xm:f>K23&lt;60%*DataInduk!$L$8</xm:f>
            <x14:dxf>
              <font>
                <color rgb="FFC00000"/>
              </font>
            </x14:dxf>
          </x14:cfRule>
          <x14:cfRule type="expression" priority="774" id="{6C42096E-50A3-47FF-AC6D-3850359974AD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D67DDAD0-B782-4726-BC45-0D0B9F5EFD24}">
            <xm:f>K24&lt;60%*DataInduk!$L$8</xm:f>
            <x14:dxf>
              <font>
                <color rgb="FFC00000"/>
              </font>
            </x14:dxf>
          </x14:cfRule>
          <x14:cfRule type="expression" priority="772" id="{ED55E842-FA94-4C66-A200-013F442A37B4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CC381B8D-0494-492B-B37B-A8A81416300C}">
            <xm:f>K25&lt;60%*DataInduk!$L$8</xm:f>
            <x14:dxf>
              <font>
                <color rgb="FFC00000"/>
              </font>
            </x14:dxf>
          </x14:cfRule>
          <x14:cfRule type="expression" priority="770" id="{C4FFC9F6-5DC6-4B4D-AF83-0CA956139B51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A2C8AE84-EDB9-488C-945A-E6A2265E7CA9}">
            <xm:f>K26&lt;60%*DataInduk!$L$8</xm:f>
            <x14:dxf>
              <font>
                <color rgb="FFC00000"/>
              </font>
            </x14:dxf>
          </x14:cfRule>
          <x14:cfRule type="expression" priority="768" id="{EC1A3B95-7AFB-4866-A0BB-2B6C1C89F352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BEF0FFB7-9C58-4A86-A7C9-9A783D699FE2}">
            <xm:f>K27&lt;60%*DataInduk!$L$8</xm:f>
            <x14:dxf>
              <font>
                <color rgb="FFC00000"/>
              </font>
            </x14:dxf>
          </x14:cfRule>
          <x14:cfRule type="expression" priority="766" id="{A8D46E74-4905-4245-8AE4-009BE34C96C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8AB32140-370B-4E93-B6AD-B2F197FC3D7C}">
            <xm:f>K28&lt;60%*DataInduk!$L$8</xm:f>
            <x14:dxf>
              <font>
                <color rgb="FFC00000"/>
              </font>
            </x14:dxf>
          </x14:cfRule>
          <x14:cfRule type="expression" priority="764" id="{587FDB07-AC0A-4B35-A72C-6F9C66B26E35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49F421AB-C4AC-4376-B38E-FFB879972B9F}">
            <xm:f>K29&lt;60%*DataInduk!$L$8</xm:f>
            <x14:dxf>
              <font>
                <color rgb="FFC00000"/>
              </font>
            </x14:dxf>
          </x14:cfRule>
          <x14:cfRule type="expression" priority="762" id="{457D0F38-CAD5-4F72-871C-52225114531A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55A48AE1-4FE2-411A-8975-CF4F860AB57E}">
            <xm:f>K30&lt;60%*DataInduk!$L$8</xm:f>
            <x14:dxf>
              <font>
                <color rgb="FFC00000"/>
              </font>
            </x14:dxf>
          </x14:cfRule>
          <x14:cfRule type="expression" priority="760" id="{F5BAA149-EF7E-4726-8DB3-09F3E1E479D1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5FAC3AD-3801-48EB-BD8E-E42E5CF3EABE}">
            <xm:f>K31&lt;60%*DataInduk!$L$8</xm:f>
            <x14:dxf>
              <font>
                <color rgb="FFC00000"/>
              </font>
            </x14:dxf>
          </x14:cfRule>
          <x14:cfRule type="expression" priority="758" id="{AF0E08A3-42FF-4C3B-9492-090BB4E3D3D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33406790-FFFF-4F8C-A582-52F3BEFFE853}">
            <xm:f>K32&lt;60%*DataInduk!$L$8</xm:f>
            <x14:dxf>
              <font>
                <color rgb="FFC00000"/>
              </font>
            </x14:dxf>
          </x14:cfRule>
          <x14:cfRule type="expression" priority="756" id="{00E9BA7A-2F6A-4740-A952-12D794C8A381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13F14F36-CADE-4434-BF77-6495FE0CBFB3}">
            <xm:f>K33&lt;60%*DataInduk!$L$8</xm:f>
            <x14:dxf>
              <font>
                <color rgb="FFC00000"/>
              </font>
            </x14:dxf>
          </x14:cfRule>
          <x14:cfRule type="expression" priority="754" id="{A2590D23-4B0D-4663-A073-F13380DE2E5D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ADBF45B7-404B-4DDB-8B51-4B565C34D30F}">
            <xm:f>K34&lt;60%*DataInduk!$L$8</xm:f>
            <x14:dxf>
              <font>
                <color rgb="FFC00000"/>
              </font>
            </x14:dxf>
          </x14:cfRule>
          <x14:cfRule type="expression" priority="752" id="{A76466D9-1D3A-46A6-9B63-7FAA4DB962CE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FAF74A64-AC00-4C72-BD82-7388BD31F923}">
            <xm:f>K35&lt;60%*DataInduk!$L$8</xm:f>
            <x14:dxf>
              <font>
                <color rgb="FFC00000"/>
              </font>
            </x14:dxf>
          </x14:cfRule>
          <x14:cfRule type="expression" priority="750" id="{029C9A09-B2D0-46AA-96BF-817E52F9A7EB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EDDFCF0-D078-465C-B20E-F15847A8E6BD}">
            <xm:f>K36&lt;60%*DataInduk!$L$8</xm:f>
            <x14:dxf>
              <font>
                <color rgb="FFC00000"/>
              </font>
            </x14:dxf>
          </x14:cfRule>
          <x14:cfRule type="expression" priority="748" id="{262988F2-A9A8-423D-88FA-863FDB4BD80C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2769709-45EC-4F3D-9813-39F41EBF92CB}">
            <xm:f>K37&lt;60%*DataInduk!$L$8</xm:f>
            <x14:dxf>
              <font>
                <color rgb="FFC00000"/>
              </font>
            </x14:dxf>
          </x14:cfRule>
          <x14:cfRule type="expression" priority="746" id="{2CC25B04-006F-4FA9-8206-95458D52090F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05A68D3D-CC38-4079-9890-4B68610F9A5F}">
            <xm:f>K38&lt;60%*DataInduk!$L$8</xm:f>
            <x14:dxf>
              <font>
                <color rgb="FFC00000"/>
              </font>
            </x14:dxf>
          </x14:cfRule>
          <x14:cfRule type="expression" priority="744" id="{44B28E51-DE87-4199-8CF9-C2B45DCD7E53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03FA5193-16C0-43E2-8ADD-197E99B7E116}">
            <xm:f>K39&lt;60%*DataInduk!$L$8</xm:f>
            <x14:dxf>
              <font>
                <color rgb="FFC00000"/>
              </font>
            </x14:dxf>
          </x14:cfRule>
          <x14:cfRule type="expression" priority="742" id="{F3F05E27-788D-47CE-AE54-93C09A4D983E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CF1D89E-6DDF-4748-9621-EAAB567F1893}">
            <xm:f>K40&lt;60%*DataInduk!$L$8</xm:f>
            <x14:dxf>
              <font>
                <color rgb="FFC00000"/>
              </font>
            </x14:dxf>
          </x14:cfRule>
          <x14:cfRule type="expression" priority="740" id="{9A3DCDB1-24FF-4194-B881-C9CCD0B1899B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6E2459A-3F52-4FDC-97ED-E79F57781BA6}">
            <xm:f>K41&lt;60%*DataInduk!$L$8</xm:f>
            <x14:dxf>
              <font>
                <color rgb="FFC00000"/>
              </font>
            </x14:dxf>
          </x14:cfRule>
          <x14:cfRule type="expression" priority="738" id="{A64004C8-90AC-4FDA-AE01-961E33CF3F49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78AC5C79-6A66-4CB0-957A-E1FA6CCA8646}">
            <xm:f>K42&lt;60%*DataInduk!$L$8</xm:f>
            <x14:dxf>
              <font>
                <color rgb="FFC00000"/>
              </font>
            </x14:dxf>
          </x14:cfRule>
          <x14:cfRule type="expression" priority="736" id="{E6C24A8A-BF3E-42B2-A541-7F1CA7B2D9A1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743E4D42-B4E8-452B-A972-922A22AD52B2}">
            <xm:f>K43&lt;60%*DataInduk!$L$8</xm:f>
            <x14:dxf>
              <font>
                <color rgb="FFC00000"/>
              </font>
            </x14:dxf>
          </x14:cfRule>
          <x14:cfRule type="expression" priority="734" id="{7F5705F7-763E-4FD2-BA6B-A6092215725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3B0590C8-3471-4423-962B-9148B90983D6}">
            <xm:f>K44&lt;60%*DataInduk!$L$8</xm:f>
            <x14:dxf>
              <font>
                <color rgb="FFC00000"/>
              </font>
            </x14:dxf>
          </x14:cfRule>
          <x14:cfRule type="expression" priority="732" id="{0C7AC69B-E0FF-44D7-AB0C-C99DD6536203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7887C99C-B70F-4DC1-B6FC-F6F0EE7FE852}">
            <xm:f>K45&lt;60%*DataInduk!$L$8</xm:f>
            <x14:dxf>
              <font>
                <color rgb="FFC00000"/>
              </font>
            </x14:dxf>
          </x14:cfRule>
          <x14:cfRule type="expression" priority="730" id="{9B1937A5-AB29-4A8B-BB6D-CB70938B489A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3C7A38FB-8428-493C-A321-82336D76DF9F}">
            <xm:f>K46&lt;60%*DataInduk!$L$8</xm:f>
            <x14:dxf>
              <font>
                <color rgb="FFC00000"/>
              </font>
            </x14:dxf>
          </x14:cfRule>
          <x14:cfRule type="expression" priority="728" id="{CFF21B18-3CA0-41E2-883E-CC7764055878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F5200F10-D6BA-4623-9195-FFFA301BBB0E}">
            <xm:f>K47&lt;60%*DataInduk!$L$8</xm:f>
            <x14:dxf>
              <font>
                <color rgb="FFC00000"/>
              </font>
            </x14:dxf>
          </x14:cfRule>
          <x14:cfRule type="expression" priority="726" id="{7281507F-17D7-4DD7-B087-CF6BFECE5B0B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3384AE5-382F-40D9-A552-8CB657DFEA34}">
            <xm:f>K48&lt;60%*DataInduk!$L$8</xm:f>
            <x14:dxf>
              <font>
                <color rgb="FFC00000"/>
              </font>
            </x14:dxf>
          </x14:cfRule>
          <x14:cfRule type="expression" priority="724" id="{038486DF-F73A-4D67-92AB-92014415AB62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1D974E7A-A1E7-43AB-A49D-883FC6708F3C}">
            <xm:f>K19&lt;60%*DataInduk!$L$8</xm:f>
            <x14:dxf>
              <font>
                <color rgb="FFC00000"/>
              </font>
            </x14:dxf>
          </x14:cfRule>
          <x14:cfRule type="expression" priority="722" id="{13D6E34A-990B-4429-B22C-778F9FED59F2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BCAE27B-6DBD-4B83-A077-01EDC8C8B251}">
            <xm:f>L9&lt;60%*DataInduk!$L$8</xm:f>
            <x14:dxf>
              <font>
                <color rgb="FFC00000"/>
              </font>
            </x14:dxf>
          </x14:cfRule>
          <x14:cfRule type="expression" priority="720" id="{598D9F69-74D4-4968-9E9B-719D149FA721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E3283DAC-5616-4C79-A3E4-C66760ED63B0}">
            <xm:f>L10&lt;60%*DataInduk!$L$8</xm:f>
            <x14:dxf>
              <font>
                <color rgb="FFC00000"/>
              </font>
            </x14:dxf>
          </x14:cfRule>
          <x14:cfRule type="expression" priority="718" id="{2444C17F-D680-49BD-8C40-E230F359445B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9490C1A0-0DD4-4B9E-8F07-906F2B8AC732}">
            <xm:f>L11&lt;60%*DataInduk!$L$8</xm:f>
            <x14:dxf>
              <font>
                <color rgb="FFC00000"/>
              </font>
            </x14:dxf>
          </x14:cfRule>
          <x14:cfRule type="expression" priority="716" id="{58C81700-7DF0-44A5-BFF3-DB7F1850E6F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D55F2507-F8A0-4759-92C5-1ABDFB15834D}">
            <xm:f>L12&lt;60%*DataInduk!$L$8</xm:f>
            <x14:dxf>
              <font>
                <color rgb="FFC00000"/>
              </font>
            </x14:dxf>
          </x14:cfRule>
          <x14:cfRule type="expression" priority="714" id="{36DD8D03-C095-427B-BF90-182EFC5FB9B4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0EC0DCF7-F31E-4844-A5FE-22F8DBE08E55}">
            <xm:f>L13&lt;60%*DataInduk!$L$8</xm:f>
            <x14:dxf>
              <font>
                <color rgb="FFC00000"/>
              </font>
            </x14:dxf>
          </x14:cfRule>
          <x14:cfRule type="expression" priority="712" id="{791AAD9E-9A02-4007-B378-DCF48405285C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DD3BB4BD-A65A-49ED-84A8-A9556A2915AE}">
            <xm:f>L14&lt;60%*DataInduk!$L$8</xm:f>
            <x14:dxf>
              <font>
                <color rgb="FFC00000"/>
              </font>
            </x14:dxf>
          </x14:cfRule>
          <x14:cfRule type="expression" priority="710" id="{C0EC28AC-8BA4-40A5-A01B-A86912BF8744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EA86B129-99FC-4412-8C78-0C85EFAF1CAB}">
            <xm:f>L15&lt;60%*DataInduk!$L$8</xm:f>
            <x14:dxf>
              <font>
                <color rgb="FFC00000"/>
              </font>
            </x14:dxf>
          </x14:cfRule>
          <x14:cfRule type="expression" priority="708" id="{9CAF1619-B25A-4D30-AD0E-BC43A1508C70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ADB5FE68-14A5-4DA3-BCA6-F771E8BEA8EA}">
            <xm:f>L16&lt;60%*DataInduk!$L$8</xm:f>
            <x14:dxf>
              <font>
                <color rgb="FFC00000"/>
              </font>
            </x14:dxf>
          </x14:cfRule>
          <x14:cfRule type="expression" priority="706" id="{02EF16FE-4EDF-4121-813E-6D675A4D2422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55537B6-9C22-48BD-B309-E3B901255BF8}">
            <xm:f>L17&lt;60%*DataInduk!$L$8</xm:f>
            <x14:dxf>
              <font>
                <color rgb="FFC00000"/>
              </font>
            </x14:dxf>
          </x14:cfRule>
          <x14:cfRule type="expression" priority="704" id="{9762E63A-AC81-45D4-87CE-7A6E4C1E7877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2086E87-7CB8-4462-ACDD-516C447F7945}">
            <xm:f>L18&lt;60%*DataInduk!$L$8</xm:f>
            <x14:dxf>
              <font>
                <color rgb="FFC00000"/>
              </font>
            </x14:dxf>
          </x14:cfRule>
          <x14:cfRule type="expression" priority="702" id="{D7AEBD6A-51B2-4F70-9458-04D001978BE9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3E010008-FC4A-4A47-BA48-4D183B1F5DDF}">
            <xm:f>L20&lt;60%*DataInduk!$L$8</xm:f>
            <x14:dxf>
              <font>
                <color rgb="FFC00000"/>
              </font>
            </x14:dxf>
          </x14:cfRule>
          <x14:cfRule type="expression" priority="700" id="{3E8FE4A2-C18F-47AE-A407-7E57BF33FC2D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18113EE-5038-47CF-97C4-CD0818B3B4C3}">
            <xm:f>L21&lt;60%*DataInduk!$L$8</xm:f>
            <x14:dxf>
              <font>
                <color rgb="FFC00000"/>
              </font>
            </x14:dxf>
          </x14:cfRule>
          <x14:cfRule type="expression" priority="698" id="{27365B9A-FE51-48B6-BBE1-88EFAF1A1321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2F70B9A-96F8-4778-B6AB-A041353416EB}">
            <xm:f>L22&lt;60%*DataInduk!$L$8</xm:f>
            <x14:dxf>
              <font>
                <color rgb="FFC00000"/>
              </font>
            </x14:dxf>
          </x14:cfRule>
          <x14:cfRule type="expression" priority="696" id="{8C34F23D-27B5-4D2C-98B3-BC89A9C347C6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CBB548CD-112A-416A-9C79-811985E78126}">
            <xm:f>L23&lt;60%*DataInduk!$L$8</xm:f>
            <x14:dxf>
              <font>
                <color rgb="FFC00000"/>
              </font>
            </x14:dxf>
          </x14:cfRule>
          <x14:cfRule type="expression" priority="694" id="{B20A7685-28CC-488B-BCAF-542E11079A4E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963C0574-F904-435F-83F5-1ABFC3BAD870}">
            <xm:f>L24&lt;60%*DataInduk!$L$8</xm:f>
            <x14:dxf>
              <font>
                <color rgb="FFC00000"/>
              </font>
            </x14:dxf>
          </x14:cfRule>
          <x14:cfRule type="expression" priority="692" id="{2197D866-A010-443B-A2EA-98832FE1650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0ABDD880-6759-43BD-A425-7177498A0082}">
            <xm:f>L25&lt;60%*DataInduk!$L$8</xm:f>
            <x14:dxf>
              <font>
                <color rgb="FFC00000"/>
              </font>
            </x14:dxf>
          </x14:cfRule>
          <x14:cfRule type="expression" priority="690" id="{C1B36B9D-7EB2-42C8-8943-87C34F1264FA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364CB238-725F-4176-B6BA-F33A1ABEAD0E}">
            <xm:f>L26&lt;60%*DataInduk!$L$8</xm:f>
            <x14:dxf>
              <font>
                <color rgb="FFC00000"/>
              </font>
            </x14:dxf>
          </x14:cfRule>
          <x14:cfRule type="expression" priority="688" id="{9D63A205-7EEC-4329-B42E-E9915BE690BB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DD2A37A7-97BD-4662-940D-C45003395DF1}">
            <xm:f>L27&lt;60%*DataInduk!$L$8</xm:f>
            <x14:dxf>
              <font>
                <color rgb="FFC00000"/>
              </font>
            </x14:dxf>
          </x14:cfRule>
          <x14:cfRule type="expression" priority="686" id="{DBD0CB39-DC3A-4A3B-8E0C-8ABD74F9603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7693E20E-412C-4D68-8C3E-389269094DAD}">
            <xm:f>L28&lt;60%*DataInduk!$L$8</xm:f>
            <x14:dxf>
              <font>
                <color rgb="FFC00000"/>
              </font>
            </x14:dxf>
          </x14:cfRule>
          <x14:cfRule type="expression" priority="684" id="{2EED7714-897F-45F2-960C-8486E55D4601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E096D7CB-E52E-4AB7-9F4F-77D8862958FB}">
            <xm:f>L29&lt;60%*DataInduk!$L$8</xm:f>
            <x14:dxf>
              <font>
                <color rgb="FFC00000"/>
              </font>
            </x14:dxf>
          </x14:cfRule>
          <x14:cfRule type="expression" priority="682" id="{00949F4A-A906-42B3-8877-896F14AB3A96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74569E80-84FE-4089-85AF-2CB95581724E}">
            <xm:f>L30&lt;60%*DataInduk!$L$8</xm:f>
            <x14:dxf>
              <font>
                <color rgb="FFC00000"/>
              </font>
            </x14:dxf>
          </x14:cfRule>
          <x14:cfRule type="expression" priority="680" id="{EDFCCDEA-C78C-4696-87FC-7233DE064B0A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FDB991C3-BDEF-489B-BC0C-D08B79EA89D1}">
            <xm:f>L31&lt;60%*DataInduk!$L$8</xm:f>
            <x14:dxf>
              <font>
                <color rgb="FFC00000"/>
              </font>
            </x14:dxf>
          </x14:cfRule>
          <x14:cfRule type="expression" priority="678" id="{E4261CA7-5DA2-4F2A-A192-4892AB20B452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5B9FDAA3-2125-47E7-A067-B13BBCD541C2}">
            <xm:f>L32&lt;60%*DataInduk!$L$8</xm:f>
            <x14:dxf>
              <font>
                <color rgb="FFC00000"/>
              </font>
            </x14:dxf>
          </x14:cfRule>
          <x14:cfRule type="expression" priority="676" id="{56247E3C-0BD5-4172-90A0-9679C2AF1ADA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EC31F7EB-9538-4787-A1A2-1098E366B1FF}">
            <xm:f>L33&lt;60%*DataInduk!$L$8</xm:f>
            <x14:dxf>
              <font>
                <color rgb="FFC00000"/>
              </font>
            </x14:dxf>
          </x14:cfRule>
          <x14:cfRule type="expression" priority="674" id="{D0B6312B-1DF8-42AA-A4CC-2FF0A0E4F8B5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17B4DB0D-0178-4223-9511-515A4226083E}">
            <xm:f>L34&lt;60%*DataInduk!$L$8</xm:f>
            <x14:dxf>
              <font>
                <color rgb="FFC00000"/>
              </font>
            </x14:dxf>
          </x14:cfRule>
          <x14:cfRule type="expression" priority="672" id="{296658E4-73E5-4BD4-A6AF-4867C643F0C7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B7C6D21B-A5BB-45E7-B6B8-50C7721A29CC}">
            <xm:f>L35&lt;60%*DataInduk!$L$8</xm:f>
            <x14:dxf>
              <font>
                <color rgb="FFC00000"/>
              </font>
            </x14:dxf>
          </x14:cfRule>
          <x14:cfRule type="expression" priority="670" id="{EAC0C645-BE3F-440C-966D-2702D7D35300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C6E4E0B4-262E-4FC4-8845-76314BF87B83}">
            <xm:f>L36&lt;60%*DataInduk!$L$8</xm:f>
            <x14:dxf>
              <font>
                <color rgb="FFC00000"/>
              </font>
            </x14:dxf>
          </x14:cfRule>
          <x14:cfRule type="expression" priority="668" id="{36C0069C-41AD-4BFD-8D02-C7167B1DA298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512F680-91A9-4A8E-9EC5-80E5E73BEC74}">
            <xm:f>L37&lt;60%*DataInduk!$L$8</xm:f>
            <x14:dxf>
              <font>
                <color rgb="FFC00000"/>
              </font>
            </x14:dxf>
          </x14:cfRule>
          <x14:cfRule type="expression" priority="666" id="{65152AE1-8207-48AB-941C-3D708C85B4E8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678C035-AB52-40B3-B026-9A9C509656FD}">
            <xm:f>L38&lt;60%*DataInduk!$L$8</xm:f>
            <x14:dxf>
              <font>
                <color rgb="FFC00000"/>
              </font>
            </x14:dxf>
          </x14:cfRule>
          <x14:cfRule type="expression" priority="664" id="{269F606B-5351-473B-93DC-2BE0940D018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90928416-1924-43A4-9C3E-873889F24762}">
            <xm:f>L39&lt;60%*DataInduk!$L$8</xm:f>
            <x14:dxf>
              <font>
                <color rgb="FFC00000"/>
              </font>
            </x14:dxf>
          </x14:cfRule>
          <x14:cfRule type="expression" priority="662" id="{DA243EBD-15C6-496C-8C10-7F7D4CFE979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C8442F9C-1663-4F6F-ADE7-21E874F810DC}">
            <xm:f>L40&lt;60%*DataInduk!$L$8</xm:f>
            <x14:dxf>
              <font>
                <color rgb="FFC00000"/>
              </font>
            </x14:dxf>
          </x14:cfRule>
          <x14:cfRule type="expression" priority="660" id="{24D0AA0A-0584-45FD-BC20-1166B8AC9FAA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B4A48561-09FD-4038-A048-B743BBDF9E9D}">
            <xm:f>L41&lt;60%*DataInduk!$L$8</xm:f>
            <x14:dxf>
              <font>
                <color rgb="FFC00000"/>
              </font>
            </x14:dxf>
          </x14:cfRule>
          <x14:cfRule type="expression" priority="658" id="{9ACD1D58-3D9C-46C9-B0D2-1C624FAB56C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A4C4E407-4795-4D28-AC2D-3643618EDDB1}">
            <xm:f>L42&lt;60%*DataInduk!$L$8</xm:f>
            <x14:dxf>
              <font>
                <color rgb="FFC00000"/>
              </font>
            </x14:dxf>
          </x14:cfRule>
          <x14:cfRule type="expression" priority="656" id="{8AE10BD5-EDF8-4375-B337-8467F62EDE4F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1DBA9EE6-BC82-44B1-BA70-299DE494CD7F}">
            <xm:f>L43&lt;60%*DataInduk!$L$8</xm:f>
            <x14:dxf>
              <font>
                <color rgb="FFC00000"/>
              </font>
            </x14:dxf>
          </x14:cfRule>
          <x14:cfRule type="expression" priority="654" id="{B55AFC07-6214-40E6-B2FD-67E56B8E899E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5511DF59-15BA-4883-907F-A8F8B211B747}">
            <xm:f>L44&lt;60%*DataInduk!$L$8</xm:f>
            <x14:dxf>
              <font>
                <color rgb="FFC00000"/>
              </font>
            </x14:dxf>
          </x14:cfRule>
          <x14:cfRule type="expression" priority="652" id="{D35C1CC1-D750-482B-9836-E7CF8D6C6135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CF71AE1A-FFD8-4EDC-8C89-85220BFDC1E0}">
            <xm:f>L45&lt;60%*DataInduk!$L$8</xm:f>
            <x14:dxf>
              <font>
                <color rgb="FFC00000"/>
              </font>
            </x14:dxf>
          </x14:cfRule>
          <x14:cfRule type="expression" priority="650" id="{15C2A9B0-44D9-4E20-AD28-ED503E40A12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34F72A30-961D-4249-B9BA-20B7FE011543}">
            <xm:f>L46&lt;60%*DataInduk!$L$8</xm:f>
            <x14:dxf>
              <font>
                <color rgb="FFC00000"/>
              </font>
            </x14:dxf>
          </x14:cfRule>
          <x14:cfRule type="expression" priority="648" id="{0379E94C-546E-491C-83C2-6050E3697A0E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E77F6636-1ED4-4F8F-B5A5-C862CEB0118B}">
            <xm:f>L47&lt;60%*DataInduk!$L$8</xm:f>
            <x14:dxf>
              <font>
                <color rgb="FFC00000"/>
              </font>
            </x14:dxf>
          </x14:cfRule>
          <x14:cfRule type="expression" priority="646" id="{69B47312-38BB-4CAF-A6B4-7A48A60DEB7C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31E7369D-B8B7-479E-9981-41FEEC9C15F4}">
            <xm:f>L48&lt;60%*DataInduk!$L$8</xm:f>
            <x14:dxf>
              <font>
                <color rgb="FFC00000"/>
              </font>
            </x14:dxf>
          </x14:cfRule>
          <x14:cfRule type="expression" priority="644" id="{6A6A17B7-F8F8-4B60-8035-E6E77389E925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DD35DAA-45C8-442E-88A2-2E5F116D79F8}">
            <xm:f>L19&lt;60%*DataInduk!$L$8</xm:f>
            <x14:dxf>
              <font>
                <color rgb="FFC00000"/>
              </font>
            </x14:dxf>
          </x14:cfRule>
          <x14:cfRule type="expression" priority="642" id="{292701B1-E04B-49D4-9F6B-165DF4D8E0C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C4E63857-7B49-46A3-9819-B3DE5C51AC9E}">
            <xm:f>M9&lt;60%*DataInduk!$L$8</xm:f>
            <x14:dxf>
              <font>
                <color rgb="FFC00000"/>
              </font>
            </x14:dxf>
          </x14:cfRule>
          <x14:cfRule type="expression" priority="640" id="{BA2DF85F-C594-4D61-B57F-25551F095570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D818827-FB14-4F6A-814F-4B72BD2AE94D}">
            <xm:f>M10&lt;60%*DataInduk!$L$8</xm:f>
            <x14:dxf>
              <font>
                <color rgb="FFC00000"/>
              </font>
            </x14:dxf>
          </x14:cfRule>
          <x14:cfRule type="expression" priority="638" id="{FF958366-368C-4E79-8197-1AF6C26E0862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58F741F9-99C3-404D-BDC3-FE97C43C8F79}">
            <xm:f>M11&lt;60%*DataInduk!$L$8</xm:f>
            <x14:dxf>
              <font>
                <color rgb="FFC00000"/>
              </font>
            </x14:dxf>
          </x14:cfRule>
          <x14:cfRule type="expression" priority="636" id="{F13747EC-F3B7-413E-9F59-8C931309926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14395F19-8FE5-4661-91E0-64CD0765B795}">
            <xm:f>M12&lt;60%*DataInduk!$L$8</xm:f>
            <x14:dxf>
              <font>
                <color rgb="FFC00000"/>
              </font>
            </x14:dxf>
          </x14:cfRule>
          <x14:cfRule type="expression" priority="634" id="{C8A7A008-019E-48E1-AB8A-5F8079B19159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76F094D8-41BA-4A1E-91ED-0EF03582D1E1}">
            <xm:f>M13&lt;60%*DataInduk!$L$8</xm:f>
            <x14:dxf>
              <font>
                <color rgb="FFC00000"/>
              </font>
            </x14:dxf>
          </x14:cfRule>
          <x14:cfRule type="expression" priority="632" id="{76F14F07-CEE4-463A-8B97-1EDEEDF5EC1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31AF7FC-D058-49FB-96EC-536183ED9896}">
            <xm:f>M14&lt;60%*DataInduk!$L$8</xm:f>
            <x14:dxf>
              <font>
                <color rgb="FFC00000"/>
              </font>
            </x14:dxf>
          </x14:cfRule>
          <x14:cfRule type="expression" priority="630" id="{2E5D3DE6-3C2B-4638-82AA-8CAA1CB03C8A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46A1E1EB-7266-4A88-B3E0-423A60484E38}">
            <xm:f>M15&lt;60%*DataInduk!$L$8</xm:f>
            <x14:dxf>
              <font>
                <color rgb="FFC00000"/>
              </font>
            </x14:dxf>
          </x14:cfRule>
          <x14:cfRule type="expression" priority="628" id="{2133DA88-0808-4FB3-9546-C0A7B5C5DCBF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9A07CADC-2050-4BEE-8333-6C920BCDA5D7}">
            <xm:f>M16&lt;60%*DataInduk!$L$8</xm:f>
            <x14:dxf>
              <font>
                <color rgb="FFC00000"/>
              </font>
            </x14:dxf>
          </x14:cfRule>
          <x14:cfRule type="expression" priority="626" id="{CCF41667-E024-44FF-BC8D-1341C78D10B2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6431BAEB-61F9-4CA4-B5C7-14A0DF2089D2}">
            <xm:f>M17&lt;60%*DataInduk!$L$8</xm:f>
            <x14:dxf>
              <font>
                <color rgb="FFC00000"/>
              </font>
            </x14:dxf>
          </x14:cfRule>
          <x14:cfRule type="expression" priority="624" id="{4D557159-238F-4A42-8D39-F20348000C7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4EED716A-FE5D-4CFF-9AF9-75EF930D9791}">
            <xm:f>M18&lt;60%*DataInduk!$L$8</xm:f>
            <x14:dxf>
              <font>
                <color rgb="FFC00000"/>
              </font>
            </x14:dxf>
          </x14:cfRule>
          <x14:cfRule type="expression" priority="622" id="{4027A0D9-1165-4B21-9DA7-F1BB4C21535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BA7B4104-4B3B-44E0-827F-B9263248FDCB}">
            <xm:f>M20&lt;60%*DataInduk!$L$8</xm:f>
            <x14:dxf>
              <font>
                <color rgb="FFC00000"/>
              </font>
            </x14:dxf>
          </x14:cfRule>
          <x14:cfRule type="expression" priority="620" id="{FD4C4F8D-1B40-483B-9F90-65F24882DDA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FDABEED4-A8FA-4BA3-9166-D1FA9A844EFB}">
            <xm:f>M21&lt;60%*DataInduk!$L$8</xm:f>
            <x14:dxf>
              <font>
                <color rgb="FFC00000"/>
              </font>
            </x14:dxf>
          </x14:cfRule>
          <x14:cfRule type="expression" priority="618" id="{9F36A7BF-61B6-4711-9605-09403B96AD8E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E90768F-A794-4E61-A0CA-BEE0AA480CB8}">
            <xm:f>M22&lt;60%*DataInduk!$L$8</xm:f>
            <x14:dxf>
              <font>
                <color rgb="FFC00000"/>
              </font>
            </x14:dxf>
          </x14:cfRule>
          <x14:cfRule type="expression" priority="616" id="{E9755AE7-0581-4DAD-87AA-2DCFF15C37AE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8F1645DD-1709-4621-BC5C-13CC90EAD62A}">
            <xm:f>M23&lt;60%*DataInduk!$L$8</xm:f>
            <x14:dxf>
              <font>
                <color rgb="FFC00000"/>
              </font>
            </x14:dxf>
          </x14:cfRule>
          <x14:cfRule type="expression" priority="614" id="{73C69DA1-572C-4B0F-9F0A-D8C6FB2F7173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1E2366A6-9A84-49BC-894B-E29FD85B1D1E}">
            <xm:f>M24&lt;60%*DataInduk!$L$8</xm:f>
            <x14:dxf>
              <font>
                <color rgb="FFC00000"/>
              </font>
            </x14:dxf>
          </x14:cfRule>
          <x14:cfRule type="expression" priority="612" id="{A6D8846C-D2D2-4AC4-BBFE-FBAA2502AF3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F60A9491-E18D-4221-A481-527E355ED329}">
            <xm:f>M25&lt;60%*DataInduk!$L$8</xm:f>
            <x14:dxf>
              <font>
                <color rgb="FFC00000"/>
              </font>
            </x14:dxf>
          </x14:cfRule>
          <x14:cfRule type="expression" priority="610" id="{52582EEC-15F8-4F3A-A14E-24E00B6B97E8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A803227C-0305-4A06-8551-BF407E95F8CB}">
            <xm:f>M26&lt;60%*DataInduk!$L$8</xm:f>
            <x14:dxf>
              <font>
                <color rgb="FFC00000"/>
              </font>
            </x14:dxf>
          </x14:cfRule>
          <x14:cfRule type="expression" priority="608" id="{60FFBC5A-CDDB-42E5-8124-AA5774D6B500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780B7673-BD91-4C58-99B7-4DBF62A082A5}">
            <xm:f>M27&lt;60%*DataInduk!$L$8</xm:f>
            <x14:dxf>
              <font>
                <color rgb="FFC00000"/>
              </font>
            </x14:dxf>
          </x14:cfRule>
          <x14:cfRule type="expression" priority="606" id="{E709518C-1416-468F-81AA-79E02DBD8DE2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9A21114-4CCD-456A-9CB6-97006B1E2789}">
            <xm:f>M28&lt;60%*DataInduk!$L$8</xm:f>
            <x14:dxf>
              <font>
                <color rgb="FFC00000"/>
              </font>
            </x14:dxf>
          </x14:cfRule>
          <x14:cfRule type="expression" priority="604" id="{9A9544EE-6438-4910-AB39-0A112F1A8059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4FF15D83-77B5-470A-8939-6A9CA9995B12}">
            <xm:f>M29&lt;60%*DataInduk!$L$8</xm:f>
            <x14:dxf>
              <font>
                <color rgb="FFC00000"/>
              </font>
            </x14:dxf>
          </x14:cfRule>
          <x14:cfRule type="expression" priority="602" id="{B90263A4-D153-4A99-B820-A533135D291D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133EBBED-A6C5-4D0B-9C89-1964D0C66267}">
            <xm:f>M30&lt;60%*DataInduk!$L$8</xm:f>
            <x14:dxf>
              <font>
                <color rgb="FFC00000"/>
              </font>
            </x14:dxf>
          </x14:cfRule>
          <x14:cfRule type="expression" priority="600" id="{7A764D6D-161A-4257-A050-DE42E21A77D1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93CE726C-DB38-4FA3-A75A-B4D61F6C94ED}">
            <xm:f>M31&lt;60%*DataInduk!$L$8</xm:f>
            <x14:dxf>
              <font>
                <color rgb="FFC00000"/>
              </font>
            </x14:dxf>
          </x14:cfRule>
          <x14:cfRule type="expression" priority="598" id="{FA9F5A06-C63B-4F6D-A973-0841385F1BA9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2F503EF-BCC5-40F2-A51C-D9D8D77327F6}">
            <xm:f>M32&lt;60%*DataInduk!$L$8</xm:f>
            <x14:dxf>
              <font>
                <color rgb="FFC00000"/>
              </font>
            </x14:dxf>
          </x14:cfRule>
          <x14:cfRule type="expression" priority="596" id="{409298BB-3203-479F-A245-B38B77F04225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0EA2A41B-F3EF-4588-AE04-4FC379FE1687}">
            <xm:f>M33&lt;60%*DataInduk!$L$8</xm:f>
            <x14:dxf>
              <font>
                <color rgb="FFC00000"/>
              </font>
            </x14:dxf>
          </x14:cfRule>
          <x14:cfRule type="expression" priority="594" id="{464DA8F3-6672-4A70-8FFC-B14B2789705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3A47374E-53AA-432F-A060-B7C1BA65AD4B}">
            <xm:f>M34&lt;60%*DataInduk!$L$8</xm:f>
            <x14:dxf>
              <font>
                <color rgb="FFC00000"/>
              </font>
            </x14:dxf>
          </x14:cfRule>
          <x14:cfRule type="expression" priority="592" id="{F81E5D65-9B62-4D56-A603-4B115CBD5242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F220DC64-096A-42A6-8E0C-9C8C1201736B}">
            <xm:f>M35&lt;60%*DataInduk!$L$8</xm:f>
            <x14:dxf>
              <font>
                <color rgb="FFC00000"/>
              </font>
            </x14:dxf>
          </x14:cfRule>
          <x14:cfRule type="expression" priority="590" id="{9238E0E2-7F4D-49F5-A554-9CCF2E31DE38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3127EB2-374D-4FD6-9D87-88D712E1DA98}">
            <xm:f>M36&lt;60%*DataInduk!$L$8</xm:f>
            <x14:dxf>
              <font>
                <color rgb="FFC00000"/>
              </font>
            </x14:dxf>
          </x14:cfRule>
          <x14:cfRule type="expression" priority="588" id="{0205D7C1-9FF9-48D8-A1A2-FAAA93F44200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AF996A67-BB8C-49CE-A85D-983A24E46377}">
            <xm:f>M37&lt;60%*DataInduk!$L$8</xm:f>
            <x14:dxf>
              <font>
                <color rgb="FFC00000"/>
              </font>
            </x14:dxf>
          </x14:cfRule>
          <x14:cfRule type="expression" priority="586" id="{457700F2-2574-45A8-9EE9-5A27E09A4E5D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8458F20F-900F-4A5E-A8FF-94FB0450541B}">
            <xm:f>M38&lt;60%*DataInduk!$L$8</xm:f>
            <x14:dxf>
              <font>
                <color rgb="FFC00000"/>
              </font>
            </x14:dxf>
          </x14:cfRule>
          <x14:cfRule type="expression" priority="584" id="{FEF0F535-3EEA-4C34-BC4B-A477FC37418D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D4AE23CE-E334-41E4-86C8-7323C279F5DB}">
            <xm:f>M39&lt;60%*DataInduk!$L$8</xm:f>
            <x14:dxf>
              <font>
                <color rgb="FFC00000"/>
              </font>
            </x14:dxf>
          </x14:cfRule>
          <x14:cfRule type="expression" priority="582" id="{60F60D45-AE89-401B-BBD2-BB272B7D7137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B91C149C-0B9D-4790-8300-0BC8ABD97B9E}">
            <xm:f>M40&lt;60%*DataInduk!$L$8</xm:f>
            <x14:dxf>
              <font>
                <color rgb="FFC00000"/>
              </font>
            </x14:dxf>
          </x14:cfRule>
          <x14:cfRule type="expression" priority="580" id="{528C509D-94DE-4C62-B464-76FFBD07E19C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B5F5383B-4AD2-4E04-A0D7-186E31AAEF91}">
            <xm:f>M41&lt;60%*DataInduk!$L$8</xm:f>
            <x14:dxf>
              <font>
                <color rgb="FFC00000"/>
              </font>
            </x14:dxf>
          </x14:cfRule>
          <x14:cfRule type="expression" priority="578" id="{D0378541-2711-4232-9C5F-7AFA7A0E6B5D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452E2D76-8E9D-44EB-8E0B-1D477585892A}">
            <xm:f>M42&lt;60%*DataInduk!$L$8</xm:f>
            <x14:dxf>
              <font>
                <color rgb="FFC00000"/>
              </font>
            </x14:dxf>
          </x14:cfRule>
          <x14:cfRule type="expression" priority="576" id="{22B3784C-C1CE-4942-AD95-42919B3FA2FE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BB89ED9D-ABB2-4183-8B3A-B82030AEAB71}">
            <xm:f>M43&lt;60%*DataInduk!$L$8</xm:f>
            <x14:dxf>
              <font>
                <color rgb="FFC00000"/>
              </font>
            </x14:dxf>
          </x14:cfRule>
          <x14:cfRule type="expression" priority="574" id="{EE189DD5-78DF-4FA7-877D-9B09C72DE820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E036BBE-B137-4EF9-A7DD-262E760CB42B}">
            <xm:f>M44&lt;60%*DataInduk!$L$8</xm:f>
            <x14:dxf>
              <font>
                <color rgb="FFC00000"/>
              </font>
            </x14:dxf>
          </x14:cfRule>
          <x14:cfRule type="expression" priority="572" id="{9EF7B84A-8109-4545-97C4-8C7417B4FD8E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04B611BC-5D52-49C4-B220-9D91C2A829E3}">
            <xm:f>M45&lt;60%*DataInduk!$L$8</xm:f>
            <x14:dxf>
              <font>
                <color rgb="FFC00000"/>
              </font>
            </x14:dxf>
          </x14:cfRule>
          <x14:cfRule type="expression" priority="570" id="{180BCE5E-85ED-43F9-9FB1-CD5A276ECE51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DA784519-03F7-4388-ACC5-BE8F40AF26DA}">
            <xm:f>M46&lt;60%*DataInduk!$L$8</xm:f>
            <x14:dxf>
              <font>
                <color rgb="FFC00000"/>
              </font>
            </x14:dxf>
          </x14:cfRule>
          <x14:cfRule type="expression" priority="568" id="{E6433637-344D-4375-A8C2-9C2CB1B2BF7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CFBE4D6-8D5F-4C4E-B210-AFAFDA843708}">
            <xm:f>M47&lt;60%*DataInduk!$L$8</xm:f>
            <x14:dxf>
              <font>
                <color rgb="FFC00000"/>
              </font>
            </x14:dxf>
          </x14:cfRule>
          <x14:cfRule type="expression" priority="566" id="{B3BF3638-D26E-4CB2-8B22-2CFE0249DB25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1B369FA9-8658-42D2-970E-7EE0C85C5526}">
            <xm:f>M48&lt;60%*DataInduk!$L$8</xm:f>
            <x14:dxf>
              <font>
                <color rgb="FFC00000"/>
              </font>
            </x14:dxf>
          </x14:cfRule>
          <x14:cfRule type="expression" priority="564" id="{C604BDFE-DD35-4280-8F30-73385FC0C50B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EB3F8E49-9011-4F61-B544-63E01FB2D0C3}">
            <xm:f>M19&lt;60%*DataInduk!$L$8</xm:f>
            <x14:dxf>
              <font>
                <color rgb="FFC00000"/>
              </font>
            </x14:dxf>
          </x14:cfRule>
          <x14:cfRule type="expression" priority="562" id="{827DD74F-09D1-44C0-BBC1-0D368EA2A9D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E7870956-61B9-49DF-9017-A2A7B0CE6D19}">
            <xm:f>N9&lt;60%*DataInduk!$L$8</xm:f>
            <x14:dxf>
              <font>
                <color rgb="FFC00000"/>
              </font>
            </x14:dxf>
          </x14:cfRule>
          <x14:cfRule type="expression" priority="560" id="{4D4815D0-E5A4-43EF-BA10-4FD98121D55B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F385DDF4-BB51-4F99-A84E-27251B53D0C5}">
            <xm:f>N10&lt;60%*DataInduk!$L$8</xm:f>
            <x14:dxf>
              <font>
                <color rgb="FFC00000"/>
              </font>
            </x14:dxf>
          </x14:cfRule>
          <x14:cfRule type="expression" priority="558" id="{A8F569FB-CECA-40A1-B365-9C89A1EC0DF5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2E145312-81D8-44DB-9130-B9BA0D634AE7}">
            <xm:f>N11&lt;60%*DataInduk!$L$8</xm:f>
            <x14:dxf>
              <font>
                <color rgb="FFC00000"/>
              </font>
            </x14:dxf>
          </x14:cfRule>
          <x14:cfRule type="expression" priority="556" id="{ECB62A80-782C-4793-BDD1-84649F7155B2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2CBF010-C23E-48A8-AEEC-EE0911DCEBCC}">
            <xm:f>N12&lt;60%*DataInduk!$L$8</xm:f>
            <x14:dxf>
              <font>
                <color rgb="FFC00000"/>
              </font>
            </x14:dxf>
          </x14:cfRule>
          <x14:cfRule type="expression" priority="554" id="{4B9B8C75-41A7-4B34-8373-304771B313EE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4EDACABB-9F3B-45FE-999E-00A5B6D6565F}">
            <xm:f>N13&lt;60%*DataInduk!$L$8</xm:f>
            <x14:dxf>
              <font>
                <color rgb="FFC00000"/>
              </font>
            </x14:dxf>
          </x14:cfRule>
          <x14:cfRule type="expression" priority="552" id="{9E037B3D-E36B-4B42-8AEB-8947F830D66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1D15058D-424A-4336-A724-7B0FADD31A09}">
            <xm:f>N14&lt;60%*DataInduk!$L$8</xm:f>
            <x14:dxf>
              <font>
                <color rgb="FFC00000"/>
              </font>
            </x14:dxf>
          </x14:cfRule>
          <x14:cfRule type="expression" priority="550" id="{06DDD66B-77BA-449B-BA0B-2D3863C74843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0D4D79B2-CB18-4CDB-BB69-11A5FCF12F81}">
            <xm:f>N15&lt;60%*DataInduk!$L$8</xm:f>
            <x14:dxf>
              <font>
                <color rgb="FFC00000"/>
              </font>
            </x14:dxf>
          </x14:cfRule>
          <x14:cfRule type="expression" priority="548" id="{670536EF-7D84-49E4-BD37-7CEE38BDCDC6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DD85B7BE-DB61-470D-AB21-954AA8BE4736}">
            <xm:f>N16&lt;60%*DataInduk!$L$8</xm:f>
            <x14:dxf>
              <font>
                <color rgb="FFC00000"/>
              </font>
            </x14:dxf>
          </x14:cfRule>
          <x14:cfRule type="expression" priority="546" id="{F7DB1370-1187-41A9-A55D-5EE3F74161B1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A2209FF1-779B-4DBB-A5E2-5DC5E9032212}">
            <xm:f>N17&lt;60%*DataInduk!$L$8</xm:f>
            <x14:dxf>
              <font>
                <color rgb="FFC00000"/>
              </font>
            </x14:dxf>
          </x14:cfRule>
          <x14:cfRule type="expression" priority="544" id="{4C9C5EB2-6E71-48D5-820A-F489994DFFDF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1AA70E4E-08C3-499E-96D5-1E4E9783E1FA}">
            <xm:f>N18&lt;60%*DataInduk!$L$8</xm:f>
            <x14:dxf>
              <font>
                <color rgb="FFC00000"/>
              </font>
            </x14:dxf>
          </x14:cfRule>
          <x14:cfRule type="expression" priority="542" id="{86E7B5AC-28A4-46BC-AD34-862D142FEF61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B43E856A-1258-4DD3-AF53-EA150E12CB43}">
            <xm:f>N20&lt;60%*DataInduk!$L$8</xm:f>
            <x14:dxf>
              <font>
                <color rgb="FFC00000"/>
              </font>
            </x14:dxf>
          </x14:cfRule>
          <x14:cfRule type="expression" priority="540" id="{6FF106C1-D0A1-44B2-BEE6-6E3C1EBAB629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7942D61F-0844-43E1-8DBB-2913BE7504CE}">
            <xm:f>N21&lt;60%*DataInduk!$L$8</xm:f>
            <x14:dxf>
              <font>
                <color rgb="FFC00000"/>
              </font>
            </x14:dxf>
          </x14:cfRule>
          <x14:cfRule type="expression" priority="538" id="{CAAFF91D-DD7F-40F4-A41D-FEF59C170E7C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6467A339-F12F-4E9F-A9F3-F861596423B9}">
            <xm:f>N22&lt;60%*DataInduk!$L$8</xm:f>
            <x14:dxf>
              <font>
                <color rgb="FFC00000"/>
              </font>
            </x14:dxf>
          </x14:cfRule>
          <x14:cfRule type="expression" priority="536" id="{8D3E6DB9-D410-4D09-9ADB-55D875473C1E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2622DA37-F357-4206-9382-E080090402AF}">
            <xm:f>N23&lt;60%*DataInduk!$L$8</xm:f>
            <x14:dxf>
              <font>
                <color rgb="FFC00000"/>
              </font>
            </x14:dxf>
          </x14:cfRule>
          <x14:cfRule type="expression" priority="534" id="{AEB3B45A-9302-46DB-9AE1-50D544120181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1575D50-FEAD-49EE-BD8D-09BD97941CED}">
            <xm:f>N24&lt;60%*DataInduk!$L$8</xm:f>
            <x14:dxf>
              <font>
                <color rgb="FFC00000"/>
              </font>
            </x14:dxf>
          </x14:cfRule>
          <x14:cfRule type="expression" priority="532" id="{2E306007-ED8F-4A09-8AF0-D5018E2FC717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ABC94FAD-0E99-4AE1-816E-EF6E2E55C40E}">
            <xm:f>N25&lt;60%*DataInduk!$L$8</xm:f>
            <x14:dxf>
              <font>
                <color rgb="FFC00000"/>
              </font>
            </x14:dxf>
          </x14:cfRule>
          <x14:cfRule type="expression" priority="530" id="{C552D4E9-E697-4B23-A509-753A1FFE83D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3EDDB80C-B25A-43B1-9055-DAEA741FA739}">
            <xm:f>N26&lt;60%*DataInduk!$L$8</xm:f>
            <x14:dxf>
              <font>
                <color rgb="FFC00000"/>
              </font>
            </x14:dxf>
          </x14:cfRule>
          <x14:cfRule type="expression" priority="528" id="{7394D99B-5E02-42D9-BD04-17149302C0A0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B3F0FF3-2E87-4819-8F8A-A8AF45DFB728}">
            <xm:f>N27&lt;60%*DataInduk!$L$8</xm:f>
            <x14:dxf>
              <font>
                <color rgb="FFC00000"/>
              </font>
            </x14:dxf>
          </x14:cfRule>
          <x14:cfRule type="expression" priority="526" id="{27F95CA6-D4D8-43EB-BEF0-0E9103FCA23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272FDD8-B0E2-4F8F-8189-5B13FA93D272}">
            <xm:f>N28&lt;60%*DataInduk!$L$8</xm:f>
            <x14:dxf>
              <font>
                <color rgb="FFC00000"/>
              </font>
            </x14:dxf>
          </x14:cfRule>
          <x14:cfRule type="expression" priority="524" id="{A6FF985F-FDE8-4D57-89CC-53CA4C21A497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1CB99A11-6B8C-4763-B3AF-0E312222A0B8}">
            <xm:f>N29&lt;60%*DataInduk!$L$8</xm:f>
            <x14:dxf>
              <font>
                <color rgb="FFC00000"/>
              </font>
            </x14:dxf>
          </x14:cfRule>
          <x14:cfRule type="expression" priority="522" id="{B14FB888-F3DE-4FB1-9B57-C0F9E6D6058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B2F77170-723C-4EFF-8D14-79195E0E860C}">
            <xm:f>N30&lt;60%*DataInduk!$L$8</xm:f>
            <x14:dxf>
              <font>
                <color rgb="FFC00000"/>
              </font>
            </x14:dxf>
          </x14:cfRule>
          <x14:cfRule type="expression" priority="520" id="{E5B49812-6E80-4F5B-AAA9-DE1BDB024C9F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7521A61C-BCC0-4C3A-B102-7FE99382AD45}">
            <xm:f>N31&lt;60%*DataInduk!$L$8</xm:f>
            <x14:dxf>
              <font>
                <color rgb="FFC00000"/>
              </font>
            </x14:dxf>
          </x14:cfRule>
          <x14:cfRule type="expression" priority="518" id="{F2C3D507-CF4F-403D-8DE3-515E8CEE0965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FC849B93-689A-4BD7-9AD5-ABA97C505CC1}">
            <xm:f>N32&lt;60%*DataInduk!$L$8</xm:f>
            <x14:dxf>
              <font>
                <color rgb="FFC00000"/>
              </font>
            </x14:dxf>
          </x14:cfRule>
          <x14:cfRule type="expression" priority="516" id="{41320623-3448-4434-B39A-DA06C61BF9C2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19B759BC-E533-4FD6-B3BA-DAF6CFAC55A8}">
            <xm:f>N33&lt;60%*DataInduk!$L$8</xm:f>
            <x14:dxf>
              <font>
                <color rgb="FFC00000"/>
              </font>
            </x14:dxf>
          </x14:cfRule>
          <x14:cfRule type="expression" priority="514" id="{0D2EB9EE-A66F-47A8-86C6-D9C8647EDE95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0D31EB64-139C-4107-BF98-B91CFB97BDED}">
            <xm:f>N34&lt;60%*DataInduk!$L$8</xm:f>
            <x14:dxf>
              <font>
                <color rgb="FFC00000"/>
              </font>
            </x14:dxf>
          </x14:cfRule>
          <x14:cfRule type="expression" priority="512" id="{0F7C1EC8-4945-4ECF-B0BC-80FFCE27453E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C4037A1B-0987-4A3B-9DF4-88925F666E91}">
            <xm:f>N35&lt;60%*DataInduk!$L$8</xm:f>
            <x14:dxf>
              <font>
                <color rgb="FFC00000"/>
              </font>
            </x14:dxf>
          </x14:cfRule>
          <x14:cfRule type="expression" priority="510" id="{CD7B329E-466B-45A3-8FCC-ADFBE2C89439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2CCD2949-2C02-4A65-B0F0-F1F0CD46C511}">
            <xm:f>N36&lt;60%*DataInduk!$L$8</xm:f>
            <x14:dxf>
              <font>
                <color rgb="FFC00000"/>
              </font>
            </x14:dxf>
          </x14:cfRule>
          <x14:cfRule type="expression" priority="508" id="{0E57695E-E73E-4D54-87B1-9A5320F7B4F2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394DD5EA-9D91-4C92-AAA6-72A92F6E36C2}">
            <xm:f>N37&lt;60%*DataInduk!$L$8</xm:f>
            <x14:dxf>
              <font>
                <color rgb="FFC00000"/>
              </font>
            </x14:dxf>
          </x14:cfRule>
          <x14:cfRule type="expression" priority="506" id="{8247AB7F-6EB8-46C7-B08E-46E13BC3D1B5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ADD0DFD9-487E-41D8-A7CA-D944B11D48BA}">
            <xm:f>N38&lt;60%*DataInduk!$L$8</xm:f>
            <x14:dxf>
              <font>
                <color rgb="FFC00000"/>
              </font>
            </x14:dxf>
          </x14:cfRule>
          <x14:cfRule type="expression" priority="504" id="{250DA33F-C7BF-4CED-8EFB-775E0C8A114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11B36B50-02EC-4D16-BAEA-C46F3099A194}">
            <xm:f>N39&lt;60%*DataInduk!$L$8</xm:f>
            <x14:dxf>
              <font>
                <color rgb="FFC00000"/>
              </font>
            </x14:dxf>
          </x14:cfRule>
          <x14:cfRule type="expression" priority="502" id="{8DE9882F-259A-4C31-9FF7-EC5B1B3F7991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E7AC7A87-6DAB-41B3-8F13-C0328A7E3B25}">
            <xm:f>N40&lt;60%*DataInduk!$L$8</xm:f>
            <x14:dxf>
              <font>
                <color rgb="FFC00000"/>
              </font>
            </x14:dxf>
          </x14:cfRule>
          <x14:cfRule type="expression" priority="500" id="{133A5DD0-C2E8-49A9-9744-D2F04F63911B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28D184B-C3B7-4B5A-876B-7AA304A86E97}">
            <xm:f>N41&lt;60%*DataInduk!$L$8</xm:f>
            <x14:dxf>
              <font>
                <color rgb="FFC00000"/>
              </font>
            </x14:dxf>
          </x14:cfRule>
          <x14:cfRule type="expression" priority="498" id="{FF932FD8-DC65-490C-8E37-13613B81B57B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9AC0DE5A-4D09-40F5-AFAF-F6C6B63B07E6}">
            <xm:f>N42&lt;60%*DataInduk!$L$8</xm:f>
            <x14:dxf>
              <font>
                <color rgb="FFC00000"/>
              </font>
            </x14:dxf>
          </x14:cfRule>
          <x14:cfRule type="expression" priority="496" id="{3A05F99F-3E7E-40BA-AD43-D885FC2C081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D21F78D-B448-4F56-8256-1E6A98189C70}">
            <xm:f>N43&lt;60%*DataInduk!$L$8</xm:f>
            <x14:dxf>
              <font>
                <color rgb="FFC00000"/>
              </font>
            </x14:dxf>
          </x14:cfRule>
          <x14:cfRule type="expression" priority="494" id="{9E22F2A6-5258-448E-8493-685DEAB4692A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A636CCE0-B302-4A16-AB19-D1153A8F8C75}">
            <xm:f>N44&lt;60%*DataInduk!$L$8</xm:f>
            <x14:dxf>
              <font>
                <color rgb="FFC00000"/>
              </font>
            </x14:dxf>
          </x14:cfRule>
          <x14:cfRule type="expression" priority="492" id="{466C1391-242C-4758-9A1E-1428BD4F7423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2154CB43-235F-44E5-B905-B8F8A8B1FCC1}">
            <xm:f>N45&lt;60%*DataInduk!$L$8</xm:f>
            <x14:dxf>
              <font>
                <color rgb="FFC00000"/>
              </font>
            </x14:dxf>
          </x14:cfRule>
          <x14:cfRule type="expression" priority="490" id="{9E57E2C1-8CE0-43A2-80C9-FCA974731D3C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A8A9679A-2D7F-4115-B3B3-4E5B3171A9A3}">
            <xm:f>N46&lt;60%*DataInduk!$L$8</xm:f>
            <x14:dxf>
              <font>
                <color rgb="FFC00000"/>
              </font>
            </x14:dxf>
          </x14:cfRule>
          <x14:cfRule type="expression" priority="488" id="{C16534C4-36D7-47F9-9CD1-F3C30F40118E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11070FAA-2706-4A34-A334-C3100013CD17}">
            <xm:f>N47&lt;60%*DataInduk!$L$8</xm:f>
            <x14:dxf>
              <font>
                <color rgb="FFC00000"/>
              </font>
            </x14:dxf>
          </x14:cfRule>
          <x14:cfRule type="expression" priority="486" id="{AF7F9C59-6BD2-4750-A903-03DDE754F44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62AE177D-08B8-4EDA-B6AB-61B4AF38628B}">
            <xm:f>N48&lt;60%*DataInduk!$L$8</xm:f>
            <x14:dxf>
              <font>
                <color rgb="FFC00000"/>
              </font>
            </x14:dxf>
          </x14:cfRule>
          <x14:cfRule type="expression" priority="484" id="{16C9510D-5F86-4FD5-8381-476455CAF188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628CD6C4-2AFC-4569-B981-74504F4A0A05}">
            <xm:f>N19&lt;60%*DataInduk!$L$8</xm:f>
            <x14:dxf>
              <font>
                <color rgb="FFC00000"/>
              </font>
            </x14:dxf>
          </x14:cfRule>
          <x14:cfRule type="expression" priority="482" id="{919EB780-65E0-4A13-A31D-A8F3F001C95E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03CB4855-28B7-4F51-AA78-8038F62EE4FE}">
            <xm:f>O9&lt;60%*DataInduk!$L$8</xm:f>
            <x14:dxf>
              <font>
                <color rgb="FFC00000"/>
              </font>
            </x14:dxf>
          </x14:cfRule>
          <x14:cfRule type="expression" priority="480" id="{F41662C7-BD95-4860-997B-218A2178F69D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AA1B7A62-2137-47E7-B9FB-8DA7A69BE272}">
            <xm:f>O10&lt;60%*DataInduk!$L$8</xm:f>
            <x14:dxf>
              <font>
                <color rgb="FFC00000"/>
              </font>
            </x14:dxf>
          </x14:cfRule>
          <x14:cfRule type="expression" priority="478" id="{4ABF7A01-53A4-4044-BFBC-F96731F90FC2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8253D50B-5304-4AE4-A4C9-1B555C63720E}">
            <xm:f>O11&lt;60%*DataInduk!$L$8</xm:f>
            <x14:dxf>
              <font>
                <color rgb="FFC00000"/>
              </font>
            </x14:dxf>
          </x14:cfRule>
          <x14:cfRule type="expression" priority="476" id="{9A8A8B29-98E0-443D-B6AC-3752069BAACC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5B2AF13-C029-47BB-80C7-8A17F0113872}">
            <xm:f>O12&lt;60%*DataInduk!$L$8</xm:f>
            <x14:dxf>
              <font>
                <color rgb="FFC00000"/>
              </font>
            </x14:dxf>
          </x14:cfRule>
          <x14:cfRule type="expression" priority="474" id="{3ECB96BE-68AA-4521-8E1F-2904E884EE52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0FF13E7-41C0-4595-89BD-98E32132C8F5}">
            <xm:f>O13&lt;60%*DataInduk!$L$8</xm:f>
            <x14:dxf>
              <font>
                <color rgb="FFC00000"/>
              </font>
            </x14:dxf>
          </x14:cfRule>
          <x14:cfRule type="expression" priority="472" id="{0EA7D429-C395-449A-B717-D4A2690E0F72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7ADCF0AB-DA26-4352-BEC5-25AC7D6C4CBE}">
            <xm:f>O14&lt;60%*DataInduk!$L$8</xm:f>
            <x14:dxf>
              <font>
                <color rgb="FFC00000"/>
              </font>
            </x14:dxf>
          </x14:cfRule>
          <x14:cfRule type="expression" priority="470" id="{88F06007-1E54-4006-83E9-680A9E1C9826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CA916EE6-D4E5-4DD9-B32B-011405BCDB48}">
            <xm:f>O15&lt;60%*DataInduk!$L$8</xm:f>
            <x14:dxf>
              <font>
                <color rgb="FFC00000"/>
              </font>
            </x14:dxf>
          </x14:cfRule>
          <x14:cfRule type="expression" priority="468" id="{8BA7069C-AB69-41F7-A7E2-67F805858215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C3483876-CA8D-481E-A671-9A9005857338}">
            <xm:f>O16&lt;60%*DataInduk!$L$8</xm:f>
            <x14:dxf>
              <font>
                <color rgb="FFC00000"/>
              </font>
            </x14:dxf>
          </x14:cfRule>
          <x14:cfRule type="expression" priority="466" id="{508ED5E5-A4BC-4B10-8084-E27C8C300F61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4E8155E8-E6D8-4200-957A-646EE3716D2F}">
            <xm:f>O17&lt;60%*DataInduk!$L$8</xm:f>
            <x14:dxf>
              <font>
                <color rgb="FFC00000"/>
              </font>
            </x14:dxf>
          </x14:cfRule>
          <x14:cfRule type="expression" priority="464" id="{224C6CFD-5C30-43F0-BE9A-9C238C0701F1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CFF5EC6-6FB6-4EE7-A94D-36DA6AF8572C}">
            <xm:f>O18&lt;60%*DataInduk!$L$8</xm:f>
            <x14:dxf>
              <font>
                <color rgb="FFC00000"/>
              </font>
            </x14:dxf>
          </x14:cfRule>
          <x14:cfRule type="expression" priority="462" id="{E8572374-5ABD-4521-A2AC-2861B8CD872F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1D87F661-8360-4335-8464-D662DCA9F5AC}">
            <xm:f>O20&lt;60%*DataInduk!$L$8</xm:f>
            <x14:dxf>
              <font>
                <color rgb="FFC00000"/>
              </font>
            </x14:dxf>
          </x14:cfRule>
          <x14:cfRule type="expression" priority="460" id="{A67D4A88-3B70-4E86-B7EF-873A0701E972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3507D9CF-A6D8-4BE6-84FB-F7BEE9DC398F}">
            <xm:f>O21&lt;60%*DataInduk!$L$8</xm:f>
            <x14:dxf>
              <font>
                <color rgb="FFC00000"/>
              </font>
            </x14:dxf>
          </x14:cfRule>
          <x14:cfRule type="expression" priority="458" id="{0710CA2C-2906-41A7-B675-78A1CBDEBAD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5568F8F6-93DE-4D6D-9A52-03B68CE65B94}">
            <xm:f>O22&lt;60%*DataInduk!$L$8</xm:f>
            <x14:dxf>
              <font>
                <color rgb="FFC00000"/>
              </font>
            </x14:dxf>
          </x14:cfRule>
          <x14:cfRule type="expression" priority="456" id="{AA88EF58-3F78-4DBB-96BE-3511EEBCF224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2D3005FF-489E-45C6-9D30-0ADDCFB5987F}">
            <xm:f>O23&lt;60%*DataInduk!$L$8</xm:f>
            <x14:dxf>
              <font>
                <color rgb="FFC00000"/>
              </font>
            </x14:dxf>
          </x14:cfRule>
          <x14:cfRule type="expression" priority="454" id="{7B1F0E02-D28E-473A-8A65-27B0B7D0F04E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DDA1201-A989-42C8-8AC2-E39464FC7BB5}">
            <xm:f>O24&lt;60%*DataInduk!$L$8</xm:f>
            <x14:dxf>
              <font>
                <color rgb="FFC00000"/>
              </font>
            </x14:dxf>
          </x14:cfRule>
          <x14:cfRule type="expression" priority="452" id="{FF695731-100C-4E88-AABE-D4F7FE631A73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13F3AE2D-8970-446F-9A2F-F8FDF51216D2}">
            <xm:f>O25&lt;60%*DataInduk!$L$8</xm:f>
            <x14:dxf>
              <font>
                <color rgb="FFC00000"/>
              </font>
            </x14:dxf>
          </x14:cfRule>
          <x14:cfRule type="expression" priority="450" id="{3723838C-DA47-43CC-AD2B-BFD2B73BBCA3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04EDDD5-1D37-4E8B-B2D0-39544C9E704B}">
            <xm:f>O26&lt;60%*DataInduk!$L$8</xm:f>
            <x14:dxf>
              <font>
                <color rgb="FFC00000"/>
              </font>
            </x14:dxf>
          </x14:cfRule>
          <x14:cfRule type="expression" priority="448" id="{CA3D663F-09CF-4380-AA6C-E7DB39A2A976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30B611E4-9021-4EE4-A8E2-89EAA837AB07}">
            <xm:f>O27&lt;60%*DataInduk!$L$8</xm:f>
            <x14:dxf>
              <font>
                <color rgb="FFC00000"/>
              </font>
            </x14:dxf>
          </x14:cfRule>
          <x14:cfRule type="expression" priority="446" id="{3FC059CC-EEB5-4080-B0C1-3F26C1E98CF2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0A6025F4-9037-4D0A-8AA0-C6E392ED6A19}">
            <xm:f>O28&lt;60%*DataInduk!$L$8</xm:f>
            <x14:dxf>
              <font>
                <color rgb="FFC00000"/>
              </font>
            </x14:dxf>
          </x14:cfRule>
          <x14:cfRule type="expression" priority="444" id="{30EE479E-AF6F-4298-8B43-AC68BC65BDA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DFE5FCCA-592C-480B-9399-8F771B2F34C3}">
            <xm:f>O29&lt;60%*DataInduk!$L$8</xm:f>
            <x14:dxf>
              <font>
                <color rgb="FFC00000"/>
              </font>
            </x14:dxf>
          </x14:cfRule>
          <x14:cfRule type="expression" priority="442" id="{99594D40-4231-410A-8AB2-EC20A16E27E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723E7FF-CA22-4DBB-8D6F-5BDBF6BE803A}">
            <xm:f>O30&lt;60%*DataInduk!$L$8</xm:f>
            <x14:dxf>
              <font>
                <color rgb="FFC00000"/>
              </font>
            </x14:dxf>
          </x14:cfRule>
          <x14:cfRule type="expression" priority="440" id="{FFECEB5A-604F-40AC-A39F-72A999795884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FB945E8-D77C-4A11-B9F5-457F7A38D987}">
            <xm:f>O31&lt;60%*DataInduk!$L$8</xm:f>
            <x14:dxf>
              <font>
                <color rgb="FFC00000"/>
              </font>
            </x14:dxf>
          </x14:cfRule>
          <x14:cfRule type="expression" priority="438" id="{A9EB8765-6246-4C68-8915-12F4D3F9ADE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56187D0E-97D5-4181-8492-0EDB45DA38E7}">
            <xm:f>O32&lt;60%*DataInduk!$L$8</xm:f>
            <x14:dxf>
              <font>
                <color rgb="FFC00000"/>
              </font>
            </x14:dxf>
          </x14:cfRule>
          <x14:cfRule type="expression" priority="436" id="{62956825-CC13-42B8-8BEA-2F0248443360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E46766F2-8F6C-4919-BADC-4BD22034B3D0}">
            <xm:f>O33&lt;60%*DataInduk!$L$8</xm:f>
            <x14:dxf>
              <font>
                <color rgb="FFC00000"/>
              </font>
            </x14:dxf>
          </x14:cfRule>
          <x14:cfRule type="expression" priority="434" id="{7892C26C-29AF-4BD8-B635-C868E1548ED9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4E098188-8EA9-4CE1-AE3A-54FE412F7B95}">
            <xm:f>O34&lt;60%*DataInduk!$L$8</xm:f>
            <x14:dxf>
              <font>
                <color rgb="FFC00000"/>
              </font>
            </x14:dxf>
          </x14:cfRule>
          <x14:cfRule type="expression" priority="432" id="{34E1C9AC-CD36-4F20-9C98-E9D0F21B978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1DD3F151-718B-4F40-B556-E2372655DC6B}">
            <xm:f>O35&lt;60%*DataInduk!$L$8</xm:f>
            <x14:dxf>
              <font>
                <color rgb="FFC00000"/>
              </font>
            </x14:dxf>
          </x14:cfRule>
          <x14:cfRule type="expression" priority="430" id="{0E5E40ED-7D9B-48D4-9BB1-707564FA4479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EBFE7AC0-2DC1-4116-8E2B-0895F664A1B7}">
            <xm:f>O36&lt;60%*DataInduk!$L$8</xm:f>
            <x14:dxf>
              <font>
                <color rgb="FFC00000"/>
              </font>
            </x14:dxf>
          </x14:cfRule>
          <x14:cfRule type="expression" priority="428" id="{D03D7304-BC62-4E0C-851B-156B133F74D3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B9B6E356-CBC8-416E-90EB-922DF37A0A7C}">
            <xm:f>O37&lt;60%*DataInduk!$L$8</xm:f>
            <x14:dxf>
              <font>
                <color rgb="FFC00000"/>
              </font>
            </x14:dxf>
          </x14:cfRule>
          <x14:cfRule type="expression" priority="426" id="{E374643E-E78B-40C3-B26C-B1B07DD5078D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7E269F6-2B6A-492E-AD7A-E2BE5BCC4E14}">
            <xm:f>O38&lt;60%*DataInduk!$L$8</xm:f>
            <x14:dxf>
              <font>
                <color rgb="FFC00000"/>
              </font>
            </x14:dxf>
          </x14:cfRule>
          <x14:cfRule type="expression" priority="424" id="{0E24E5C2-50A6-4070-A772-B6851FC9BA5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C6AC4252-1444-4A31-A691-A849EEFBB987}">
            <xm:f>O39&lt;60%*DataInduk!$L$8</xm:f>
            <x14:dxf>
              <font>
                <color rgb="FFC00000"/>
              </font>
            </x14:dxf>
          </x14:cfRule>
          <x14:cfRule type="expression" priority="422" id="{0856F90F-671C-478D-B914-2FC1D06F56D6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18C81869-FEAF-476E-8C6F-4C4BF233D0B6}">
            <xm:f>O40&lt;60%*DataInduk!$L$8</xm:f>
            <x14:dxf>
              <font>
                <color rgb="FFC00000"/>
              </font>
            </x14:dxf>
          </x14:cfRule>
          <x14:cfRule type="expression" priority="420" id="{C075D804-4527-4403-A808-4E55C3365641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27D0CC71-EF03-414A-95F4-5389951642A2}">
            <xm:f>O41&lt;60%*DataInduk!$L$8</xm:f>
            <x14:dxf>
              <font>
                <color rgb="FFC00000"/>
              </font>
            </x14:dxf>
          </x14:cfRule>
          <x14:cfRule type="expression" priority="418" id="{F2EB01CB-6220-44C5-B02D-69CCCBC2A8D4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9E288260-92D5-4BA2-AB8F-19ECF50EADBA}">
            <xm:f>O42&lt;60%*DataInduk!$L$8</xm:f>
            <x14:dxf>
              <font>
                <color rgb="FFC00000"/>
              </font>
            </x14:dxf>
          </x14:cfRule>
          <x14:cfRule type="expression" priority="416" id="{72A66650-8D80-4B0F-A6A8-31FB660BA556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31680C6B-0D1A-4F8E-B38A-41486D9BFC89}">
            <xm:f>O43&lt;60%*DataInduk!$L$8</xm:f>
            <x14:dxf>
              <font>
                <color rgb="FFC00000"/>
              </font>
            </x14:dxf>
          </x14:cfRule>
          <x14:cfRule type="expression" priority="414" id="{B1EF0750-C91D-4B67-81F8-CD4AB10C119B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6B969581-90CE-4C96-8077-09D4CF6B299A}">
            <xm:f>O44&lt;60%*DataInduk!$L$8</xm:f>
            <x14:dxf>
              <font>
                <color rgb="FFC00000"/>
              </font>
            </x14:dxf>
          </x14:cfRule>
          <x14:cfRule type="expression" priority="412" id="{EE60E637-8010-4F29-8823-CAF40DD71EE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F4850609-ED2A-4410-B3D9-D06A446A7BEE}">
            <xm:f>O45&lt;60%*DataInduk!$L$8</xm:f>
            <x14:dxf>
              <font>
                <color rgb="FFC00000"/>
              </font>
            </x14:dxf>
          </x14:cfRule>
          <x14:cfRule type="expression" priority="410" id="{20556DEE-B74E-4FF2-AE0E-42716643DE39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955547B-1CC5-47F1-BD59-26CDB88690B3}">
            <xm:f>O46&lt;60%*DataInduk!$L$8</xm:f>
            <x14:dxf>
              <font>
                <color rgb="FFC00000"/>
              </font>
            </x14:dxf>
          </x14:cfRule>
          <x14:cfRule type="expression" priority="408" id="{99CAC0A6-B48D-4BE6-B3F4-4D943B891A39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B27AF064-85ED-467C-86A3-F6619DA058B0}">
            <xm:f>O47&lt;60%*DataInduk!$L$8</xm:f>
            <x14:dxf>
              <font>
                <color rgb="FFC00000"/>
              </font>
            </x14:dxf>
          </x14:cfRule>
          <x14:cfRule type="expression" priority="406" id="{5DD1A7B8-2116-4637-9309-64A592AD5F2E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9B0A074-A814-40E1-BFDF-36D752838954}">
            <xm:f>O48&lt;60%*DataInduk!$L$8</xm:f>
            <x14:dxf>
              <font>
                <color rgb="FFC00000"/>
              </font>
            </x14:dxf>
          </x14:cfRule>
          <x14:cfRule type="expression" priority="404" id="{48721425-6628-4F06-9F80-715FFAAD6873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D28396EF-5B00-4D40-9467-B7062BCD65B3}">
            <xm:f>O19&lt;60%*DataInduk!$L$8</xm:f>
            <x14:dxf>
              <font>
                <color rgb="FFC00000"/>
              </font>
            </x14:dxf>
          </x14:cfRule>
          <x14:cfRule type="expression" priority="402" id="{520D9A79-B065-402F-97DD-10BF37B2688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2E57FF76-1268-462B-ACFE-A5617574A91B}">
            <xm:f>S9&lt;60%*DataInduk!$L$12</xm:f>
            <x14:dxf>
              <font>
                <color rgb="FFC00000"/>
              </font>
            </x14:dxf>
          </x14:cfRule>
          <x14:cfRule type="expression" priority="400" id="{5F9C2C01-44F1-4A51-9607-1B329D888602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B2DD4CA9-9DDA-44C0-8145-BFA3F75B057F}">
            <xm:f>S10&lt;60%*DataInduk!$L$12</xm:f>
            <x14:dxf>
              <font>
                <color rgb="FFC00000"/>
              </font>
            </x14:dxf>
          </x14:cfRule>
          <x14:cfRule type="expression" priority="398" id="{7D83AED7-C511-4B67-877B-7108EFBA67A1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C7365A1-0E47-4FAE-8077-F6FAEA697981}">
            <xm:f>S11&lt;60%*DataInduk!$L$12</xm:f>
            <x14:dxf>
              <font>
                <color rgb="FFC00000"/>
              </font>
            </x14:dxf>
          </x14:cfRule>
          <x14:cfRule type="expression" priority="396" id="{C422E05A-5DE0-4EC8-BD2A-D88515753ABA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53E2019C-9DCE-49CF-87C7-EA10D22108F3}">
            <xm:f>S12&lt;60%*DataInduk!$L$12</xm:f>
            <x14:dxf>
              <font>
                <color rgb="FFC00000"/>
              </font>
            </x14:dxf>
          </x14:cfRule>
          <x14:cfRule type="expression" priority="394" id="{90C5C19C-EA1A-4F7F-A0A6-5FB5AF5EE159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EAC1BBEA-52F4-4412-B129-6CACAA4C14EC}">
            <xm:f>S13&lt;60%*DataInduk!$L$12</xm:f>
            <x14:dxf>
              <font>
                <color rgb="FFC00000"/>
              </font>
            </x14:dxf>
          </x14:cfRule>
          <x14:cfRule type="expression" priority="392" id="{9A86747C-F8A9-4858-8B70-1B63C26E5BF7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4C7E0F1-5DBD-4ED7-9F55-5AA6704C8377}">
            <xm:f>S14&lt;60%*DataInduk!$L$12</xm:f>
            <x14:dxf>
              <font>
                <color rgb="FFC00000"/>
              </font>
            </x14:dxf>
          </x14:cfRule>
          <x14:cfRule type="expression" priority="390" id="{CB2966BD-E157-4233-87A9-02EEB424B3A0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6DDE4B7F-8FAD-40F7-B287-3FC823344AF9}">
            <xm:f>S15&lt;60%*DataInduk!$L$12</xm:f>
            <x14:dxf>
              <font>
                <color rgb="FFC00000"/>
              </font>
            </x14:dxf>
          </x14:cfRule>
          <x14:cfRule type="expression" priority="388" id="{47FADEAA-5EA7-4117-9AF6-F58E551D7BAA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B3E9B02C-7DE0-4934-94C3-19FD62FD3DE9}">
            <xm:f>S16&lt;60%*DataInduk!$L$12</xm:f>
            <x14:dxf>
              <font>
                <color rgb="FFC00000"/>
              </font>
            </x14:dxf>
          </x14:cfRule>
          <x14:cfRule type="expression" priority="386" id="{ACE027D4-1116-41F3-825F-10326503ACF3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7D5D9C03-0B00-4E32-978A-50E1C1AF56D0}">
            <xm:f>S17&lt;60%*DataInduk!$L$12</xm:f>
            <x14:dxf>
              <font>
                <color rgb="FFC00000"/>
              </font>
            </x14:dxf>
          </x14:cfRule>
          <x14:cfRule type="expression" priority="384" id="{78ADCA88-47DE-4754-809F-9DD9AEC8062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C3C59D06-2D42-4A5D-A812-6E6D75CA85E6}">
            <xm:f>S18&lt;60%*DataInduk!$L$12</xm:f>
            <x14:dxf>
              <font>
                <color rgb="FFC00000"/>
              </font>
            </x14:dxf>
          </x14:cfRule>
          <x14:cfRule type="expression" priority="382" id="{107BC996-5D72-4A90-A082-4DD58B719B18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7F08193-12C5-417F-9ED8-4711BF32D112}">
            <xm:f>S20&lt;60%*DataInduk!$L$12</xm:f>
            <x14:dxf>
              <font>
                <color rgb="FFC00000"/>
              </font>
            </x14:dxf>
          </x14:cfRule>
          <x14:cfRule type="expression" priority="380" id="{0DEA6689-E34D-45A3-995D-6E2D872FB59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EE11E5D6-0C05-417B-8367-5E65C06EF77D}">
            <xm:f>S21&lt;60%*DataInduk!$L$12</xm:f>
            <x14:dxf>
              <font>
                <color rgb="FFC00000"/>
              </font>
            </x14:dxf>
          </x14:cfRule>
          <x14:cfRule type="expression" priority="378" id="{F975E4A9-8A4A-4F04-9EED-4C9F280579F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1C12F326-7724-4408-AC58-6E46AF3A4919}">
            <xm:f>S22&lt;60%*DataInduk!$L$12</xm:f>
            <x14:dxf>
              <font>
                <color rgb="FFC00000"/>
              </font>
            </x14:dxf>
          </x14:cfRule>
          <x14:cfRule type="expression" priority="376" id="{1EA422C7-1AA2-44B9-9D3D-6B6BEBD5B6DD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6F9F6F7-D78A-4477-8172-57C12A356C97}">
            <xm:f>S23&lt;60%*DataInduk!$L$12</xm:f>
            <x14:dxf>
              <font>
                <color rgb="FFC00000"/>
              </font>
            </x14:dxf>
          </x14:cfRule>
          <x14:cfRule type="expression" priority="374" id="{58E699F9-D102-4F2B-A392-5BA7B7E033B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09D55D5B-BDF2-46A9-8770-C58E3B179F5C}">
            <xm:f>S24&lt;60%*DataInduk!$L$12</xm:f>
            <x14:dxf>
              <font>
                <color rgb="FFC00000"/>
              </font>
            </x14:dxf>
          </x14:cfRule>
          <x14:cfRule type="expression" priority="372" id="{C941CF93-E92F-4F99-8BDE-992FB904DC37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1348E97E-CD06-4B36-ABF0-D9429B954E28}">
            <xm:f>S25&lt;60%*DataInduk!$L$12</xm:f>
            <x14:dxf>
              <font>
                <color rgb="FFC00000"/>
              </font>
            </x14:dxf>
          </x14:cfRule>
          <x14:cfRule type="expression" priority="370" id="{44BB7231-C128-4986-8BFE-95A626C72D1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66A9D063-BB3A-4515-8D1C-02B103503788}">
            <xm:f>S26&lt;60%*DataInduk!$L$12</xm:f>
            <x14:dxf>
              <font>
                <color rgb="FFC00000"/>
              </font>
            </x14:dxf>
          </x14:cfRule>
          <x14:cfRule type="expression" priority="368" id="{ADD6F9E2-B6E5-4999-BCAE-669EAC680EFC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8A664A82-322F-44C5-B2FF-099E27171978}">
            <xm:f>S27&lt;60%*DataInduk!$L$12</xm:f>
            <x14:dxf>
              <font>
                <color rgb="FFC00000"/>
              </font>
            </x14:dxf>
          </x14:cfRule>
          <x14:cfRule type="expression" priority="366" id="{6EFCD70C-4D72-4742-8CF2-F43438DCCDDB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52AC2327-6230-4894-8A3D-908535E4BD2F}">
            <xm:f>S28&lt;60%*DataInduk!$L$12</xm:f>
            <x14:dxf>
              <font>
                <color rgb="FFC00000"/>
              </font>
            </x14:dxf>
          </x14:cfRule>
          <x14:cfRule type="expression" priority="364" id="{237C5534-1722-4BA5-849C-544D771FD4BA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9B85DBE7-3042-4C6C-BBAA-385E70B25B79}">
            <xm:f>S29&lt;60%*DataInduk!$L$12</xm:f>
            <x14:dxf>
              <font>
                <color rgb="FFC00000"/>
              </font>
            </x14:dxf>
          </x14:cfRule>
          <x14:cfRule type="expression" priority="362" id="{3C38F9C6-0B8C-4232-95FE-212D75D37472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4BB7436-1A2C-4D6C-BAEC-CFF034960260}">
            <xm:f>S30&lt;60%*DataInduk!$L$12</xm:f>
            <x14:dxf>
              <font>
                <color rgb="FFC00000"/>
              </font>
            </x14:dxf>
          </x14:cfRule>
          <x14:cfRule type="expression" priority="360" id="{688D8D46-0AD7-4814-862F-22B772029AF9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2D3C09F0-E879-46D7-A7F6-74DA3DF309FE}">
            <xm:f>S31&lt;60%*DataInduk!$L$12</xm:f>
            <x14:dxf>
              <font>
                <color rgb="FFC00000"/>
              </font>
            </x14:dxf>
          </x14:cfRule>
          <x14:cfRule type="expression" priority="358" id="{C344E74E-0502-4B9D-AF76-185A7899114B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65D330AC-E1D5-460F-8A48-53283DE77451}">
            <xm:f>S32&lt;60%*DataInduk!$L$12</xm:f>
            <x14:dxf>
              <font>
                <color rgb="FFC00000"/>
              </font>
            </x14:dxf>
          </x14:cfRule>
          <x14:cfRule type="expression" priority="356" id="{4677B99F-C877-4423-BD22-8A41B0EACB3D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28960908-D5DA-4DF7-BEF2-9A9D9D37E05F}">
            <xm:f>S33&lt;60%*DataInduk!$L$12</xm:f>
            <x14:dxf>
              <font>
                <color rgb="FFC00000"/>
              </font>
            </x14:dxf>
          </x14:cfRule>
          <x14:cfRule type="expression" priority="354" id="{55F92BF0-1846-4692-A43D-39EE6BB50A21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E72BE42-4279-43E9-9782-4566979D1317}">
            <xm:f>S34&lt;60%*DataInduk!$L$12</xm:f>
            <x14:dxf>
              <font>
                <color rgb="FFC00000"/>
              </font>
            </x14:dxf>
          </x14:cfRule>
          <x14:cfRule type="expression" priority="352" id="{94A6F4F0-E0F6-48DC-A26F-2188B836009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CADF725A-987E-4A66-98BC-8D8D60E176B9}">
            <xm:f>S35&lt;60%*DataInduk!$L$12</xm:f>
            <x14:dxf>
              <font>
                <color rgb="FFC00000"/>
              </font>
            </x14:dxf>
          </x14:cfRule>
          <x14:cfRule type="expression" priority="350" id="{EB509FE5-A877-41CA-9BE7-42813588AFD3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A2A1A62-D7ED-4E24-8DC6-B6A149D3DCDF}">
            <xm:f>S36&lt;60%*DataInduk!$L$12</xm:f>
            <x14:dxf>
              <font>
                <color rgb="FFC00000"/>
              </font>
            </x14:dxf>
          </x14:cfRule>
          <x14:cfRule type="expression" priority="348" id="{D1D3EC14-9C90-41F0-98B1-C13A9EF984F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37EE5124-C9E1-4B49-B881-7EAF2948117B}">
            <xm:f>S37&lt;60%*DataInduk!$L$12</xm:f>
            <x14:dxf>
              <font>
                <color rgb="FFC00000"/>
              </font>
            </x14:dxf>
          </x14:cfRule>
          <x14:cfRule type="expression" priority="346" id="{D1A268BE-F00C-4CC0-A517-E98B3789C648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72974841-29AA-4377-870C-221935AF8DFA}">
            <xm:f>S38&lt;60%*DataInduk!$L$12</xm:f>
            <x14:dxf>
              <font>
                <color rgb="FFC00000"/>
              </font>
            </x14:dxf>
          </x14:cfRule>
          <x14:cfRule type="expression" priority="344" id="{31667DCF-3E1E-4AE0-931F-3FA90D16E68D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FE10DFCA-9426-483C-91EA-1F2B6273E3B1}">
            <xm:f>S39&lt;60%*DataInduk!$L$12</xm:f>
            <x14:dxf>
              <font>
                <color rgb="FFC00000"/>
              </font>
            </x14:dxf>
          </x14:cfRule>
          <x14:cfRule type="expression" priority="342" id="{DC871CD7-C142-4B35-B6D8-05645359656B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E7C3FB8-A85E-4BF0-91C7-8269F86966F4}">
            <xm:f>S40&lt;60%*DataInduk!$L$12</xm:f>
            <x14:dxf>
              <font>
                <color rgb="FFC00000"/>
              </font>
            </x14:dxf>
          </x14:cfRule>
          <x14:cfRule type="expression" priority="340" id="{D429730C-2CF2-4601-A6B0-D69611D62781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00CBEBAB-D340-4099-BCCE-7E2799823465}">
            <xm:f>S41&lt;60%*DataInduk!$L$12</xm:f>
            <x14:dxf>
              <font>
                <color rgb="FFC00000"/>
              </font>
            </x14:dxf>
          </x14:cfRule>
          <x14:cfRule type="expression" priority="338" id="{BE1C23E7-7C3E-45C2-AD89-3B898B9D7F1C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F86A3917-68AE-4B1A-9CEB-0DCF455C6928}">
            <xm:f>S42&lt;60%*DataInduk!$L$12</xm:f>
            <x14:dxf>
              <font>
                <color rgb="FFC00000"/>
              </font>
            </x14:dxf>
          </x14:cfRule>
          <x14:cfRule type="expression" priority="336" id="{B4C34B3F-59A7-4DFB-9A7F-0D715641C85B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439B95E-8A3B-42CB-882F-1E0F11705A0D}">
            <xm:f>S43&lt;60%*DataInduk!$L$12</xm:f>
            <x14:dxf>
              <font>
                <color rgb="FFC00000"/>
              </font>
            </x14:dxf>
          </x14:cfRule>
          <x14:cfRule type="expression" priority="334" id="{AA28F3A9-D1C7-45FE-B77D-CCE613A71B0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CAAD4C5A-1DE5-448F-BD83-12C22DB96D4F}">
            <xm:f>S44&lt;60%*DataInduk!$L$12</xm:f>
            <x14:dxf>
              <font>
                <color rgb="FFC00000"/>
              </font>
            </x14:dxf>
          </x14:cfRule>
          <x14:cfRule type="expression" priority="332" id="{F7DC4641-4CCD-4126-B03A-FB7AFB53A07F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07F9B0CF-9EEE-4B25-A6B1-2164C5F5E29E}">
            <xm:f>S45&lt;60%*DataInduk!$L$12</xm:f>
            <x14:dxf>
              <font>
                <color rgb="FFC00000"/>
              </font>
            </x14:dxf>
          </x14:cfRule>
          <x14:cfRule type="expression" priority="330" id="{331525F4-E1B4-47B5-B4D9-00EB5820A3E6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232BEE70-EBB7-42CD-8DEB-630C64850835}">
            <xm:f>S46&lt;60%*DataInduk!$L$12</xm:f>
            <x14:dxf>
              <font>
                <color rgb="FFC00000"/>
              </font>
            </x14:dxf>
          </x14:cfRule>
          <x14:cfRule type="expression" priority="328" id="{B75C864B-462E-449D-BD87-C32BEE926BD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6CD61FE1-BA0E-4C3E-8D6B-B69B31C68E60}">
            <xm:f>S47&lt;60%*DataInduk!$L$12</xm:f>
            <x14:dxf>
              <font>
                <color rgb="FFC00000"/>
              </font>
            </x14:dxf>
          </x14:cfRule>
          <x14:cfRule type="expression" priority="326" id="{D22D8FE4-06AC-45BA-902F-54AE59F5459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1E08F4D8-38B4-493F-A631-7DB6D22A1F62}">
            <xm:f>S48&lt;60%*DataInduk!$L$12</xm:f>
            <x14:dxf>
              <font>
                <color rgb="FFC00000"/>
              </font>
            </x14:dxf>
          </x14:cfRule>
          <x14:cfRule type="expression" priority="324" id="{C555305B-E85E-44E5-9354-5C07F865695D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3EADE61-16C6-4A8F-9461-0273C2BBA986}">
            <xm:f>S19&lt;60%*DataInduk!$L$12</xm:f>
            <x14:dxf>
              <font>
                <color rgb="FFC00000"/>
              </font>
            </x14:dxf>
          </x14:cfRule>
          <x14:cfRule type="expression" priority="322" id="{9A7A57B8-CDD7-4678-BF1E-BE0DEC845930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C0F9E14-0E43-473B-AB64-0E2AB3DC5FD0}">
            <xm:f>T9&lt;60%*DataInduk!$L$10</xm:f>
            <x14:dxf>
              <font>
                <color rgb="FFC00000"/>
              </font>
            </x14:dxf>
          </x14:cfRule>
          <x14:cfRule type="expression" priority="320" id="{E580E6AB-5424-4098-B169-E45367D72A52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C4AFC15-B2D0-4D2A-A963-8FB10669E3D8}">
            <xm:f>T10&lt;60%*DataInduk!$L$10</xm:f>
            <x14:dxf>
              <font>
                <color rgb="FFC00000"/>
              </font>
            </x14:dxf>
          </x14:cfRule>
          <x14:cfRule type="expression" priority="318" id="{C6348458-DFC9-4D8D-A8CC-E3A2F94D6FAA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3F3CE785-BD89-4142-8C16-30321AA9D075}">
            <xm:f>T11&lt;60%*DataInduk!$L$10</xm:f>
            <x14:dxf>
              <font>
                <color rgb="FFC00000"/>
              </font>
            </x14:dxf>
          </x14:cfRule>
          <x14:cfRule type="expression" priority="316" id="{BEB5ED1E-EF20-42C3-9443-B0756B3BA4E4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A9469100-0592-45BC-8CF7-407071646005}">
            <xm:f>T12&lt;60%*DataInduk!$L$10</xm:f>
            <x14:dxf>
              <font>
                <color rgb="FFC00000"/>
              </font>
            </x14:dxf>
          </x14:cfRule>
          <x14:cfRule type="expression" priority="314" id="{D14792A4-D72E-4653-A6ED-FA749F95467B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6296FA70-4B9D-4311-A6A1-6F3222E11657}">
            <xm:f>T13&lt;60%*DataInduk!$L$10</xm:f>
            <x14:dxf>
              <font>
                <color rgb="FFC00000"/>
              </font>
            </x14:dxf>
          </x14:cfRule>
          <x14:cfRule type="expression" priority="312" id="{37EFC4FB-5D0D-4E30-8634-4ACA42A457F1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9A08E28C-D9A8-46D7-94C2-6190E60C4BF0}">
            <xm:f>T14&lt;60%*DataInduk!$L$10</xm:f>
            <x14:dxf>
              <font>
                <color rgb="FFC00000"/>
              </font>
            </x14:dxf>
          </x14:cfRule>
          <x14:cfRule type="expression" priority="310" id="{6290E2B2-32FD-40F6-A335-792D0165AB49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EE1376CD-D463-4C2D-8EFF-B08A2CDD5025}">
            <xm:f>T15&lt;60%*DataInduk!$L$10</xm:f>
            <x14:dxf>
              <font>
                <color rgb="FFC00000"/>
              </font>
            </x14:dxf>
          </x14:cfRule>
          <x14:cfRule type="expression" priority="308" id="{8ACB6D25-8A72-420D-849F-4D8A21ED97B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C85228E-6779-4861-B7F1-F86E83AE5CA5}">
            <xm:f>T16&lt;60%*DataInduk!$L$10</xm:f>
            <x14:dxf>
              <font>
                <color rgb="FFC00000"/>
              </font>
            </x14:dxf>
          </x14:cfRule>
          <x14:cfRule type="expression" priority="306" id="{FB76884A-B843-442C-B1D2-611FBC23C7CF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EF2430FF-8110-4C1E-884D-3A9D193FDC23}">
            <xm:f>T17&lt;60%*DataInduk!$L$10</xm:f>
            <x14:dxf>
              <font>
                <color rgb="FFC00000"/>
              </font>
            </x14:dxf>
          </x14:cfRule>
          <x14:cfRule type="expression" priority="304" id="{2E362AAB-AFBC-48B7-9DE5-7966FE1B0183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D1890C92-B2A7-4CB5-B0C7-E557FD11404E}">
            <xm:f>T18&lt;60%*DataInduk!$L$10</xm:f>
            <x14:dxf>
              <font>
                <color rgb="FFC00000"/>
              </font>
            </x14:dxf>
          </x14:cfRule>
          <x14:cfRule type="expression" priority="302" id="{847AC12B-34AD-465B-A4A1-C7B34F8570A7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0C070375-56D4-4FC2-8562-A8F60593E380}">
            <xm:f>T20&lt;60%*DataInduk!$L$10</xm:f>
            <x14:dxf>
              <font>
                <color rgb="FFC00000"/>
              </font>
            </x14:dxf>
          </x14:cfRule>
          <x14:cfRule type="expression" priority="300" id="{00409906-86F1-4942-ADCD-81D193FE001C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7FA39F7E-74BB-4A15-9B0B-A2A24283F9FB}">
            <xm:f>T21&lt;60%*DataInduk!$L$10</xm:f>
            <x14:dxf>
              <font>
                <color rgb="FFC00000"/>
              </font>
            </x14:dxf>
          </x14:cfRule>
          <x14:cfRule type="expression" priority="298" id="{A024E367-DD25-444A-B60D-C8D7D384A40F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24BA2718-7099-4E2C-BF4E-A46AB38A6FA4}">
            <xm:f>T22&lt;60%*DataInduk!$L$10</xm:f>
            <x14:dxf>
              <font>
                <color rgb="FFC00000"/>
              </font>
            </x14:dxf>
          </x14:cfRule>
          <x14:cfRule type="expression" priority="296" id="{A4D6DB69-6951-4080-97D5-557C7017F068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9B17A8FB-5711-4D16-8187-46E647A4CD89}">
            <xm:f>T23&lt;60%*DataInduk!$L$10</xm:f>
            <x14:dxf>
              <font>
                <color rgb="FFC00000"/>
              </font>
            </x14:dxf>
          </x14:cfRule>
          <x14:cfRule type="expression" priority="294" id="{A61E1C23-BE5B-4D1E-94D4-05C0EC531FF3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6A1E9E1D-6778-49F9-A9D6-F259F6A76934}">
            <xm:f>T24&lt;60%*DataInduk!$L$10</xm:f>
            <x14:dxf>
              <font>
                <color rgb="FFC00000"/>
              </font>
            </x14:dxf>
          </x14:cfRule>
          <x14:cfRule type="expression" priority="292" id="{09991254-AC4D-4750-BEB3-F7E018C50BBC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56B2915A-DB76-4BD1-B6FF-F5D75BBE51C9}">
            <xm:f>T25&lt;60%*DataInduk!$L$10</xm:f>
            <x14:dxf>
              <font>
                <color rgb="FFC00000"/>
              </font>
            </x14:dxf>
          </x14:cfRule>
          <x14:cfRule type="expression" priority="290" id="{916E1BB0-F81E-4CC7-B1BC-16D698937B17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9276579A-6340-4A83-B953-1E7DD64D46D1}">
            <xm:f>T26&lt;60%*DataInduk!$L$10</xm:f>
            <x14:dxf>
              <font>
                <color rgb="FFC00000"/>
              </font>
            </x14:dxf>
          </x14:cfRule>
          <x14:cfRule type="expression" priority="288" id="{A95C1847-C0C2-4BC7-9009-C48446820E1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D13824E3-6A55-4898-953E-C6359D5A5B18}">
            <xm:f>T27&lt;60%*DataInduk!$L$10</xm:f>
            <x14:dxf>
              <font>
                <color rgb="FFC00000"/>
              </font>
            </x14:dxf>
          </x14:cfRule>
          <x14:cfRule type="expression" priority="286" id="{FAEE2D7C-9EE2-465E-B70F-BE6433D9FF39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A48ACD24-7821-4CC4-A999-84BC3C3BAE0C}">
            <xm:f>T28&lt;60%*DataInduk!$L$10</xm:f>
            <x14:dxf>
              <font>
                <color rgb="FFC00000"/>
              </font>
            </x14:dxf>
          </x14:cfRule>
          <x14:cfRule type="expression" priority="284" id="{C46BFFD7-A4D0-4CE5-AA5F-0F5FB1B8B40D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6D1D6B54-B183-40B4-9011-6BBB6B759CE5}">
            <xm:f>T29&lt;60%*DataInduk!$L$10</xm:f>
            <x14:dxf>
              <font>
                <color rgb="FFC00000"/>
              </font>
            </x14:dxf>
          </x14:cfRule>
          <x14:cfRule type="expression" priority="282" id="{D5B6B77C-4D8C-4B23-97F6-1947444FD23A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D6860A5C-6136-4E0E-93D0-9406BADBAFB0}">
            <xm:f>T30&lt;60%*DataInduk!$L$10</xm:f>
            <x14:dxf>
              <font>
                <color rgb="FFC00000"/>
              </font>
            </x14:dxf>
          </x14:cfRule>
          <x14:cfRule type="expression" priority="280" id="{F974A97F-4E2C-4B4F-963A-83677B2C1447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03A903E4-8555-4625-843D-D700B707BC07}">
            <xm:f>T31&lt;60%*DataInduk!$L$10</xm:f>
            <x14:dxf>
              <font>
                <color rgb="FFC00000"/>
              </font>
            </x14:dxf>
          </x14:cfRule>
          <x14:cfRule type="expression" priority="278" id="{37D22A6A-F958-4946-A9BE-30D0B450548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B34CF0E0-D4EE-46F4-85CF-796FB116E423}">
            <xm:f>T32&lt;60%*DataInduk!$L$10</xm:f>
            <x14:dxf>
              <font>
                <color rgb="FFC00000"/>
              </font>
            </x14:dxf>
          </x14:cfRule>
          <x14:cfRule type="expression" priority="276" id="{A5EFD771-1FCF-48C8-950D-95131B92D61F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1EEDAAAB-C5B2-4668-99E9-70F46D87D1FD}">
            <xm:f>T33&lt;60%*DataInduk!$L$10</xm:f>
            <x14:dxf>
              <font>
                <color rgb="FFC00000"/>
              </font>
            </x14:dxf>
          </x14:cfRule>
          <x14:cfRule type="expression" priority="274" id="{F0BEA7CF-63B9-4B3B-9272-524EE8EE02A3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11BB3B1-48FF-4CB5-AEAB-9EE232030AEA}">
            <xm:f>T34&lt;60%*DataInduk!$L$10</xm:f>
            <x14:dxf>
              <font>
                <color rgb="FFC00000"/>
              </font>
            </x14:dxf>
          </x14:cfRule>
          <x14:cfRule type="expression" priority="272" id="{FEA15D54-A068-4822-9579-414AE14BB545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654C90A4-2637-4E7A-8C0C-A82B79374CB2}">
            <xm:f>T35&lt;60%*DataInduk!$L$10</xm:f>
            <x14:dxf>
              <font>
                <color rgb="FFC00000"/>
              </font>
            </x14:dxf>
          </x14:cfRule>
          <x14:cfRule type="expression" priority="270" id="{11A3AB9F-B007-480F-975B-04D17EE449D8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7A6E3F14-E5B0-425C-9981-4AEA151E5018}">
            <xm:f>T36&lt;60%*DataInduk!$L$10</xm:f>
            <x14:dxf>
              <font>
                <color rgb="FFC00000"/>
              </font>
            </x14:dxf>
          </x14:cfRule>
          <x14:cfRule type="expression" priority="268" id="{66AC0FE6-812B-4301-A0F8-7A08FD547461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4BDF99C8-DD53-4526-8802-3322E228FC0E}">
            <xm:f>T37&lt;60%*DataInduk!$L$10</xm:f>
            <x14:dxf>
              <font>
                <color rgb="FFC00000"/>
              </font>
            </x14:dxf>
          </x14:cfRule>
          <x14:cfRule type="expression" priority="266" id="{F0DA5E49-2C58-4411-84AF-A801331006BA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C4290E09-EB73-466B-86F1-1C30F9E92925}">
            <xm:f>T38&lt;60%*DataInduk!$L$10</xm:f>
            <x14:dxf>
              <font>
                <color rgb="FFC00000"/>
              </font>
            </x14:dxf>
          </x14:cfRule>
          <x14:cfRule type="expression" priority="264" id="{5C766B1B-B13B-499D-A5D3-B5DC58CC1EB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FEAF0D47-AAA7-4F97-B635-386706DA0B8D}">
            <xm:f>T39&lt;60%*DataInduk!$L$10</xm:f>
            <x14:dxf>
              <font>
                <color rgb="FFC00000"/>
              </font>
            </x14:dxf>
          </x14:cfRule>
          <x14:cfRule type="expression" priority="262" id="{620ADCE4-59D4-4844-A914-83A72F7BFC02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D665D043-B67A-4F09-83F5-42259CE84327}">
            <xm:f>T40&lt;60%*DataInduk!$L$10</xm:f>
            <x14:dxf>
              <font>
                <color rgb="FFC00000"/>
              </font>
            </x14:dxf>
          </x14:cfRule>
          <x14:cfRule type="expression" priority="260" id="{31C84445-DAD2-40E9-A678-2BA394E612B8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81F2E089-52CF-4E64-9A9F-C6086BD0042B}">
            <xm:f>T41&lt;60%*DataInduk!$L$10</xm:f>
            <x14:dxf>
              <font>
                <color rgb="FFC00000"/>
              </font>
            </x14:dxf>
          </x14:cfRule>
          <x14:cfRule type="expression" priority="258" id="{B9C41890-DDAC-4130-BDF9-9E7962960D1F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57D93BF6-A504-43B7-908B-84461573FF06}">
            <xm:f>T42&lt;60%*DataInduk!$L$10</xm:f>
            <x14:dxf>
              <font>
                <color rgb="FFC00000"/>
              </font>
            </x14:dxf>
          </x14:cfRule>
          <x14:cfRule type="expression" priority="256" id="{C8C77382-D4EE-4F85-83EE-09F594F14FE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1FB464F9-96C9-481F-A1F7-1F580ACB4BF6}">
            <xm:f>T43&lt;60%*DataInduk!$L$10</xm:f>
            <x14:dxf>
              <font>
                <color rgb="FFC00000"/>
              </font>
            </x14:dxf>
          </x14:cfRule>
          <x14:cfRule type="expression" priority="254" id="{6B0E44C1-F4EA-4990-AD11-FBE8B3928E3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EF46CC6C-88A5-479B-BE2D-80AA4634BE9B}">
            <xm:f>T44&lt;60%*DataInduk!$L$10</xm:f>
            <x14:dxf>
              <font>
                <color rgb="FFC00000"/>
              </font>
            </x14:dxf>
          </x14:cfRule>
          <x14:cfRule type="expression" priority="252" id="{78A777C6-74A7-4B7B-BEC2-A7242EEC4234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75CCDC6-3515-4A94-95CF-B5C01CD2906E}">
            <xm:f>T45&lt;60%*DataInduk!$L$10</xm:f>
            <x14:dxf>
              <font>
                <color rgb="FFC00000"/>
              </font>
            </x14:dxf>
          </x14:cfRule>
          <x14:cfRule type="expression" priority="250" id="{4CAF06A8-537D-47FF-9952-15D5E3BB7FBF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9AAAF75-186E-4732-AE17-185CFB6A4334}">
            <xm:f>T46&lt;60%*DataInduk!$L$10</xm:f>
            <x14:dxf>
              <font>
                <color rgb="FFC00000"/>
              </font>
            </x14:dxf>
          </x14:cfRule>
          <x14:cfRule type="expression" priority="248" id="{080992F0-3CC8-45FA-A2C2-50C2659E6BA5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4A06F6A2-60B3-4164-8888-E1493F9AF0B8}">
            <xm:f>T47&lt;60%*DataInduk!$L$10</xm:f>
            <x14:dxf>
              <font>
                <color rgb="FFC00000"/>
              </font>
            </x14:dxf>
          </x14:cfRule>
          <x14:cfRule type="expression" priority="246" id="{B8E6725E-3E9A-4C5C-90FE-0B0822D4F264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3F4A1E28-D22D-4B62-8A89-17A7DF949E9B}">
            <xm:f>T48&lt;60%*DataInduk!$L$10</xm:f>
            <x14:dxf>
              <font>
                <color rgb="FFC00000"/>
              </font>
            </x14:dxf>
          </x14:cfRule>
          <x14:cfRule type="expression" priority="244" id="{D4300236-4B9A-4956-A9B8-EA03CD9F1BC0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7962CD09-72FE-456A-A328-E67657FD2126}">
            <xm:f>T19&lt;60%*DataInduk!$L$10</xm:f>
            <x14:dxf>
              <font>
                <color rgb="FFC00000"/>
              </font>
            </x14:dxf>
          </x14:cfRule>
          <x14:cfRule type="expression" priority="242" id="{C758EB7F-DE94-4E6C-88B6-C0FDBEE51604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DFE07762-4A3F-4FF4-A6FE-07DB5802F807}">
            <xm:f>V9&lt;60%*DataInduk!$L$16</xm:f>
            <x14:dxf>
              <font>
                <color rgb="FFC00000"/>
              </font>
            </x14:dxf>
          </x14:cfRule>
          <x14:cfRule type="expression" priority="240" id="{00008C89-7E3F-4A94-AB9F-7F767CB30658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C0A821EC-0FEA-4F4C-A707-AA73FF50D19A}">
            <xm:f>V10&lt;60%*DataInduk!$L$16</xm:f>
            <x14:dxf>
              <font>
                <color rgb="FFC00000"/>
              </font>
            </x14:dxf>
          </x14:cfRule>
          <x14:cfRule type="expression" priority="238" id="{4318EA4F-699C-494D-B4F9-413FA032297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C99A966-3FA7-4E3A-AB26-EB1FB7927182}">
            <xm:f>V11&lt;60%*DataInduk!$L$16</xm:f>
            <x14:dxf>
              <font>
                <color rgb="FFC00000"/>
              </font>
            </x14:dxf>
          </x14:cfRule>
          <x14:cfRule type="expression" priority="236" id="{DF38215D-E4DA-4D89-A19F-E8554CA75089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00AFBF42-748B-4E97-AD2D-2AF2B0070C61}">
            <xm:f>V12&lt;60%*DataInduk!$L$16</xm:f>
            <x14:dxf>
              <font>
                <color rgb="FFC00000"/>
              </font>
            </x14:dxf>
          </x14:cfRule>
          <x14:cfRule type="expression" priority="234" id="{22B28457-B00D-475D-961C-101953308D5D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ECD1D1CE-217B-4D99-B920-1FB0380BBEDF}">
            <xm:f>V13&lt;60%*DataInduk!$L$16</xm:f>
            <x14:dxf>
              <font>
                <color rgb="FFC00000"/>
              </font>
            </x14:dxf>
          </x14:cfRule>
          <x14:cfRule type="expression" priority="232" id="{C4D5CDA2-849D-4DB6-AECF-C5307DAAA13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1E84AB87-4D76-4335-9FEC-4621250F0A9D}">
            <xm:f>V14&lt;60%*DataInduk!$L$16</xm:f>
            <x14:dxf>
              <font>
                <color rgb="FFC00000"/>
              </font>
            </x14:dxf>
          </x14:cfRule>
          <x14:cfRule type="expression" priority="230" id="{01B24DF5-C002-4ED9-998F-AEEA526DD4C0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8AF3804F-3901-49F1-9D41-8ED7AA5123FD}">
            <xm:f>V15&lt;60%*DataInduk!$L$16</xm:f>
            <x14:dxf>
              <font>
                <color rgb="FFC00000"/>
              </font>
            </x14:dxf>
          </x14:cfRule>
          <x14:cfRule type="expression" priority="228" id="{161142B4-D72F-4E06-B0CA-6E37AF4AD6D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CE74396-4887-4E23-8AB4-31E9400857C3}">
            <xm:f>V16&lt;60%*DataInduk!$L$16</xm:f>
            <x14:dxf>
              <font>
                <color rgb="FFC00000"/>
              </font>
            </x14:dxf>
          </x14:cfRule>
          <x14:cfRule type="expression" priority="226" id="{3C2F4C40-14E4-479E-94E0-B87347B7A433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6B64104-3CDD-4EC0-95DA-9015FEBBD7F0}">
            <xm:f>V17&lt;60%*DataInduk!$L$16</xm:f>
            <x14:dxf>
              <font>
                <color rgb="FFC00000"/>
              </font>
            </x14:dxf>
          </x14:cfRule>
          <x14:cfRule type="expression" priority="224" id="{966816DF-15E3-4F64-A4C6-E8A92CE1006C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204D13E9-F528-4A7C-B87E-8280E6378093}">
            <xm:f>V18&lt;60%*DataInduk!$L$16</xm:f>
            <x14:dxf>
              <font>
                <color rgb="FFC00000"/>
              </font>
            </x14:dxf>
          </x14:cfRule>
          <x14:cfRule type="expression" priority="222" id="{5F41FC5A-8D63-43CB-A86C-3B566FD72FC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3377A6D8-77D4-4C62-94A0-B13C6B6F33A1}">
            <xm:f>V20&lt;60%*DataInduk!$L$16</xm:f>
            <x14:dxf>
              <font>
                <color rgb="FFC00000"/>
              </font>
            </x14:dxf>
          </x14:cfRule>
          <x14:cfRule type="expression" priority="220" id="{6049B2DA-D1CF-4FF4-8519-5D3CD052F677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D2AEC78-5745-4375-A256-5AF2C415F207}">
            <xm:f>V21&lt;60%*DataInduk!$L$16</xm:f>
            <x14:dxf>
              <font>
                <color rgb="FFC00000"/>
              </font>
            </x14:dxf>
          </x14:cfRule>
          <x14:cfRule type="expression" priority="218" id="{795B4FE2-AC7F-466E-AAD2-53B4C408FBB9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2DDCF37D-9741-4C3E-93ED-391E9E43E1A4}">
            <xm:f>V22&lt;60%*DataInduk!$L$16</xm:f>
            <x14:dxf>
              <font>
                <color rgb="FFC00000"/>
              </font>
            </x14:dxf>
          </x14:cfRule>
          <x14:cfRule type="expression" priority="216" id="{10DEF673-76C9-4FBF-A933-7B5168D0C5B6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1CB7D2A7-C646-4851-8E72-0984AC2E2CE5}">
            <xm:f>V23&lt;60%*DataInduk!$L$16</xm:f>
            <x14:dxf>
              <font>
                <color rgb="FFC00000"/>
              </font>
            </x14:dxf>
          </x14:cfRule>
          <x14:cfRule type="expression" priority="214" id="{363AC731-728B-447F-B3DB-2671D8877FE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D61C1E4-1017-4E09-852B-53903C4CA4DF}">
            <xm:f>V24&lt;60%*DataInduk!$L$16</xm:f>
            <x14:dxf>
              <font>
                <color rgb="FFC00000"/>
              </font>
            </x14:dxf>
          </x14:cfRule>
          <x14:cfRule type="expression" priority="212" id="{B4726D0C-208F-43F7-ACEC-A50F518290B2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69B3E93C-17A0-422C-8737-0FAE48A09149}">
            <xm:f>V25&lt;60%*DataInduk!$L$16</xm:f>
            <x14:dxf>
              <font>
                <color rgb="FFC00000"/>
              </font>
            </x14:dxf>
          </x14:cfRule>
          <x14:cfRule type="expression" priority="210" id="{3ACB830D-3C6C-4DA3-889B-F08AA17464C8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40597095-CDDC-4CE1-8117-839C3611A43A}">
            <xm:f>V26&lt;60%*DataInduk!$L$16</xm:f>
            <x14:dxf>
              <font>
                <color rgb="FFC00000"/>
              </font>
            </x14:dxf>
          </x14:cfRule>
          <x14:cfRule type="expression" priority="208" id="{285FDE92-EAD8-45E1-B1A6-3A81F7F00B02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1281A28-CF1E-42AD-823F-245F9085B8D4}">
            <xm:f>V27&lt;60%*DataInduk!$L$16</xm:f>
            <x14:dxf>
              <font>
                <color rgb="FFC00000"/>
              </font>
            </x14:dxf>
          </x14:cfRule>
          <x14:cfRule type="expression" priority="206" id="{9E3DD55E-30EE-48BC-8190-C1EE746204D8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AB5A8D91-5F06-4210-8FE1-AE17F3E1CAD5}">
            <xm:f>V28&lt;60%*DataInduk!$L$10</xm:f>
            <x14:dxf>
              <font>
                <color rgb="FFC00000"/>
              </font>
            </x14:dxf>
          </x14:cfRule>
          <x14:cfRule type="expression" priority="204" id="{F756DE96-1E57-43ED-9071-300FD818110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A9ECA04E-745A-4133-B3A4-7E5B4501511C}">
            <xm:f>V29&lt;60%*DataInduk!$L$16</xm:f>
            <x14:dxf>
              <font>
                <color rgb="FFC00000"/>
              </font>
            </x14:dxf>
          </x14:cfRule>
          <x14:cfRule type="expression" priority="202" id="{D170CA7D-3CDB-4CF1-AC45-D46B18F919A9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DDB3A892-D204-4155-B4CA-FB2726AC5776}">
            <xm:f>V30&lt;60%*DataInduk!$L$16</xm:f>
            <x14:dxf>
              <font>
                <color rgb="FFC00000"/>
              </font>
            </x14:dxf>
          </x14:cfRule>
          <x14:cfRule type="expression" priority="200" id="{89D8469B-162D-4364-A2DE-E0385586ABE6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C3B5BE4D-B868-4B9F-BB25-E98AC6D62185}">
            <xm:f>V31&lt;60%*DataInduk!$L$16</xm:f>
            <x14:dxf>
              <font>
                <color rgb="FFC00000"/>
              </font>
            </x14:dxf>
          </x14:cfRule>
          <x14:cfRule type="expression" priority="198" id="{E74C22EC-4DF3-4B1D-B48F-0F1A391662F3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57DAFD82-74CA-4B26-ABCC-8DD1C6562F12}">
            <xm:f>V32&lt;60%*DataInduk!$L$16</xm:f>
            <x14:dxf>
              <font>
                <color rgb="FFC00000"/>
              </font>
            </x14:dxf>
          </x14:cfRule>
          <x14:cfRule type="expression" priority="196" id="{BD95EE43-B077-4961-B128-43D2970E3DAB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FF79FDFF-DF8A-489B-BEC4-577994528985}">
            <xm:f>V33&lt;60%*DataInduk!$L$16</xm:f>
            <x14:dxf>
              <font>
                <color rgb="FFC00000"/>
              </font>
            </x14:dxf>
          </x14:cfRule>
          <x14:cfRule type="expression" priority="194" id="{4B3F0B93-6951-42CC-B0E3-F4513882BC9E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D23737D1-2ABD-4AF1-AA02-CE08CCCA552D}">
            <xm:f>V34&lt;60%*DataInduk!$L$16</xm:f>
            <x14:dxf>
              <font>
                <color rgb="FFC00000"/>
              </font>
            </x14:dxf>
          </x14:cfRule>
          <x14:cfRule type="expression" priority="192" id="{461AD280-E97F-4026-84C9-68EB2CBC536A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619A4B62-04BC-4625-82C9-EE2943DDDBFB}">
            <xm:f>V35&lt;60%*DataInduk!$L$16</xm:f>
            <x14:dxf>
              <font>
                <color rgb="FFC00000"/>
              </font>
            </x14:dxf>
          </x14:cfRule>
          <x14:cfRule type="expression" priority="190" id="{CD6ADF3C-BC78-4060-B29B-3DB02E2B1AF8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79CD46A9-7483-4740-83B3-D045E1317F9D}">
            <xm:f>V36&lt;60%*DataInduk!$L$16</xm:f>
            <x14:dxf>
              <font>
                <color rgb="FFC00000"/>
              </font>
            </x14:dxf>
          </x14:cfRule>
          <x14:cfRule type="expression" priority="188" id="{84894BB8-D083-48AA-947E-369508C8994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4EA5FE3A-B893-4697-89A8-FF36551BC2D0}">
            <xm:f>V37&lt;60%*DataInduk!$L$10</xm:f>
            <x14:dxf>
              <font>
                <color rgb="FFC00000"/>
              </font>
            </x14:dxf>
          </x14:cfRule>
          <x14:cfRule type="expression" priority="186" id="{ED89CF35-6E82-4314-AF7A-05A787A7147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2DE8180-268A-4761-A3D1-272A8B3D2597}">
            <xm:f>V38&lt;60%*DataInduk!$L$16</xm:f>
            <x14:dxf>
              <font>
                <color rgb="FFC00000"/>
              </font>
            </x14:dxf>
          </x14:cfRule>
          <x14:cfRule type="expression" priority="184" id="{E4B2E54D-867E-446C-8214-6F2CAFD611F5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EAAEA987-26E3-429D-9DA3-14BED30CBC1C}">
            <xm:f>V39&lt;60%*DataInduk!$L$16</xm:f>
            <x14:dxf>
              <font>
                <color rgb="FFC00000"/>
              </font>
            </x14:dxf>
          </x14:cfRule>
          <x14:cfRule type="expression" priority="182" id="{A1FB1677-0170-40C4-9449-D25A009C569E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1EB7C98D-7334-4811-8FE5-391BDAE3DD20}">
            <xm:f>V40&lt;60%*DataInduk!$L$16</xm:f>
            <x14:dxf>
              <font>
                <color rgb="FFC00000"/>
              </font>
            </x14:dxf>
          </x14:cfRule>
          <x14:cfRule type="expression" priority="180" id="{DC87E309-0879-4A66-816D-C3CDE260B023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3976845-E565-4FD5-BB27-6E3EC5D68E2D}">
            <xm:f>V41&lt;60%*DataInduk!$L$16</xm:f>
            <x14:dxf>
              <font>
                <color rgb="FFC00000"/>
              </font>
            </x14:dxf>
          </x14:cfRule>
          <x14:cfRule type="expression" priority="178" id="{B12DF8A8-3AC2-4469-BE7A-1CE47E9A32E3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040AB9AC-492B-476E-856D-2C6C08E9DFB6}">
            <xm:f>V42&lt;60%*DataInduk!$L$16</xm:f>
            <x14:dxf>
              <font>
                <color rgb="FFC00000"/>
              </font>
            </x14:dxf>
          </x14:cfRule>
          <x14:cfRule type="expression" priority="176" id="{F37260E3-2140-4928-97D6-2EB73B69470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3AA8ED9E-072E-495E-AF0D-F312019F3908}">
            <xm:f>V43&lt;60%*DataInduk!$L$16</xm:f>
            <x14:dxf>
              <font>
                <color rgb="FFC00000"/>
              </font>
            </x14:dxf>
          </x14:cfRule>
          <x14:cfRule type="expression" priority="174" id="{0636D7C9-9BA3-4379-96D4-AFEDDC4C9C4F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066F07E2-A3ED-466E-B748-7F18B2C8665F}">
            <xm:f>V44&lt;60%*DataInduk!$L$16</xm:f>
            <x14:dxf>
              <font>
                <color rgb="FFC00000"/>
              </font>
            </x14:dxf>
          </x14:cfRule>
          <x14:cfRule type="expression" priority="172" id="{B6CDA8BD-830F-4092-B0B9-A2933F2DE24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55761DE3-496E-45A6-A144-5989C7DA0849}">
            <xm:f>V45&lt;60%*DataInduk!$L$16</xm:f>
            <x14:dxf>
              <font>
                <color rgb="FFC00000"/>
              </font>
            </x14:dxf>
          </x14:cfRule>
          <x14:cfRule type="expression" priority="170" id="{0AB231BB-1760-4127-AC1A-8CB77CD7B30E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56399C4-C6CA-4E1A-ABB2-ED623C0DFF57}">
            <xm:f>V46&lt;60%*DataInduk!$L$16</xm:f>
            <x14:dxf>
              <font>
                <color rgb="FFC00000"/>
              </font>
            </x14:dxf>
          </x14:cfRule>
          <x14:cfRule type="expression" priority="168" id="{5BC074AF-FFAD-45F5-9F07-A3BC31821710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80628428-D03E-46E8-9E1B-C9914ECB1571}">
            <xm:f>V47&lt;60%*DataInduk!$L$16</xm:f>
            <x14:dxf>
              <font>
                <color rgb="FFC00000"/>
              </font>
            </x14:dxf>
          </x14:cfRule>
          <x14:cfRule type="expression" priority="166" id="{4750A3AE-E9F0-4642-A100-1970DE447177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210F888-2E49-426C-A18F-29E488CF1815}">
            <xm:f>V48&lt;60%*DataInduk!$L$16</xm:f>
            <x14:dxf>
              <font>
                <color rgb="FFC00000"/>
              </font>
            </x14:dxf>
          </x14:cfRule>
          <x14:cfRule type="expression" priority="164" id="{EACD08CD-3DEA-4092-8A56-D491C76E4088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14E47CFA-F42D-406E-A53C-DF469A9352E0}">
            <xm:f>V19&lt;60%*DataInduk!$L$16</xm:f>
            <x14:dxf>
              <font>
                <color rgb="FFC00000"/>
              </font>
            </x14:dxf>
          </x14:cfRule>
          <x14:cfRule type="expression" priority="162" id="{C845FBC7-6ACA-4514-9667-430591B644A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BF1D0F27-888E-4539-93F4-8F7754EE4F52}">
            <xm:f>W9&lt;60%*DataInduk!$L$18</xm:f>
            <x14:dxf>
              <font>
                <color rgb="FFC00000"/>
              </font>
            </x14:dxf>
          </x14:cfRule>
          <x14:cfRule type="expression" priority="160" id="{5AFE497E-DBAB-461A-AF73-74C26EAA10C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081E8CD-9D8A-40B7-9B34-BD1BDE881824}">
            <xm:f>W10&lt;60%*DataInduk!$L$18</xm:f>
            <x14:dxf>
              <font>
                <color rgb="FFC00000"/>
              </font>
            </x14:dxf>
          </x14:cfRule>
          <x14:cfRule type="expression" priority="158" id="{D586EFCE-A07E-483B-A7A4-CA463F9726CD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9705335-EEDB-449F-A094-4BF219E2168A}">
            <xm:f>W11&lt;60%*DataInduk!$L$18</xm:f>
            <x14:dxf>
              <font>
                <color rgb="FFC00000"/>
              </font>
            </x14:dxf>
          </x14:cfRule>
          <x14:cfRule type="expression" priority="156" id="{EFC75507-656B-4886-B67C-53E94322B154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402B2FF0-3EC2-4AE3-9010-0300C9274C05}">
            <xm:f>W12&lt;60%*DataInduk!$L$18</xm:f>
            <x14:dxf>
              <font>
                <color rgb="FFC00000"/>
              </font>
            </x14:dxf>
          </x14:cfRule>
          <x14:cfRule type="expression" priority="154" id="{ABC50810-4D73-4722-99AC-518730F6A470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80B00922-8D1C-4B59-A4B0-1F529890C89D}">
            <xm:f>W13&lt;60%*DataInduk!$L$18</xm:f>
            <x14:dxf>
              <font>
                <color rgb="FFC00000"/>
              </font>
            </x14:dxf>
          </x14:cfRule>
          <x14:cfRule type="expression" priority="152" id="{1C918F8D-FA85-4726-B6AC-56A540229F74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42C53D72-16F8-47B6-89E4-2E9008A9C845}">
            <xm:f>W14&lt;60%*DataInduk!$L$18</xm:f>
            <x14:dxf>
              <font>
                <color rgb="FFC00000"/>
              </font>
            </x14:dxf>
          </x14:cfRule>
          <x14:cfRule type="expression" priority="150" id="{7612D548-9695-4863-AB91-68610BBAD3BD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A9A593C1-80E3-4A10-BD57-78941026AE37}">
            <xm:f>W15&lt;60%*DataInduk!$L$18</xm:f>
            <x14:dxf>
              <font>
                <color rgb="FFC00000"/>
              </font>
            </x14:dxf>
          </x14:cfRule>
          <x14:cfRule type="expression" priority="148" id="{1FB861C5-1674-4AFD-A625-F940C8972F8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D5D90297-E145-4ECA-AD13-61E109DFFEE1}">
            <xm:f>W16&lt;60%*DataInduk!$L$18</xm:f>
            <x14:dxf>
              <font>
                <color rgb="FFC00000"/>
              </font>
            </x14:dxf>
          </x14:cfRule>
          <x14:cfRule type="expression" priority="146" id="{CAC02B38-6387-416C-9715-93C2F956A920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A6E23A89-AA77-471D-9F99-ABD3C48FDD73}">
            <xm:f>W17&lt;60%*DataInduk!$L$18</xm:f>
            <x14:dxf>
              <font>
                <color rgb="FFC00000"/>
              </font>
            </x14:dxf>
          </x14:cfRule>
          <x14:cfRule type="expression" priority="144" id="{EDF082E5-365C-477C-AFA6-B7E6BB142010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BDC78F6-2427-4D84-8C38-85C3A470D97C}">
            <xm:f>W18&lt;60%*DataInduk!$L$18</xm:f>
            <x14:dxf>
              <font>
                <color rgb="FFC00000"/>
              </font>
            </x14:dxf>
          </x14:cfRule>
          <x14:cfRule type="expression" priority="142" id="{41159310-462A-4C3E-8A24-1279341A0332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50BAD1F-8555-4478-AE2E-81DFEFC41D07}">
            <xm:f>W20&lt;60%*DataInduk!$L$18</xm:f>
            <x14:dxf>
              <font>
                <color rgb="FFC00000"/>
              </font>
            </x14:dxf>
          </x14:cfRule>
          <x14:cfRule type="expression" priority="140" id="{C0D37AA2-04C5-44A6-A5F2-780638BC360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4D2B8A4D-0463-4E74-9D7C-A2A7F4955114}">
            <xm:f>W21&lt;60%*DataInduk!$L$18</xm:f>
            <x14:dxf>
              <font>
                <color rgb="FFC00000"/>
              </font>
            </x14:dxf>
          </x14:cfRule>
          <x14:cfRule type="expression" priority="138" id="{EE5C087A-D499-4F05-9890-19EBADA831C5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C2755BF7-63F5-4782-B51A-305B0FADF89F}">
            <xm:f>W22&lt;60%*DataInduk!$L$18</xm:f>
            <x14:dxf>
              <font>
                <color rgb="FFC00000"/>
              </font>
            </x14:dxf>
          </x14:cfRule>
          <x14:cfRule type="expression" priority="136" id="{53BF80A5-EF7A-4C86-9AAE-C5F79DCA9538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45351BC-F10B-4957-B955-676D6F28F581}">
            <xm:f>W23&lt;60%*DataInduk!$L$18</xm:f>
            <x14:dxf>
              <font>
                <color rgb="FFC00000"/>
              </font>
            </x14:dxf>
          </x14:cfRule>
          <x14:cfRule type="expression" priority="134" id="{7CC71F92-17C5-4C0F-BDDE-1EF82D0670BB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FA038EC6-98DA-4C35-A425-CF3D36228B7A}">
            <xm:f>W24&lt;60%*DataInduk!$L$18</xm:f>
            <x14:dxf>
              <font>
                <color rgb="FFC00000"/>
              </font>
            </x14:dxf>
          </x14:cfRule>
          <x14:cfRule type="expression" priority="132" id="{A9186B3B-8ADE-422E-8076-A72E36AC6C6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9E8D9511-E1B0-4E6C-8E2B-F8654804AC76}">
            <xm:f>W25&lt;60%*DataInduk!$L$18</xm:f>
            <x14:dxf>
              <font>
                <color rgb="FFC00000"/>
              </font>
            </x14:dxf>
          </x14:cfRule>
          <x14:cfRule type="expression" priority="130" id="{FA926C68-414A-4E55-9DCC-0362BD3AF754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1A953775-BEDC-4F8E-B035-A792DCA806E3}">
            <xm:f>W26&lt;60%*DataInduk!$L$18</xm:f>
            <x14:dxf>
              <font>
                <color rgb="FFC00000"/>
              </font>
            </x14:dxf>
          </x14:cfRule>
          <x14:cfRule type="expression" priority="128" id="{BE7826AF-9D20-4309-B95D-CAB4F932FC4D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DC21F866-9E24-4FA5-86F8-66F4114F20D5}">
            <xm:f>W27&lt;60%*DataInduk!$L$18</xm:f>
            <x14:dxf>
              <font>
                <color rgb="FFC00000"/>
              </font>
            </x14:dxf>
          </x14:cfRule>
          <x14:cfRule type="expression" priority="126" id="{C79F5BAA-DD1B-4100-8E52-09B1FE46187D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2C520357-A4D0-42EA-963A-6ECC54A41D2B}">
            <xm:f>W28&lt;60%*DataInduk!$L$18</xm:f>
            <x14:dxf>
              <font>
                <color rgb="FFC00000"/>
              </font>
            </x14:dxf>
          </x14:cfRule>
          <x14:cfRule type="expression" priority="124" id="{189AAF0F-D818-4C6F-A37D-247ECEAF9108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3A8A6804-7966-4F9F-8506-BCABC589B629}">
            <xm:f>W29&lt;60%*DataInduk!$L$18</xm:f>
            <x14:dxf>
              <font>
                <color rgb="FFC00000"/>
              </font>
            </x14:dxf>
          </x14:cfRule>
          <x14:cfRule type="expression" priority="122" id="{696F8FE9-4DC1-4D71-8ADE-5A6BD2218569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CA9CBE23-8378-4F1A-814D-16D2A7B714BF}">
            <xm:f>W30&lt;60%*DataInduk!$L$18</xm:f>
            <x14:dxf>
              <font>
                <color rgb="FFC00000"/>
              </font>
            </x14:dxf>
          </x14:cfRule>
          <x14:cfRule type="expression" priority="120" id="{E8248D5F-C8C0-45D9-B71D-D67E044E429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6FE1E0A8-0FBC-4E23-8A71-A242B8916C90}">
            <xm:f>W31&lt;60%*DataInduk!$L$18</xm:f>
            <x14:dxf>
              <font>
                <color rgb="FFC00000"/>
              </font>
            </x14:dxf>
          </x14:cfRule>
          <x14:cfRule type="expression" priority="118" id="{703ACB4C-67B5-45AE-AAEA-4A3742119CB1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D30B721B-D926-48B1-9939-19105A8954FE}">
            <xm:f>W32&lt;60%*DataInduk!$L$18</xm:f>
            <x14:dxf>
              <font>
                <color rgb="FFC00000"/>
              </font>
            </x14:dxf>
          </x14:cfRule>
          <x14:cfRule type="expression" priority="116" id="{CA7DF6A1-84DC-4663-9163-F86A043FB59D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051ADD75-1132-48D9-B868-D5BE57E8583B}">
            <xm:f>W33&lt;60%*DataInduk!$L$18</xm:f>
            <x14:dxf>
              <font>
                <color rgb="FFC00000"/>
              </font>
            </x14:dxf>
          </x14:cfRule>
          <x14:cfRule type="expression" priority="114" id="{511F9609-CD2D-4181-9476-E4360C3A922A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530B0DB3-8BEB-4E83-8EC9-7D561A62599A}">
            <xm:f>W34&lt;60%*DataInduk!$L$18</xm:f>
            <x14:dxf>
              <font>
                <color rgb="FFC00000"/>
              </font>
            </x14:dxf>
          </x14:cfRule>
          <x14:cfRule type="expression" priority="112" id="{ABAF0E71-DDB2-40AE-951F-DD80D933400A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E2622D2F-24DB-41A8-ABBD-5B15EDC7D23F}">
            <xm:f>W35&lt;60%*DataInduk!$L$18</xm:f>
            <x14:dxf>
              <font>
                <color rgb="FFC00000"/>
              </font>
            </x14:dxf>
          </x14:cfRule>
          <x14:cfRule type="expression" priority="110" id="{C548470C-FA16-41B1-BC11-9448516B62BC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AE30F38E-0FBD-4391-ACF9-75FD2F94D8FB}">
            <xm:f>W36&lt;60%*DataInduk!$L$18</xm:f>
            <x14:dxf>
              <font>
                <color rgb="FFC00000"/>
              </font>
            </x14:dxf>
          </x14:cfRule>
          <x14:cfRule type="expression" priority="108" id="{C5D3D5E5-BA03-45DC-8EBC-3EE86EF9509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2C136B0E-DF2B-493B-B7BF-28818351F75F}">
            <xm:f>W37&lt;60%*DataInduk!$L$18</xm:f>
            <x14:dxf>
              <font>
                <color rgb="FFC00000"/>
              </font>
            </x14:dxf>
          </x14:cfRule>
          <x14:cfRule type="expression" priority="106" id="{E64BF393-292E-4E47-B499-51F414E00FB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FFABFF35-FA34-443C-8DA7-7646A846762B}">
            <xm:f>W38&lt;60%*DataInduk!$L$18</xm:f>
            <x14:dxf>
              <font>
                <color rgb="FFC00000"/>
              </font>
            </x14:dxf>
          </x14:cfRule>
          <x14:cfRule type="expression" priority="104" id="{16BB8829-FB74-4112-9374-5ED8B6CE0477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E46C05A3-7C5B-4B75-8AD8-62FA9C0A3525}">
            <xm:f>W39&lt;60%*DataInduk!$L$18</xm:f>
            <x14:dxf>
              <font>
                <color rgb="FFC00000"/>
              </font>
            </x14:dxf>
          </x14:cfRule>
          <x14:cfRule type="expression" priority="102" id="{824B67FE-78CD-4D54-9D3B-695812569595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DD230A01-7960-4990-9F5F-0FDD81A68A11}">
            <xm:f>W40&lt;60%*DataInduk!$L$18</xm:f>
            <x14:dxf>
              <font>
                <color rgb="FFC00000"/>
              </font>
            </x14:dxf>
          </x14:cfRule>
          <x14:cfRule type="expression" priority="100" id="{1B3892C3-BD89-4E16-AB0F-C0523EF6F8A4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707082E7-048E-49C1-9FBE-74A1F7292A76}">
            <xm:f>W41&lt;60%*DataInduk!$L$18</xm:f>
            <x14:dxf>
              <font>
                <color rgb="FFC00000"/>
              </font>
            </x14:dxf>
          </x14:cfRule>
          <x14:cfRule type="expression" priority="98" id="{ABC3FD4A-A655-40C6-A203-55954BDF9EAF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88ABDF04-0681-4A02-9342-5ED6FF03C4DF}">
            <xm:f>W42&lt;60%*DataInduk!$L$18</xm:f>
            <x14:dxf>
              <font>
                <color rgb="FFC00000"/>
              </font>
            </x14:dxf>
          </x14:cfRule>
          <x14:cfRule type="expression" priority="96" id="{2E732BAB-B50E-4018-A903-233F6314778C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3FB961A0-8CB0-4608-A45A-EB064994D150}">
            <xm:f>W43&lt;60%*DataInduk!$L$18</xm:f>
            <x14:dxf>
              <font>
                <color rgb="FFC00000"/>
              </font>
            </x14:dxf>
          </x14:cfRule>
          <x14:cfRule type="expression" priority="94" id="{EF43C6E1-8A29-461C-9402-07AFD6931723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EA47A5E0-697C-4D35-AEE8-32F98A106B28}">
            <xm:f>W44&lt;60%*DataInduk!$L$18</xm:f>
            <x14:dxf>
              <font>
                <color rgb="FFC00000"/>
              </font>
            </x14:dxf>
          </x14:cfRule>
          <x14:cfRule type="expression" priority="92" id="{25B9D428-320D-4904-9356-C4A86CAA2D21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EDCEA094-7EA4-4010-A411-465B691C0ADF}">
            <xm:f>W45&lt;60%*DataInduk!$L$18</xm:f>
            <x14:dxf>
              <font>
                <color rgb="FFC00000"/>
              </font>
            </x14:dxf>
          </x14:cfRule>
          <x14:cfRule type="expression" priority="90" id="{FEF93288-93CF-4214-A10C-0E26DD47F564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6AFB45E-B968-442D-937B-DB4C338387DA}">
            <xm:f>W46&lt;60%*DataInduk!$L$18</xm:f>
            <x14:dxf>
              <font>
                <color rgb="FFC00000"/>
              </font>
            </x14:dxf>
          </x14:cfRule>
          <x14:cfRule type="expression" priority="88" id="{375DBAD0-7156-4CC5-82FB-F349073781F4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E907BF0B-8E89-473A-A56A-74824F9C8A65}">
            <xm:f>W47&lt;60%*DataInduk!$L$18</xm:f>
            <x14:dxf>
              <font>
                <color rgb="FFC00000"/>
              </font>
            </x14:dxf>
          </x14:cfRule>
          <x14:cfRule type="expression" priority="86" id="{737E4FC7-5B69-440E-9488-26FDA52529A2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953C4BBC-4529-453B-82D2-C0E56F9A0E80}">
            <xm:f>W48&lt;60%*DataInduk!$L$18</xm:f>
            <x14:dxf>
              <font>
                <color rgb="FFC00000"/>
              </font>
            </x14:dxf>
          </x14:cfRule>
          <x14:cfRule type="expression" priority="84" id="{FDB03D75-B9AD-4580-B919-CC0A88301026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6CD216D6-6939-4510-BDD4-56DA2997DD10}">
            <xm:f>W19&lt;60%*DataInduk!$L$18</xm:f>
            <x14:dxf>
              <font>
                <color rgb="FFC00000"/>
              </font>
            </x14:dxf>
          </x14:cfRule>
          <x14:cfRule type="expression" priority="82" id="{F34D8F0F-8657-4AC8-96C7-DD6E9FAAD4A8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C228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2.7109375" style="40" customWidth="1"/>
    <col min="2" max="3" width="3.7109375" style="40" hidden="1" customWidth="1"/>
    <col min="4" max="5" width="5.7109375" style="40" hidden="1" customWidth="1"/>
    <col min="6" max="7" width="3.7109375" style="40" hidden="1" customWidth="1"/>
    <col min="8" max="8" width="3.7109375" style="40" customWidth="1"/>
    <col min="9" max="9" width="18.7109375" style="40" customWidth="1"/>
    <col min="10" max="10" width="5.7109375" style="40" customWidth="1"/>
    <col min="11" max="11" width="4.7109375" style="40" customWidth="1"/>
    <col min="12" max="17" width="4.7109375" style="40" hidden="1" customWidth="1"/>
    <col min="18" max="18" width="3.7109375" style="40" customWidth="1"/>
    <col min="19" max="19" width="18.7109375" style="40" customWidth="1"/>
    <col min="20" max="20" width="5.7109375" style="40" customWidth="1"/>
    <col min="21" max="21" width="4.7109375" style="40" customWidth="1"/>
    <col min="22" max="27" width="4.7109375" style="40" hidden="1" customWidth="1"/>
    <col min="28" max="28" width="3.7109375" style="40" customWidth="1"/>
    <col min="29" max="29" width="18.7109375" style="40" customWidth="1"/>
    <col min="30" max="30" width="5.7109375" style="40" customWidth="1"/>
    <col min="31" max="31" width="4.7109375" style="40" customWidth="1"/>
    <col min="32" max="37" width="4.7109375" style="40" hidden="1" customWidth="1"/>
    <col min="38" max="38" width="3.7109375" style="40" customWidth="1"/>
    <col min="39" max="39" width="18.7109375" style="40" customWidth="1"/>
    <col min="40" max="40" width="5.7109375" style="40" customWidth="1"/>
    <col min="41" max="41" width="4.7109375" style="40" customWidth="1"/>
    <col min="42" max="47" width="4.7109375" style="40" hidden="1" customWidth="1"/>
    <col min="48" max="48" width="3.7109375" style="40" customWidth="1"/>
    <col min="49" max="49" width="18.7109375" style="40" customWidth="1"/>
    <col min="50" max="50" width="5.7109375" style="40" customWidth="1"/>
    <col min="51" max="51" width="4.7109375" style="40" customWidth="1"/>
    <col min="52" max="57" width="4.7109375" style="40" hidden="1" customWidth="1"/>
    <col min="58" max="58" width="3.7109375" style="40" customWidth="1"/>
    <col min="59" max="59" width="18.7109375" style="40" customWidth="1"/>
    <col min="60" max="60" width="5.7109375" style="40" customWidth="1"/>
    <col min="61" max="61" width="4.7109375" style="40" customWidth="1"/>
    <col min="62" max="67" width="4.7109375" style="40" hidden="1" customWidth="1"/>
    <col min="68" max="68" width="3.7109375" style="40" customWidth="1"/>
    <col min="69" max="69" width="18.7109375" style="40" customWidth="1"/>
    <col min="70" max="70" width="5.7109375" style="40" customWidth="1"/>
    <col min="71" max="71" width="4.7109375" style="40" customWidth="1"/>
    <col min="72" max="77" width="4.7109375" style="40" hidden="1" customWidth="1"/>
    <col min="78" max="78" width="3.7109375" style="40" customWidth="1"/>
    <col min="79" max="79" width="18.7109375" style="40" customWidth="1"/>
    <col min="80" max="80" width="5.7109375" style="40" customWidth="1"/>
    <col min="81" max="81" width="4.7109375" style="40" customWidth="1"/>
    <col min="82" max="16384" width="9.140625" style="40"/>
  </cols>
  <sheetData>
    <row r="2" spans="2:81"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2:81">
      <c r="I3" s="229" t="str">
        <f>"REKAP NILAI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REKAP NILAI 3A Pa</v>
      </c>
      <c r="J3" s="79" t="s">
        <v>116</v>
      </c>
      <c r="K3" s="228"/>
      <c r="L3" s="228"/>
      <c r="M3" s="228"/>
      <c r="N3" s="228"/>
      <c r="O3" s="228"/>
      <c r="P3" s="228"/>
      <c r="Q3" s="228"/>
      <c r="R3" s="228"/>
      <c r="S3" s="229" t="str">
        <f>"REKAP NILAI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REKAP NILAI 3B Pa</v>
      </c>
      <c r="T3" s="79" t="s">
        <v>116</v>
      </c>
      <c r="U3" s="228"/>
      <c r="V3" s="228"/>
      <c r="W3" s="228"/>
      <c r="X3" s="228"/>
      <c r="Y3" s="228"/>
      <c r="Z3" s="228"/>
      <c r="AA3" s="228"/>
      <c r="AB3" s="228"/>
      <c r="AC3" s="229" t="str">
        <f>"REKAP NILAI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REKAP NILAI 3C Pa</v>
      </c>
      <c r="AD3" s="79" t="s">
        <v>116</v>
      </c>
      <c r="AE3" s="228"/>
      <c r="AF3" s="228"/>
      <c r="AG3" s="228"/>
      <c r="AH3" s="228"/>
      <c r="AI3" s="228"/>
      <c r="AJ3" s="228"/>
      <c r="AK3" s="228"/>
      <c r="AL3" s="228"/>
      <c r="AM3" s="229" t="str">
        <f>"REKAP NILAI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REKAP NILAI 3D Pa</v>
      </c>
      <c r="AN3" s="79" t="s">
        <v>116</v>
      </c>
      <c r="AO3" s="228"/>
      <c r="AP3" s="228"/>
      <c r="AQ3" s="228"/>
      <c r="AR3" s="228"/>
      <c r="AS3" s="228"/>
      <c r="AT3" s="228"/>
      <c r="AU3" s="228"/>
      <c r="AV3" s="228"/>
      <c r="AW3" s="229" t="str">
        <f>"REKAP NILAI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REKAP NILAI 3E Pa</v>
      </c>
      <c r="AX3" s="79" t="s">
        <v>116</v>
      </c>
      <c r="AY3" s="228"/>
      <c r="AZ3" s="228"/>
      <c r="BA3" s="228"/>
      <c r="BB3" s="228"/>
      <c r="BC3" s="228"/>
      <c r="BD3" s="228"/>
      <c r="BE3" s="228"/>
      <c r="BF3" s="228"/>
      <c r="BG3" s="229" t="str">
        <f>"REKAP NILAI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REKAP NILAI 3F Pa</v>
      </c>
      <c r="BH3" s="79" t="s">
        <v>116</v>
      </c>
      <c r="BI3" s="228"/>
      <c r="BJ3" s="228"/>
      <c r="BK3" s="228"/>
      <c r="BL3" s="228"/>
      <c r="BM3" s="228"/>
      <c r="BN3" s="228"/>
      <c r="BO3" s="228"/>
      <c r="BP3" s="228"/>
      <c r="BQ3" s="229" t="str">
        <f>"REKAP NILAI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REKAP NILAI </v>
      </c>
      <c r="BR3" s="79" t="s">
        <v>116</v>
      </c>
      <c r="BS3" s="228"/>
      <c r="BT3" s="228"/>
      <c r="BU3" s="228"/>
      <c r="BV3" s="228"/>
      <c r="BW3" s="228"/>
      <c r="BX3" s="228"/>
      <c r="BY3" s="228"/>
      <c r="BZ3" s="228"/>
      <c r="CA3" s="242" t="s">
        <v>106</v>
      </c>
      <c r="CB3" s="228"/>
    </row>
    <row r="5" spans="2:81">
      <c r="B5" s="237" t="s">
        <v>114</v>
      </c>
      <c r="C5" s="237" t="s">
        <v>110</v>
      </c>
      <c r="D5" s="238" t="s">
        <v>81</v>
      </c>
      <c r="E5" s="237" t="s">
        <v>111</v>
      </c>
      <c r="F5" s="237" t="s">
        <v>113</v>
      </c>
      <c r="G5" s="237" t="s">
        <v>112</v>
      </c>
      <c r="H5" s="236" t="s">
        <v>107</v>
      </c>
      <c r="I5" s="234" t="str">
        <f>"Ranking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Ranking 3A Pa</v>
      </c>
      <c r="J5" s="239" t="s">
        <v>98</v>
      </c>
      <c r="K5" s="222" t="s">
        <v>108</v>
      </c>
      <c r="L5" s="237" t="s">
        <v>114</v>
      </c>
      <c r="M5" s="237" t="s">
        <v>110</v>
      </c>
      <c r="N5" s="238" t="s">
        <v>81</v>
      </c>
      <c r="O5" s="237" t="s">
        <v>111</v>
      </c>
      <c r="P5" s="237" t="s">
        <v>113</v>
      </c>
      <c r="Q5" s="237" t="s">
        <v>112</v>
      </c>
      <c r="R5" s="236" t="s">
        <v>107</v>
      </c>
      <c r="S5" s="234" t="str">
        <f>"Ranking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Ranking 3B Pa</v>
      </c>
      <c r="T5" s="239" t="s">
        <v>98</v>
      </c>
      <c r="U5" s="222" t="s">
        <v>108</v>
      </c>
      <c r="V5" s="237" t="s">
        <v>114</v>
      </c>
      <c r="W5" s="237" t="s">
        <v>110</v>
      </c>
      <c r="X5" s="238" t="s">
        <v>81</v>
      </c>
      <c r="Y5" s="237" t="s">
        <v>111</v>
      </c>
      <c r="Z5" s="237" t="s">
        <v>113</v>
      </c>
      <c r="AA5" s="237" t="s">
        <v>112</v>
      </c>
      <c r="AB5" s="236" t="s">
        <v>107</v>
      </c>
      <c r="AC5" s="234" t="str">
        <f>"Ranking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Ranking 3C Pa</v>
      </c>
      <c r="AD5" s="239" t="s">
        <v>98</v>
      </c>
      <c r="AE5" s="222" t="s">
        <v>108</v>
      </c>
      <c r="AF5" s="237" t="s">
        <v>114</v>
      </c>
      <c r="AG5" s="237" t="s">
        <v>110</v>
      </c>
      <c r="AH5" s="238" t="s">
        <v>81</v>
      </c>
      <c r="AI5" s="237" t="s">
        <v>111</v>
      </c>
      <c r="AJ5" s="237" t="s">
        <v>113</v>
      </c>
      <c r="AK5" s="237" t="s">
        <v>112</v>
      </c>
      <c r="AL5" s="236" t="s">
        <v>107</v>
      </c>
      <c r="AM5" s="234" t="str">
        <f>"Ranking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Ranking 3D Pa</v>
      </c>
      <c r="AN5" s="239" t="s">
        <v>98</v>
      </c>
      <c r="AO5" s="222" t="s">
        <v>108</v>
      </c>
      <c r="AP5" s="237" t="s">
        <v>114</v>
      </c>
      <c r="AQ5" s="237" t="s">
        <v>110</v>
      </c>
      <c r="AR5" s="238" t="s">
        <v>81</v>
      </c>
      <c r="AS5" s="237" t="s">
        <v>111</v>
      </c>
      <c r="AT5" s="237" t="s">
        <v>113</v>
      </c>
      <c r="AU5" s="237" t="s">
        <v>112</v>
      </c>
      <c r="AV5" s="236" t="s">
        <v>107</v>
      </c>
      <c r="AW5" s="234" t="str">
        <f>"Ranking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Ranking 3E Pa</v>
      </c>
      <c r="AX5" s="239" t="s">
        <v>98</v>
      </c>
      <c r="AY5" s="222" t="s">
        <v>108</v>
      </c>
      <c r="AZ5" s="237" t="s">
        <v>114</v>
      </c>
      <c r="BA5" s="237" t="s">
        <v>110</v>
      </c>
      <c r="BB5" s="238" t="s">
        <v>81</v>
      </c>
      <c r="BC5" s="237" t="s">
        <v>111</v>
      </c>
      <c r="BD5" s="237" t="s">
        <v>113</v>
      </c>
      <c r="BE5" s="237" t="s">
        <v>112</v>
      </c>
      <c r="BF5" s="236" t="s">
        <v>107</v>
      </c>
      <c r="BG5" s="234" t="str">
        <f>"Ranking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Ranking 3F Pa</v>
      </c>
      <c r="BH5" s="239" t="s">
        <v>98</v>
      </c>
      <c r="BI5" s="222" t="s">
        <v>108</v>
      </c>
      <c r="BJ5" s="237" t="s">
        <v>114</v>
      </c>
      <c r="BK5" s="237" t="s">
        <v>110</v>
      </c>
      <c r="BL5" s="238" t="s">
        <v>81</v>
      </c>
      <c r="BM5" s="237" t="s">
        <v>111</v>
      </c>
      <c r="BN5" s="237" t="s">
        <v>113</v>
      </c>
      <c r="BO5" s="237" t="s">
        <v>112</v>
      </c>
      <c r="BP5" s="236" t="s">
        <v>107</v>
      </c>
      <c r="BQ5" s="234" t="str">
        <f>"Ranking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Ranking </v>
      </c>
      <c r="BR5" s="239" t="s">
        <v>98</v>
      </c>
      <c r="BS5" s="222" t="s">
        <v>108</v>
      </c>
      <c r="BT5" s="237" t="s">
        <v>114</v>
      </c>
      <c r="BU5" s="237" t="s">
        <v>109</v>
      </c>
      <c r="BV5" s="238" t="s">
        <v>81</v>
      </c>
      <c r="BW5" s="237" t="s">
        <v>111</v>
      </c>
      <c r="BX5" s="237" t="s">
        <v>113</v>
      </c>
      <c r="BY5" s="237" t="s">
        <v>112</v>
      </c>
      <c r="BZ5" s="236" t="s">
        <v>109</v>
      </c>
      <c r="CA5" s="234" t="s">
        <v>115</v>
      </c>
      <c r="CB5" s="239" t="s">
        <v>98</v>
      </c>
      <c r="CC5" s="222" t="s">
        <v>108</v>
      </c>
    </row>
    <row r="6" spans="2:81">
      <c r="B6" s="4" t="str">
        <f>IF(RN1A!Y9="","",                            RANK(E6,$E$6:$E$37,0)+COUNTIF($E$6:E6,E6)-1                 )</f>
        <v/>
      </c>
      <c r="C6" s="4" t="str">
        <f>IF(RN1A!B9="","",RN1A!A9)</f>
        <v/>
      </c>
      <c r="D6" s="4" t="str">
        <f>IF(RN1A!B9="","",RN1A!B9)</f>
        <v/>
      </c>
      <c r="E6" s="4" t="str">
        <f>IF(RN1A!Y9="","",RN1A!Y9)</f>
        <v/>
      </c>
      <c r="F6" s="4" t="str">
        <f>IF(RN1A!AC9="","",RN1A!AC9)</f>
        <v/>
      </c>
      <c r="G6" s="4" t="str">
        <f>IF('DN1'!B9="","",ROW()-5)</f>
        <v/>
      </c>
      <c r="H6" s="235" t="str">
        <f>IF(C6="","",IFERROR(VLOOKUP(G6,$B$6:$G$37,2,FALSE),VLOOKUP(G6,$B$6:$G$37,2,TRUE)))</f>
        <v/>
      </c>
      <c r="I6" s="221" t="str">
        <f>IF(C6="","",IFERROR(VLOOKUP(G6,$B$6:$G$37,3,FALSE),VLOOKUP(G6,$B$6:$G$37,3,TRUE)))</f>
        <v/>
      </c>
      <c r="J6" s="241" t="str">
        <f t="shared" ref="J6:J37" si="0">IF(B6="","",IFERROR(VLOOKUP(G6,$B$6:$G$37,4,FALSE),VLOOKUP(G6,$B$6:$G$37,4,TRUE)))</f>
        <v/>
      </c>
      <c r="K6" s="240" t="str">
        <f>IF(J6="","",_xlfn.RANK.EQ(J6,$J$6:$J$37,0))</f>
        <v/>
      </c>
      <c r="L6" s="4" t="str">
        <f>IF(RN1B!Y9="","",                            RANK(O6,$O$6:$O$37,0)+COUNTIF($O$6:O6,O6)-1                 )</f>
        <v/>
      </c>
      <c r="M6" s="4" t="str">
        <f>IF(RN1B!B9="","",RN1B!A9)</f>
        <v/>
      </c>
      <c r="N6" s="4" t="str">
        <f>IF(RN1B!B9="","",RN1B!B9)</f>
        <v/>
      </c>
      <c r="O6" s="4" t="str">
        <f>IF(RN1B!Y9="","",RN1B!Y9)</f>
        <v/>
      </c>
      <c r="P6" s="4" t="str">
        <f>IF(RN1B!AC9="","",RN1B!AC9)</f>
        <v/>
      </c>
      <c r="Q6" s="4" t="str">
        <f>IF('DN1'!G9="","",ROW()-5)</f>
        <v/>
      </c>
      <c r="R6" s="235" t="str">
        <f>IF(M6="","",IFERROR(VLOOKUP(Q6,$L$6:$Q$37,2,FALSE),VLOOKUP(Q6,$L$6:$Q$37,2,TRUE)))</f>
        <v/>
      </c>
      <c r="S6" s="221" t="str">
        <f>IF(M6="","",IFERROR(VLOOKUP(Q6,$L$6:$Q$37,3,FALSE),VLOOKUP(Q6,$L$6:$Q$37,3,TRUE)))</f>
        <v/>
      </c>
      <c r="T6" s="241" t="str">
        <f>IF(N6="","",IFERROR(VLOOKUP(Q6,$L$6:$Q$37,4,FALSE),VLOOKUP(Q6,$L$6:$Q$37,4,TRUE)))</f>
        <v/>
      </c>
      <c r="U6" s="240" t="str">
        <f>IF(T6="","",_xlfn.RANK.EQ(T6,$T$6:$T$37,0))</f>
        <v/>
      </c>
      <c r="V6" s="4" t="str">
        <f>IF(RN1C!Y9="","",                            RANK(Y6,$Y$6:$Y$37,0)+COUNTIF($Y$6:Y6,Y6)-1                 )</f>
        <v/>
      </c>
      <c r="W6" s="4" t="str">
        <f>IF(RN1C!B9="","",RN1C!A9)</f>
        <v/>
      </c>
      <c r="X6" s="4" t="str">
        <f>IF(RN1C!B9="","",RN1C!B9)</f>
        <v/>
      </c>
      <c r="Y6" s="4" t="str">
        <f>IF(RN1C!$Y9="","",RN1C!$Y9)</f>
        <v/>
      </c>
      <c r="Z6" s="4" t="str">
        <f>IF(RN1C!AC9="","",RN1C!$AC9)</f>
        <v/>
      </c>
      <c r="AA6" s="4" t="str">
        <f>IF('DN1'!R9="","",ROW()-5)</f>
        <v/>
      </c>
      <c r="AB6" s="235" t="str">
        <f>IF(W6="","",IFERROR(VLOOKUP(AA6,$V$6:$AA$37,2,FALSE),VLOOKUP(AA6,$V$6:$AA$37,2,TRUE)))</f>
        <v/>
      </c>
      <c r="AC6" s="221" t="str">
        <f>IF(W6="","",IFERROR(VLOOKUP(AA6,$V$6:$AA$37,3,FALSE),VLOOKUP(AA6,$V$6:$AA$37,3,TRUE)))</f>
        <v/>
      </c>
      <c r="AD6" s="241" t="str">
        <f>IF(V6="","",IFERROR(VLOOKUP(AA6,$V$6:$AA$37,4,FALSE),VLOOKUP(AA6,$V$6:$AA$37,4,TRUE)))</f>
        <v/>
      </c>
      <c r="AE6" s="240" t="str">
        <f>IF(AD6="","",_xlfn.RANK.EQ(AD6,$AD$6:$AD$37,0))</f>
        <v/>
      </c>
      <c r="AF6" s="4" t="str">
        <f>IF(RN1D!Y9="","",                            RANK(AI6,$AI$6:$AI$37,0)+COUNTIF($AI$6:AI6,AI6)-1                 )</f>
        <v/>
      </c>
      <c r="AG6" s="4" t="str">
        <f>IF(RN1D!$B9="","",RN1D!$A9)</f>
        <v/>
      </c>
      <c r="AH6" s="4" t="str">
        <f>IF(RN1D!$B9="","",RN1D!$B9)</f>
        <v/>
      </c>
      <c r="AI6" s="4" t="str">
        <f>IF(RN1D!$Y9="","",RN1D!$Y9)</f>
        <v/>
      </c>
      <c r="AJ6" s="4" t="str">
        <f>IF(RN1D!$AC9="","",RN1D!$AC9)</f>
        <v/>
      </c>
      <c r="AK6" s="4" t="str">
        <f>IF('DN1'!Z9="","",ROW()-5)</f>
        <v/>
      </c>
      <c r="AL6" s="235" t="str">
        <f>IF(AG6="","",IFERROR(VLOOKUP(AK6,$AF$6:$AK$37,2,FALSE),VLOOKUP(AK6,$AF$6:$AK$37,2,TRUE)))</f>
        <v/>
      </c>
      <c r="AM6" s="221" t="str">
        <f>IF(AG6="","",IFERROR(VLOOKUP(AK6,$AF$6:$AK$37,3,FALSE),VLOOKUP(AK6,$AF$6:$AK$37,3,TRUE)))</f>
        <v/>
      </c>
      <c r="AN6" s="241" t="str">
        <f>IF(AG6="","",IFERROR(VLOOKUP(AK6,$AF$6:$AK$37,4,FALSE),VLOOKUP(AK6,$AF$6:$AK$37,4,TRUE)))</f>
        <v/>
      </c>
      <c r="AO6" s="240" t="str">
        <f>IF(AN6="","",_xlfn.RANK.EQ(AN6,$AN$6:$AN$37,0))</f>
        <v/>
      </c>
      <c r="AP6" s="4" t="str">
        <f>IF(RN1E!Y9="","",                            RANK(AS6,$AS$6:$AS$37,0)+COUNTIF($AS$6:AS6,AS6)-1                 )</f>
        <v/>
      </c>
      <c r="AQ6" s="4" t="str">
        <f>IF(RN1E!$B9="","",RN1E!$A9)</f>
        <v/>
      </c>
      <c r="AR6" s="4" t="str">
        <f>IF(RN1E!$B9="","",RN1E!$B9)</f>
        <v/>
      </c>
      <c r="AS6" s="4" t="str">
        <f>IF(RN1E!$Y9="","",RN1E!$Y9)</f>
        <v/>
      </c>
      <c r="AT6" s="4" t="str">
        <f>IF(RN1E!$AC9="","",RN1E!$AC9)</f>
        <v/>
      </c>
      <c r="AU6" s="4" t="str">
        <f>IF('DN1'!B53="","",ROW()-5)</f>
        <v/>
      </c>
      <c r="AV6" s="235" t="str">
        <f>IF(AQ6="","",IFERROR(VLOOKUP(AU6,$AP$6:$AU$37,2,FALSE),VLOOKUP(AU6,$AP$6:$AU$37,2,TRUE)))</f>
        <v/>
      </c>
      <c r="AW6" s="221" t="str">
        <f>IF(AQ6="","",IFERROR(VLOOKUP(AU6,$AP$6:$AU$37,3,FALSE),VLOOKUP(AU6,$AP$6:$AU$37,3,TRUE)))</f>
        <v/>
      </c>
      <c r="AX6" s="241" t="str">
        <f>IF(AQ6="","",IFERROR(VLOOKUP(AU6,$AP$6:$AU$37,4,FALSE),VLOOKUP(AU6,$AP$6:$AU$37,4,TRUE)))</f>
        <v/>
      </c>
      <c r="AY6" s="240" t="str">
        <f>IF(AX6="","",_xlfn.RANK.EQ(AX6,$AX$6:$AX$37,0))</f>
        <v/>
      </c>
      <c r="AZ6" s="4" t="str">
        <f>IF(RN1F!Y9="","",                            RANK(BC6,$BC$6:$BC$37,0)+COUNTIF($BC$6:BC6,BC6)-1                 )</f>
        <v/>
      </c>
      <c r="BA6" s="4" t="str">
        <f>IF(RN1F!$B9="","",RN1F!$A9)</f>
        <v/>
      </c>
      <c r="BB6" s="4" t="str">
        <f>IF(RN1F!$B9="","",RN1F!$B9)</f>
        <v/>
      </c>
      <c r="BC6" s="4" t="str">
        <f>IF(RN1F!$Y9="","",RN1F!$Y9)</f>
        <v/>
      </c>
      <c r="BD6" s="4" t="str">
        <f>IF(RN1F!$AC9="","",RN1F!$AC9)</f>
        <v/>
      </c>
      <c r="BE6" s="4" t="str">
        <f>IF('DN1'!G53="","",ROW()-5)</f>
        <v/>
      </c>
      <c r="BF6" s="235" t="str">
        <f>IF(BA6="","",IFERROR(VLOOKUP(BE6,$AZ$6:$BE$37,2,FALSE),VLOOKUP(BE6,$AZ$6:$BE$37,2,TRUE)))</f>
        <v/>
      </c>
      <c r="BG6" s="221" t="str">
        <f>IF(BA6="","",IFERROR(VLOOKUP(BE6,$AZ$6:$BE$37,3,FALSE),VLOOKUP(BE6,$AZ$6:$BE$37,3,TRUE)))</f>
        <v/>
      </c>
      <c r="BH6" s="241" t="str">
        <f>IF(BA6="","",IFERROR(VLOOKUP(BE6,$AZ$6:$BE$37,4,FALSE),VLOOKUP(BE6,$AZ$6:$BE$37,4,TRUE)))</f>
        <v/>
      </c>
      <c r="BI6" s="240" t="str">
        <f>IF(BH6="","",_xlfn.RANK.EQ(BH6,$BH$6:$BH$37,0))</f>
        <v/>
      </c>
      <c r="BJ6" s="4" t="str">
        <f>IF(RN1G!Y9="","",                            RANK(BM6,$BM$6:$BM$37,0)+COUNTIF($BM$6:BM6,BM6)-1                 )</f>
        <v/>
      </c>
      <c r="BK6" s="4" t="str">
        <f>IF(RN1G!$B9="","",RN1G!$A9)</f>
        <v/>
      </c>
      <c r="BL6" s="4" t="str">
        <f>IF(RN1G!$B9="","",RN1G!$B9)</f>
        <v/>
      </c>
      <c r="BM6" s="4" t="str">
        <f>IF(RN1G!$Y9="","",RN1G!$Y9)</f>
        <v/>
      </c>
      <c r="BN6" s="4" t="str">
        <f>IF(RN1G!$AC9="","",RN1G!$AC9)</f>
        <v/>
      </c>
      <c r="BO6" s="4" t="str">
        <f>IF('DN1'!R53="","",ROW()-5)</f>
        <v/>
      </c>
      <c r="BP6" s="235" t="str">
        <f>IF(BK6="","",IFERROR(VLOOKUP(BO6,$BJ$6:$BO$37,2,FALSE),VLOOKUP(BO6,$BJ$6:$BO$37,2,TRUE)))</f>
        <v/>
      </c>
      <c r="BQ6" s="221" t="str">
        <f>IF(BK6="","",IFERROR(VLOOKUP(BO6,$BJ$6:$BO$37,3,FALSE),VLOOKUP(BO6,$BJ$6:$BO$37,3,TRUE)))</f>
        <v/>
      </c>
      <c r="BR6" s="241" t="str">
        <f>IF(BK6="","",IFERROR(VLOOKUP(BO6,$BJ$6:$BO$37,4,FALSE),VLOOKUP(BO6,$BJ$6:$BO$37,4,TRUE)))</f>
        <v/>
      </c>
      <c r="BS6" s="240" t="str">
        <f>IF(BR6="","",_xlfn.RANK.EQ(BR6,$BR$6:$BR$37,0))</f>
        <v/>
      </c>
      <c r="BT6" s="4">
        <f>IF(BU6="","",                            RANK(BW6,$BW$6:$BW$228,0)+COUNTIF($BW$6:BW6,BW6)-1                 )</f>
        <v>1</v>
      </c>
      <c r="BU6" s="4" t="str">
        <f>LEFT(RIGHT($I$5,5),2)</f>
        <v>3A</v>
      </c>
      <c r="BV6" s="4" t="str">
        <f>I6</f>
        <v/>
      </c>
      <c r="BW6" s="4">
        <f>IF(J6="",0,J6)</f>
        <v>0</v>
      </c>
      <c r="BX6" s="4">
        <f>IF(BW6="","",_xlfn.RANK.EQ(BW6,$BW$6:$BW$228,0))</f>
        <v>1</v>
      </c>
      <c r="BY6" s="4">
        <f>IF(BX6="","",ROW()-5)</f>
        <v>1</v>
      </c>
      <c r="BZ6" s="235" t="str">
        <f>INDEX($BU$6:$BU$228,MATCH(CA6,$BV$6:$BV$228,0))</f>
        <v>3A</v>
      </c>
      <c r="CA6" s="221" t="str">
        <f>IF(BU6="","",IFERROR(VLOOKUP(BY6,$BT$6:$BY$228,3,FALSE),VLOOKUP(BY6,$BT$6:$BY$228,3,TRUE)))</f>
        <v/>
      </c>
      <c r="CB6" s="241">
        <f>IF(BU6="","",IFERROR(VLOOKUP(BY6,$BT$6:$BY$228,4,FALSE),VLOOKUP(BY6,$BT$6:$BY$228,4,TRUE)))</f>
        <v>0</v>
      </c>
      <c r="CC6" s="240">
        <f>IF(CB6="","",_xlfn.RANK.EQ(CB6,$CB$6:$CB$37,0))</f>
        <v>1</v>
      </c>
    </row>
    <row r="7" spans="2:81">
      <c r="B7" s="4" t="str">
        <f>IF(RN1A!Y10="","",                            RANK(E7,$E$6:$E$37,0)+COUNTIF($E$6:E7,E7)-1                 )</f>
        <v/>
      </c>
      <c r="C7" s="4" t="str">
        <f>IF(RN1A!B10="","",RN1A!A10)</f>
        <v/>
      </c>
      <c r="D7" s="4" t="str">
        <f>IF(RN1A!B10="","",RN1A!B10)</f>
        <v/>
      </c>
      <c r="E7" s="4" t="str">
        <f>IF(RN1A!Y10="","",RN1A!Y10)</f>
        <v/>
      </c>
      <c r="F7" s="4" t="str">
        <f>IF(RN1A!AC10="","",RN1A!AC10)</f>
        <v/>
      </c>
      <c r="G7" s="4" t="str">
        <f>IF('DN1'!B10="","",ROW()-5)</f>
        <v/>
      </c>
      <c r="H7" s="235" t="str">
        <f t="shared" ref="H7:H37" si="1">IF(C7="","",IFERROR(VLOOKUP(G7,$B$6:$G$37,2,FALSE),VLOOKUP(G7,$B$6:$G$37,2,TRUE)))</f>
        <v/>
      </c>
      <c r="I7" s="221" t="str">
        <f t="shared" ref="I7:I37" si="2">IF(C7="","",IFERROR(VLOOKUP(G7,$B$6:$G$37,3,FALSE),VLOOKUP(G7,$B$6:$G$37,3,TRUE)))</f>
        <v/>
      </c>
      <c r="J7" s="241" t="str">
        <f t="shared" si="0"/>
        <v/>
      </c>
      <c r="K7" s="240" t="str">
        <f t="shared" ref="K7:K37" si="3">IF(J7="","",_xlfn.RANK.EQ(J7,$J$6:$J$37,0))</f>
        <v/>
      </c>
      <c r="L7" s="4" t="str">
        <f>IF(RN1B!Y10="","",                            RANK(O7,$O$6:$O$37,0)+COUNTIF($O$6:O7,O7)-1                 )</f>
        <v/>
      </c>
      <c r="M7" s="4" t="str">
        <f>IF(RN1B!B10="","",RN1B!A10)</f>
        <v/>
      </c>
      <c r="N7" s="4" t="str">
        <f>IF(RN1B!B10="","",RN1B!B10)</f>
        <v/>
      </c>
      <c r="O7" s="4" t="str">
        <f>IF(RN1B!Y10="","",RN1B!Y10)</f>
        <v/>
      </c>
      <c r="P7" s="4" t="str">
        <f>IF(RN1B!AC10="","",RN1B!AC10)</f>
        <v/>
      </c>
      <c r="Q7" s="4" t="str">
        <f>IF('DN1'!G10="","",ROW()-5)</f>
        <v/>
      </c>
      <c r="R7" s="235" t="str">
        <f t="shared" ref="R7:R37" si="4">IF(M7="","",IFERROR(VLOOKUP(Q7,$L$6:$Q$37,2,FALSE),VLOOKUP(Q7,$L$6:$Q$37,2,TRUE)))</f>
        <v/>
      </c>
      <c r="S7" s="221" t="str">
        <f t="shared" ref="S7:S37" si="5">IF(M7="","",IFERROR(VLOOKUP(Q7,$L$6:$Q$37,3,FALSE),VLOOKUP(Q7,$L$6:$Q$37,3,TRUE)))</f>
        <v/>
      </c>
      <c r="T7" s="241" t="str">
        <f t="shared" ref="T7:T37" si="6">IF(N7="","",IFERROR(VLOOKUP(Q7,$L$6:$Q$37,4,FALSE),VLOOKUP(Q7,$L$6:$Q$37,4,TRUE)))</f>
        <v/>
      </c>
      <c r="U7" s="240" t="str">
        <f t="shared" ref="U7:U37" si="7">IF(T7="","",_xlfn.RANK.EQ(T7,$T$6:$T$37,0))</f>
        <v/>
      </c>
      <c r="V7" s="4" t="str">
        <f>IF(RN1C!Y10="","",                            RANK(Y7,$Y$6:$Y$37,0)+COUNTIF($Y$6:Y7,Y7)-1                 )</f>
        <v/>
      </c>
      <c r="W7" s="4" t="str">
        <f>IF(RN1C!B10="","",RN1C!A10)</f>
        <v/>
      </c>
      <c r="X7" s="4" t="str">
        <f>IF(RN1C!B10="","",RN1C!B10)</f>
        <v/>
      </c>
      <c r="Y7" s="4" t="str">
        <f>IF(RN1C!$Y10="","",RN1C!$Y10)</f>
        <v/>
      </c>
      <c r="Z7" s="4" t="str">
        <f>IF(RN1C!AC10="","",RN1C!$AC10)</f>
        <v/>
      </c>
      <c r="AA7" s="4" t="str">
        <f>IF('DN1'!R10="","",ROW()-5)</f>
        <v/>
      </c>
      <c r="AB7" s="235" t="str">
        <f t="shared" ref="AB7:AB37" si="8">IF(W7="","",IFERROR(VLOOKUP(AA7,$V$6:$AA$37,2,FALSE),VLOOKUP(AA7,$V$6:$AA$37,2,TRUE)))</f>
        <v/>
      </c>
      <c r="AC7" s="221" t="str">
        <f t="shared" ref="AC7:AC37" si="9">IF(W7="","",IFERROR(VLOOKUP(AA7,$V$6:$AA$37,3,FALSE),VLOOKUP(AA7,$V$6:$AA$37,3,TRUE)))</f>
        <v/>
      </c>
      <c r="AD7" s="241" t="str">
        <f t="shared" ref="AD7:AD37" si="10">IF(V7="","",IFERROR(VLOOKUP(AA7,$V$6:$AA$37,4,FALSE),VLOOKUP(AA7,$V$6:$AA$37,4,TRUE)))</f>
        <v/>
      </c>
      <c r="AE7" s="240" t="str">
        <f t="shared" ref="AE7:AE37" si="11">IF(AD7="","",_xlfn.RANK.EQ(AD7,$AD$6:$AD$37,0))</f>
        <v/>
      </c>
      <c r="AF7" s="4" t="str">
        <f>IF(RN1D!Y10="","",                            RANK(AI7,$AI$6:$AI$37,0)+COUNTIF($AI$6:AI7,AI7)-1                 )</f>
        <v/>
      </c>
      <c r="AG7" s="4" t="str">
        <f>IF(RN1D!$B10="","",RN1D!$A10)</f>
        <v/>
      </c>
      <c r="AH7" s="4" t="str">
        <f>IF(RN1D!$B10="","",RN1D!$B10)</f>
        <v/>
      </c>
      <c r="AI7" s="4" t="str">
        <f>IF(RN1D!$Y10="","",RN1D!$Y10)</f>
        <v/>
      </c>
      <c r="AJ7" s="4" t="str">
        <f>IF(RN1D!$AC10="","",RN1D!$AC10)</f>
        <v/>
      </c>
      <c r="AK7" s="4" t="str">
        <f>IF('DN1'!Z10="","",ROW()-5)</f>
        <v/>
      </c>
      <c r="AL7" s="235" t="str">
        <f t="shared" ref="AL7:AL37" si="12">IF(AG7="","",IFERROR(VLOOKUP(AK7,$AF$6:$AK$37,2,FALSE),VLOOKUP(AK7,$AF$6:$AK$37,2,TRUE)))</f>
        <v/>
      </c>
      <c r="AM7" s="221" t="str">
        <f t="shared" ref="AM7:AM37" si="13">IF(AG7="","",IFERROR(VLOOKUP(AK7,$AF$6:$AK$37,3,FALSE),VLOOKUP(AK7,$AF$6:$AK$37,3,TRUE)))</f>
        <v/>
      </c>
      <c r="AN7" s="241" t="str">
        <f t="shared" ref="AN7:AN33" si="14">IF(AG7="","",IFERROR(VLOOKUP(AK7,$AF$6:$AK$37,4,FALSE),VLOOKUP(AK7,$AF$6:$AK$37,4,TRUE)))</f>
        <v/>
      </c>
      <c r="AO7" s="240" t="str">
        <f t="shared" ref="AO7:AO37" si="15">IF(AN7="","",_xlfn.RANK.EQ(AN7,$AN$6:$AN$37,0))</f>
        <v/>
      </c>
      <c r="AP7" s="4" t="str">
        <f>IF(RN1E!Y10="","",                            RANK(AS7,$AS$6:$AS$37,0)+COUNTIF($AS$6:AS7,AS7)-1                 )</f>
        <v/>
      </c>
      <c r="AQ7" s="4" t="str">
        <f>IF(RN1E!$B10="","",RN1E!$A10)</f>
        <v/>
      </c>
      <c r="AR7" s="4" t="str">
        <f>IF(RN1E!$B10="","",RN1E!$B10)</f>
        <v/>
      </c>
      <c r="AS7" s="4" t="str">
        <f>IF(RN1E!$Y10="","",RN1E!$Y10)</f>
        <v/>
      </c>
      <c r="AT7" s="4" t="str">
        <f>IF(RN1E!$AC10="","",RN1E!$AC10)</f>
        <v/>
      </c>
      <c r="AU7" s="4" t="str">
        <f>IF('DN1'!B54="","",ROW()-5)</f>
        <v/>
      </c>
      <c r="AV7" s="235" t="str">
        <f t="shared" ref="AV7:AV37" si="16">IF(AQ7="","",IFERROR(VLOOKUP(AU7,$AP$6:$AU$37,2,FALSE),VLOOKUP(AU7,$AP$6:$AU$37,2,TRUE)))</f>
        <v/>
      </c>
      <c r="AW7" s="221" t="str">
        <f t="shared" ref="AW7:AW37" si="17">IF(AQ7="","",IFERROR(VLOOKUP(AU7,$AP$6:$AU$37,3,FALSE),VLOOKUP(AU7,$AP$6:$AU$37,3,TRUE)))</f>
        <v/>
      </c>
      <c r="AX7" s="241" t="str">
        <f t="shared" ref="AX7:AX37" si="18">IF(AQ7="","",IFERROR(VLOOKUP(AU7,$AP$6:$AU$37,4,FALSE),VLOOKUP(AU7,$AP$6:$AU$37,4,TRUE)))</f>
        <v/>
      </c>
      <c r="AY7" s="240" t="str">
        <f t="shared" ref="AY7:AY37" si="19">IF(AX7="","",_xlfn.RANK.EQ(AX7,$AX$6:$AX$37,0))</f>
        <v/>
      </c>
      <c r="AZ7" s="4" t="str">
        <f>IF(RN1F!Y10="","",                            RANK(BC7,$BC$6:$BC$37,0)+COUNTIF($BC$6:BC7,BC7)-1                 )</f>
        <v/>
      </c>
      <c r="BA7" s="4" t="str">
        <f>IF(RN1F!$B10="","",RN1F!$A10)</f>
        <v/>
      </c>
      <c r="BB7" s="4" t="str">
        <f>IF(RN1F!$B10="","",RN1F!$B10)</f>
        <v/>
      </c>
      <c r="BC7" s="4" t="str">
        <f>IF(RN1F!$Y10="","",RN1F!$Y10)</f>
        <v/>
      </c>
      <c r="BD7" s="4" t="str">
        <f>IF(RN1F!$AC10="","",RN1F!$AC10)</f>
        <v/>
      </c>
      <c r="BE7" s="4" t="str">
        <f>IF('DN1'!G54="","",ROW()-5)</f>
        <v/>
      </c>
      <c r="BF7" s="235" t="str">
        <f t="shared" ref="BF7:BF37" si="20">IF(BA7="","",IFERROR(VLOOKUP(BE7,$AZ$6:$BE$37,2,FALSE),VLOOKUP(BE7,$AZ$6:$BE$37,2,TRUE)))</f>
        <v/>
      </c>
      <c r="BG7" s="221" t="str">
        <f t="shared" ref="BG7:BG37" si="21">IF(BA7="","",IFERROR(VLOOKUP(BE7,$AZ$6:$BE$37,3,FALSE),VLOOKUP(BE7,$AZ$6:$BE$37,3,TRUE)))</f>
        <v/>
      </c>
      <c r="BH7" s="241" t="str">
        <f t="shared" ref="BH7:BH37" si="22">IF(BA7="","",IFERROR(VLOOKUP(BE7,$AZ$6:$BE$37,4,FALSE),VLOOKUP(BE7,$AZ$6:$BE$37,4,TRUE)))</f>
        <v/>
      </c>
      <c r="BI7" s="240" t="str">
        <f t="shared" ref="BI7:BI37" si="23">IF(BH7="","",_xlfn.RANK.EQ(BH7,$BH$6:$BH$37,0))</f>
        <v/>
      </c>
      <c r="BJ7" s="4" t="str">
        <f>IF(RN1G!Y10="","",                            RANK(BM7,$BM$6:$BM$37,0)+COUNTIF($BM$6:BM7,BM7)-1                 )</f>
        <v/>
      </c>
      <c r="BK7" s="4" t="str">
        <f>IF(RN1G!$B10="","",RN1G!$A10)</f>
        <v/>
      </c>
      <c r="BL7" s="4" t="str">
        <f>IF(RN1G!$B10="","",RN1G!$B10)</f>
        <v/>
      </c>
      <c r="BM7" s="4" t="str">
        <f>IF(RN1G!$Y10="","",RN1G!$Y10)</f>
        <v/>
      </c>
      <c r="BN7" s="4" t="str">
        <f>IF(RN1G!$AC10="","",RN1G!$AC10)</f>
        <v/>
      </c>
      <c r="BO7" s="4" t="str">
        <f>IF('DN1'!R54="","",ROW()-5)</f>
        <v/>
      </c>
      <c r="BP7" s="235" t="str">
        <f t="shared" ref="BP7:BP37" si="24">IF(BK7="","",IFERROR(VLOOKUP(BO7,$BJ$6:$BO$37,2,FALSE),VLOOKUP(BO7,$BJ$6:$BO$37,2,TRUE)))</f>
        <v/>
      </c>
      <c r="BQ7" s="221" t="str">
        <f t="shared" ref="BQ7:BQ37" si="25">IF(BK7="","",IFERROR(VLOOKUP(BO7,$BJ$6:$BO$37,3,FALSE),VLOOKUP(BO7,$BJ$6:$BO$37,3,TRUE)))</f>
        <v/>
      </c>
      <c r="BR7" s="241" t="str">
        <f t="shared" ref="BR7:BR37" si="26">IF(BK7="","",IFERROR(VLOOKUP(BO7,$BJ$6:$BO$37,4,FALSE),VLOOKUP(BO7,$BJ$6:$BO$37,4,TRUE)))</f>
        <v/>
      </c>
      <c r="BS7" s="240" t="str">
        <f t="shared" ref="BS7:BS37" si="27">IF(BR7="","",_xlfn.RANK.EQ(BR7,$BR$6:$BR$37,0))</f>
        <v/>
      </c>
      <c r="BT7" s="4">
        <f>IF(BU7="","",                            RANK(BW7,$BW$6:$BW$228,0)+COUNTIF($BW$6:BW7,BW7)-1                 )</f>
        <v>2</v>
      </c>
      <c r="BU7" s="4" t="str">
        <f t="shared" ref="BU7:BU37" si="28">LEFT(RIGHT($I$5,5),2)</f>
        <v>3A</v>
      </c>
      <c r="BV7" s="4" t="str">
        <f t="shared" ref="BV7:BV37" si="29">I7</f>
        <v/>
      </c>
      <c r="BW7" s="4">
        <f t="shared" ref="BW7:BW37" si="30">IF(J7="",0,J7)</f>
        <v>0</v>
      </c>
      <c r="BX7" s="4">
        <f t="shared" ref="BX7:BX70" si="31">IF(BW7="","",_xlfn.RANK.EQ(BW7,$BW$6:$BW$228,0))</f>
        <v>1</v>
      </c>
      <c r="BY7" s="4">
        <f t="shared" ref="BY7:BY70" si="32">IF(BX7="","",ROW()-5)</f>
        <v>2</v>
      </c>
      <c r="BZ7" s="235" t="str">
        <f t="shared" ref="BZ7:BZ37" si="33">INDEX($BU$6:$BU$228,MATCH(CA7,$BV$6:$BV$228,0))</f>
        <v>3A</v>
      </c>
      <c r="CA7" s="221" t="str">
        <f t="shared" ref="CA7:CA37" si="34">IF(BU7="","",IFERROR(VLOOKUP(BY7,$BT$6:$BY$228,3,FALSE),VLOOKUP(BY7,$BT$6:$BY$228,3,TRUE)))</f>
        <v/>
      </c>
      <c r="CB7" s="241">
        <f t="shared" ref="CB7:CB37" si="35">IF(BU7="","",IFERROR(VLOOKUP(BY7,$BT$6:$BY$228,4,FALSE),VLOOKUP(BY7,$BT$6:$BY$228,4,TRUE)))</f>
        <v>0</v>
      </c>
      <c r="CC7" s="240">
        <f t="shared" ref="CC7:CC37" si="36">IF(CB7="","",_xlfn.RANK.EQ(CB7,$CB$6:$CB$37,0))</f>
        <v>1</v>
      </c>
    </row>
    <row r="8" spans="2:81">
      <c r="B8" s="4" t="str">
        <f>IF(RN1A!Y11="","",                            RANK(E8,$E$6:$E$37,0)+COUNTIF($E$6:E8,E8)-1                 )</f>
        <v/>
      </c>
      <c r="C8" s="4" t="str">
        <f>IF(RN1A!B11="","",RN1A!A11)</f>
        <v/>
      </c>
      <c r="D8" s="4" t="str">
        <f>IF(RN1A!B11="","",RN1A!B11)</f>
        <v/>
      </c>
      <c r="E8" s="4" t="str">
        <f>IF(RN1A!Y11="","",RN1A!Y11)</f>
        <v/>
      </c>
      <c r="F8" s="4" t="str">
        <f>IF(RN1A!AC11="","",RN1A!AC11)</f>
        <v/>
      </c>
      <c r="G8" s="4" t="str">
        <f>IF('DN1'!B11="","",ROW()-5)</f>
        <v/>
      </c>
      <c r="H8" s="235" t="str">
        <f t="shared" si="1"/>
        <v/>
      </c>
      <c r="I8" s="221" t="str">
        <f t="shared" si="2"/>
        <v/>
      </c>
      <c r="J8" s="241" t="str">
        <f t="shared" si="0"/>
        <v/>
      </c>
      <c r="K8" s="240" t="str">
        <f t="shared" si="3"/>
        <v/>
      </c>
      <c r="L8" s="4" t="str">
        <f>IF(RN1B!Y11="","",                            RANK(O8,$O$6:$O$37,0)+COUNTIF($O$6:O8,O8)-1                 )</f>
        <v/>
      </c>
      <c r="M8" s="4" t="str">
        <f>IF(RN1B!B11="","",RN1B!A11)</f>
        <v/>
      </c>
      <c r="N8" s="4" t="str">
        <f>IF(RN1B!B11="","",RN1B!B11)</f>
        <v/>
      </c>
      <c r="O8" s="4" t="str">
        <f>IF(RN1B!Y11="","",RN1B!Y11)</f>
        <v/>
      </c>
      <c r="P8" s="4" t="str">
        <f>IF(RN1B!AC11="","",RN1B!AC11)</f>
        <v/>
      </c>
      <c r="Q8" s="4" t="str">
        <f>IF('DN1'!G11="","",ROW()-5)</f>
        <v/>
      </c>
      <c r="R8" s="235" t="str">
        <f t="shared" si="4"/>
        <v/>
      </c>
      <c r="S8" s="221" t="str">
        <f t="shared" si="5"/>
        <v/>
      </c>
      <c r="T8" s="241" t="str">
        <f t="shared" si="6"/>
        <v/>
      </c>
      <c r="U8" s="240" t="str">
        <f t="shared" si="7"/>
        <v/>
      </c>
      <c r="V8" s="4" t="str">
        <f>IF(RN1C!Y11="","",                            RANK(Y8,$Y$6:$Y$37,0)+COUNTIF($Y$6:Y8,Y8)-1                 )</f>
        <v/>
      </c>
      <c r="W8" s="4" t="str">
        <f>IF(RN1C!B11="","",RN1C!A11)</f>
        <v/>
      </c>
      <c r="X8" s="4" t="str">
        <f>IF(RN1C!B11="","",RN1C!B11)</f>
        <v/>
      </c>
      <c r="Y8" s="4" t="str">
        <f>IF(RN1C!$Y11="","",RN1C!$Y11)</f>
        <v/>
      </c>
      <c r="Z8" s="4" t="str">
        <f>IF(RN1C!AC11="","",RN1C!$AC11)</f>
        <v/>
      </c>
      <c r="AA8" s="4" t="str">
        <f>IF('DN1'!R11="","",ROW()-5)</f>
        <v/>
      </c>
      <c r="AB8" s="235" t="str">
        <f t="shared" si="8"/>
        <v/>
      </c>
      <c r="AC8" s="221" t="str">
        <f t="shared" si="9"/>
        <v/>
      </c>
      <c r="AD8" s="241" t="str">
        <f t="shared" si="10"/>
        <v/>
      </c>
      <c r="AE8" s="240" t="str">
        <f t="shared" si="11"/>
        <v/>
      </c>
      <c r="AF8" s="4" t="str">
        <f>IF(RN1D!Y11="","",                            RANK(AI8,$AI$6:$AI$37,0)+COUNTIF($AI$6:AI8,AI8)-1                 )</f>
        <v/>
      </c>
      <c r="AG8" s="4" t="str">
        <f>IF(RN1D!$B11="","",RN1D!$A11)</f>
        <v/>
      </c>
      <c r="AH8" s="4" t="str">
        <f>IF(RN1D!$B11="","",RN1D!$B11)</f>
        <v/>
      </c>
      <c r="AI8" s="4" t="str">
        <f>IF(RN1D!$Y11="","",RN1D!$Y11)</f>
        <v/>
      </c>
      <c r="AJ8" s="4" t="str">
        <f>IF(RN1D!$AC11="","",RN1D!$AC11)</f>
        <v/>
      </c>
      <c r="AK8" s="4" t="str">
        <f>IF('DN1'!Z11="","",ROW()-5)</f>
        <v/>
      </c>
      <c r="AL8" s="235" t="str">
        <f t="shared" si="12"/>
        <v/>
      </c>
      <c r="AM8" s="221" t="str">
        <f t="shared" si="13"/>
        <v/>
      </c>
      <c r="AN8" s="241" t="str">
        <f t="shared" si="14"/>
        <v/>
      </c>
      <c r="AO8" s="240" t="str">
        <f t="shared" si="15"/>
        <v/>
      </c>
      <c r="AP8" s="4" t="str">
        <f>IF(RN1E!Y11="","",                            RANK(AS8,$AS$6:$AS$37,0)+COUNTIF($AS$6:AS8,AS8)-1                 )</f>
        <v/>
      </c>
      <c r="AQ8" s="4" t="str">
        <f>IF(RN1E!$B11="","",RN1E!$A11)</f>
        <v/>
      </c>
      <c r="AR8" s="4" t="str">
        <f>IF(RN1E!$B11="","",RN1E!$B11)</f>
        <v/>
      </c>
      <c r="AS8" s="4" t="str">
        <f>IF(RN1E!$Y11="","",RN1E!$Y11)</f>
        <v/>
      </c>
      <c r="AT8" s="4" t="str">
        <f>IF(RN1E!$AC11="","",RN1E!$AC11)</f>
        <v/>
      </c>
      <c r="AU8" s="4" t="str">
        <f>IF('DN1'!B55="","",ROW()-5)</f>
        <v/>
      </c>
      <c r="AV8" s="235" t="str">
        <f t="shared" si="16"/>
        <v/>
      </c>
      <c r="AW8" s="221" t="str">
        <f t="shared" si="17"/>
        <v/>
      </c>
      <c r="AX8" s="241" t="str">
        <f t="shared" si="18"/>
        <v/>
      </c>
      <c r="AY8" s="240" t="str">
        <f t="shared" si="19"/>
        <v/>
      </c>
      <c r="AZ8" s="4" t="str">
        <f>IF(RN1F!Y11="","",                            RANK(BC8,$BC$6:$BC$37,0)+COUNTIF($BC$6:BC8,BC8)-1                 )</f>
        <v/>
      </c>
      <c r="BA8" s="4" t="str">
        <f>IF(RN1F!$B11="","",RN1F!$A11)</f>
        <v/>
      </c>
      <c r="BB8" s="4" t="str">
        <f>IF(RN1F!$B11="","",RN1F!$B11)</f>
        <v/>
      </c>
      <c r="BC8" s="4" t="str">
        <f>IF(RN1F!$Y11="","",RN1F!$Y11)</f>
        <v/>
      </c>
      <c r="BD8" s="4" t="str">
        <f>IF(RN1F!$AC11="","",RN1F!$AC11)</f>
        <v/>
      </c>
      <c r="BE8" s="4" t="str">
        <f>IF('DN1'!G55="","",ROW()-5)</f>
        <v/>
      </c>
      <c r="BF8" s="235" t="str">
        <f t="shared" si="20"/>
        <v/>
      </c>
      <c r="BG8" s="221" t="str">
        <f t="shared" si="21"/>
        <v/>
      </c>
      <c r="BH8" s="241" t="str">
        <f t="shared" si="22"/>
        <v/>
      </c>
      <c r="BI8" s="240" t="str">
        <f t="shared" si="23"/>
        <v/>
      </c>
      <c r="BJ8" s="4" t="str">
        <f>IF(RN1G!Y11="","",                            RANK(BM8,$BM$6:$BM$37,0)+COUNTIF($BM$6:BM8,BM8)-1                 )</f>
        <v/>
      </c>
      <c r="BK8" s="4" t="str">
        <f>IF(RN1G!$B11="","",RN1G!$A11)</f>
        <v/>
      </c>
      <c r="BL8" s="4" t="str">
        <f>IF(RN1G!$B11="","",RN1G!$B11)</f>
        <v/>
      </c>
      <c r="BM8" s="4" t="str">
        <f>IF(RN1G!$Y11="","",RN1G!$Y11)</f>
        <v/>
      </c>
      <c r="BN8" s="4" t="str">
        <f>IF(RN1G!$AC11="","",RN1G!$AC11)</f>
        <v/>
      </c>
      <c r="BO8" s="4" t="str">
        <f>IF('DN1'!R55="","",ROW()-5)</f>
        <v/>
      </c>
      <c r="BP8" s="235" t="str">
        <f t="shared" si="24"/>
        <v/>
      </c>
      <c r="BQ8" s="221" t="str">
        <f t="shared" si="25"/>
        <v/>
      </c>
      <c r="BR8" s="241" t="str">
        <f t="shared" si="26"/>
        <v/>
      </c>
      <c r="BS8" s="240" t="str">
        <f t="shared" si="27"/>
        <v/>
      </c>
      <c r="BT8" s="4">
        <f>IF(BU8="","",                            RANK(BW8,$BW$6:$BW$228,0)+COUNTIF($BW$6:BW8,BW8)-1                 )</f>
        <v>3</v>
      </c>
      <c r="BU8" s="4" t="str">
        <f t="shared" si="28"/>
        <v>3A</v>
      </c>
      <c r="BV8" s="4" t="str">
        <f t="shared" si="29"/>
        <v/>
      </c>
      <c r="BW8" s="4">
        <f t="shared" si="30"/>
        <v>0</v>
      </c>
      <c r="BX8" s="4">
        <f t="shared" si="31"/>
        <v>1</v>
      </c>
      <c r="BY8" s="4">
        <f t="shared" si="32"/>
        <v>3</v>
      </c>
      <c r="BZ8" s="235" t="str">
        <f t="shared" si="33"/>
        <v>3A</v>
      </c>
      <c r="CA8" s="221" t="str">
        <f t="shared" si="34"/>
        <v/>
      </c>
      <c r="CB8" s="241">
        <f t="shared" si="35"/>
        <v>0</v>
      </c>
      <c r="CC8" s="240">
        <f t="shared" si="36"/>
        <v>1</v>
      </c>
    </row>
    <row r="9" spans="2:81">
      <c r="B9" s="4" t="str">
        <f>IF(RN1A!Y12="","",                            RANK(E9,$E$6:$E$37,0)+COUNTIF($E$6:E9,E9)-1                 )</f>
        <v/>
      </c>
      <c r="C9" s="4" t="str">
        <f>IF(RN1A!B12="","",RN1A!A12)</f>
        <v/>
      </c>
      <c r="D9" s="4" t="str">
        <f>IF(RN1A!B12="","",RN1A!B12)</f>
        <v/>
      </c>
      <c r="E9" s="4" t="str">
        <f>IF(RN1A!Y12="","",RN1A!Y12)</f>
        <v/>
      </c>
      <c r="F9" s="4" t="str">
        <f>IF(RN1A!AC12="","",RN1A!AC12)</f>
        <v/>
      </c>
      <c r="G9" s="4" t="str">
        <f>IF('DN1'!B12="","",ROW()-5)</f>
        <v/>
      </c>
      <c r="H9" s="235" t="str">
        <f t="shared" si="1"/>
        <v/>
      </c>
      <c r="I9" s="221" t="str">
        <f t="shared" si="2"/>
        <v/>
      </c>
      <c r="J9" s="241" t="str">
        <f t="shared" si="0"/>
        <v/>
      </c>
      <c r="K9" s="240" t="str">
        <f t="shared" si="3"/>
        <v/>
      </c>
      <c r="L9" s="4" t="str">
        <f>IF(RN1B!Y12="","",                            RANK(O9,$O$6:$O$37,0)+COUNTIF($O$6:O9,O9)-1                 )</f>
        <v/>
      </c>
      <c r="M9" s="4" t="str">
        <f>IF(RN1B!B12="","",RN1B!A12)</f>
        <v/>
      </c>
      <c r="N9" s="4" t="str">
        <f>IF(RN1B!B12="","",RN1B!B12)</f>
        <v/>
      </c>
      <c r="O9" s="4" t="str">
        <f>IF(RN1B!Y12="","",RN1B!Y12)</f>
        <v/>
      </c>
      <c r="P9" s="4" t="str">
        <f>IF(RN1B!AC12="","",RN1B!AC12)</f>
        <v/>
      </c>
      <c r="Q9" s="4" t="str">
        <f>IF('DN1'!G12="","",ROW()-5)</f>
        <v/>
      </c>
      <c r="R9" s="235" t="str">
        <f t="shared" si="4"/>
        <v/>
      </c>
      <c r="S9" s="221" t="str">
        <f t="shared" si="5"/>
        <v/>
      </c>
      <c r="T9" s="241" t="str">
        <f t="shared" si="6"/>
        <v/>
      </c>
      <c r="U9" s="240" t="str">
        <f t="shared" si="7"/>
        <v/>
      </c>
      <c r="V9" s="4" t="str">
        <f>IF(RN1C!Y12="","",                            RANK(Y9,$Y$6:$Y$37,0)+COUNTIF($Y$6:Y9,Y9)-1                 )</f>
        <v/>
      </c>
      <c r="W9" s="4" t="str">
        <f>IF(RN1C!B12="","",RN1C!A12)</f>
        <v/>
      </c>
      <c r="X9" s="4" t="str">
        <f>IF(RN1C!B12="","",RN1C!B12)</f>
        <v/>
      </c>
      <c r="Y9" s="4" t="str">
        <f>IF(RN1C!$Y12="","",RN1C!$Y12)</f>
        <v/>
      </c>
      <c r="Z9" s="4" t="str">
        <f>IF(RN1C!AC12="","",RN1C!$AC12)</f>
        <v/>
      </c>
      <c r="AA9" s="4" t="str">
        <f>IF('DN1'!R12="","",ROW()-5)</f>
        <v/>
      </c>
      <c r="AB9" s="235" t="str">
        <f t="shared" si="8"/>
        <v/>
      </c>
      <c r="AC9" s="221" t="str">
        <f t="shared" si="9"/>
        <v/>
      </c>
      <c r="AD9" s="241" t="str">
        <f t="shared" si="10"/>
        <v/>
      </c>
      <c r="AE9" s="240" t="str">
        <f t="shared" si="11"/>
        <v/>
      </c>
      <c r="AF9" s="4" t="str">
        <f>IF(RN1D!Y12="","",                            RANK(AI9,$AI$6:$AI$37,0)+COUNTIF($AI$6:AI9,AI9)-1                 )</f>
        <v/>
      </c>
      <c r="AG9" s="4" t="str">
        <f>IF(RN1D!$B12="","",RN1D!$A12)</f>
        <v/>
      </c>
      <c r="AH9" s="4" t="str">
        <f>IF(RN1D!$B12="","",RN1D!$B12)</f>
        <v/>
      </c>
      <c r="AI9" s="4" t="str">
        <f>IF(RN1D!$Y12="","",RN1D!$Y12)</f>
        <v/>
      </c>
      <c r="AJ9" s="4" t="str">
        <f>IF(RN1D!$AC12="","",RN1D!$AC12)</f>
        <v/>
      </c>
      <c r="AK9" s="4" t="str">
        <f>IF('DN1'!Z12="","",ROW()-5)</f>
        <v/>
      </c>
      <c r="AL9" s="235" t="str">
        <f t="shared" si="12"/>
        <v/>
      </c>
      <c r="AM9" s="221" t="str">
        <f t="shared" si="13"/>
        <v/>
      </c>
      <c r="AN9" s="241" t="str">
        <f t="shared" si="14"/>
        <v/>
      </c>
      <c r="AO9" s="240" t="str">
        <f t="shared" si="15"/>
        <v/>
      </c>
      <c r="AP9" s="4" t="str">
        <f>IF(RN1E!Y12="","",                            RANK(AS9,$AS$6:$AS$37,0)+COUNTIF($AS$6:AS9,AS9)-1                 )</f>
        <v/>
      </c>
      <c r="AQ9" s="4" t="str">
        <f>IF(RN1E!$B12="","",RN1E!$A12)</f>
        <v/>
      </c>
      <c r="AR9" s="4" t="str">
        <f>IF(RN1E!$B12="","",RN1E!$B12)</f>
        <v/>
      </c>
      <c r="AS9" s="4" t="str">
        <f>IF(RN1E!$Y12="","",RN1E!$Y12)</f>
        <v/>
      </c>
      <c r="AT9" s="4" t="str">
        <f>IF(RN1E!$AC12="","",RN1E!$AC12)</f>
        <v/>
      </c>
      <c r="AU9" s="4" t="str">
        <f>IF('DN1'!B56="","",ROW()-5)</f>
        <v/>
      </c>
      <c r="AV9" s="235" t="str">
        <f t="shared" si="16"/>
        <v/>
      </c>
      <c r="AW9" s="221" t="str">
        <f t="shared" si="17"/>
        <v/>
      </c>
      <c r="AX9" s="241" t="str">
        <f t="shared" si="18"/>
        <v/>
      </c>
      <c r="AY9" s="240" t="str">
        <f t="shared" si="19"/>
        <v/>
      </c>
      <c r="AZ9" s="4" t="str">
        <f>IF(RN1F!Y12="","",                            RANK(BC9,$BC$6:$BC$37,0)+COUNTIF($BC$6:BC9,BC9)-1                 )</f>
        <v/>
      </c>
      <c r="BA9" s="4" t="str">
        <f>IF(RN1F!$B12="","",RN1F!$A12)</f>
        <v/>
      </c>
      <c r="BB9" s="4" t="str">
        <f>IF(RN1F!$B12="","",RN1F!$B12)</f>
        <v/>
      </c>
      <c r="BC9" s="4" t="str">
        <f>IF(RN1F!$Y12="","",RN1F!$Y12)</f>
        <v/>
      </c>
      <c r="BD9" s="4" t="str">
        <f>IF(RN1F!$AC12="","",RN1F!$AC12)</f>
        <v/>
      </c>
      <c r="BE9" s="4" t="str">
        <f>IF('DN1'!G56="","",ROW()-5)</f>
        <v/>
      </c>
      <c r="BF9" s="235" t="str">
        <f t="shared" si="20"/>
        <v/>
      </c>
      <c r="BG9" s="221" t="str">
        <f t="shared" si="21"/>
        <v/>
      </c>
      <c r="BH9" s="241" t="str">
        <f t="shared" si="22"/>
        <v/>
      </c>
      <c r="BI9" s="240" t="str">
        <f t="shared" si="23"/>
        <v/>
      </c>
      <c r="BJ9" s="4" t="str">
        <f>IF(RN1G!Y12="","",                            RANK(BM9,$BM$6:$BM$37,0)+COUNTIF($BM$6:BM9,BM9)-1                 )</f>
        <v/>
      </c>
      <c r="BK9" s="4" t="str">
        <f>IF(RN1G!$B12="","",RN1G!$A12)</f>
        <v/>
      </c>
      <c r="BL9" s="4" t="str">
        <f>IF(RN1G!$B12="","",RN1G!$B12)</f>
        <v/>
      </c>
      <c r="BM9" s="4" t="str">
        <f>IF(RN1G!$Y12="","",RN1G!$Y12)</f>
        <v/>
      </c>
      <c r="BN9" s="4" t="str">
        <f>IF(RN1G!$AC12="","",RN1G!$AC12)</f>
        <v/>
      </c>
      <c r="BO9" s="4" t="str">
        <f>IF('DN1'!R56="","",ROW()-5)</f>
        <v/>
      </c>
      <c r="BP9" s="235" t="str">
        <f t="shared" si="24"/>
        <v/>
      </c>
      <c r="BQ9" s="221" t="str">
        <f t="shared" si="25"/>
        <v/>
      </c>
      <c r="BR9" s="241" t="str">
        <f t="shared" si="26"/>
        <v/>
      </c>
      <c r="BS9" s="240" t="str">
        <f t="shared" si="27"/>
        <v/>
      </c>
      <c r="BT9" s="4">
        <f>IF(BU9="","",                            RANK(BW9,$BW$6:$BW$228,0)+COUNTIF($BW$6:BW9,BW9)-1                 )</f>
        <v>4</v>
      </c>
      <c r="BU9" s="4" t="str">
        <f t="shared" si="28"/>
        <v>3A</v>
      </c>
      <c r="BV9" s="4" t="str">
        <f t="shared" si="29"/>
        <v/>
      </c>
      <c r="BW9" s="4">
        <f t="shared" si="30"/>
        <v>0</v>
      </c>
      <c r="BX9" s="4">
        <f t="shared" si="31"/>
        <v>1</v>
      </c>
      <c r="BY9" s="4">
        <f t="shared" si="32"/>
        <v>4</v>
      </c>
      <c r="BZ9" s="235" t="str">
        <f t="shared" si="33"/>
        <v>3A</v>
      </c>
      <c r="CA9" s="221" t="str">
        <f t="shared" si="34"/>
        <v/>
      </c>
      <c r="CB9" s="241">
        <f t="shared" si="35"/>
        <v>0</v>
      </c>
      <c r="CC9" s="240">
        <f t="shared" si="36"/>
        <v>1</v>
      </c>
    </row>
    <row r="10" spans="2:81">
      <c r="B10" s="4" t="str">
        <f>IF(RN1A!Y13="","",                            RANK(E10,$E$6:$E$37,0)+COUNTIF($E$6:E10,E10)-1                 )</f>
        <v/>
      </c>
      <c r="C10" s="4" t="str">
        <f>IF(RN1A!B13="","",RN1A!A13)</f>
        <v/>
      </c>
      <c r="D10" s="4" t="str">
        <f>IF(RN1A!B13="","",RN1A!B13)</f>
        <v/>
      </c>
      <c r="E10" s="4" t="str">
        <f>IF(RN1A!Y13="","",RN1A!Y13)</f>
        <v/>
      </c>
      <c r="F10" s="4" t="str">
        <f>IF(RN1A!AC13="","",RN1A!AC13)</f>
        <v/>
      </c>
      <c r="G10" s="4" t="str">
        <f>IF('DN1'!B13="","",ROW()-5)</f>
        <v/>
      </c>
      <c r="H10" s="235" t="str">
        <f t="shared" si="1"/>
        <v/>
      </c>
      <c r="I10" s="221" t="str">
        <f t="shared" si="2"/>
        <v/>
      </c>
      <c r="J10" s="241" t="str">
        <f t="shared" si="0"/>
        <v/>
      </c>
      <c r="K10" s="240" t="str">
        <f t="shared" si="3"/>
        <v/>
      </c>
      <c r="L10" s="4" t="str">
        <f>IF(RN1B!Y13="","",                            RANK(O10,$O$6:$O$37,0)+COUNTIF($O$6:O10,O10)-1                 )</f>
        <v/>
      </c>
      <c r="M10" s="4" t="str">
        <f>IF(RN1B!B13="","",RN1B!A13)</f>
        <v/>
      </c>
      <c r="N10" s="4" t="str">
        <f>IF(RN1B!B13="","",RN1B!B13)</f>
        <v/>
      </c>
      <c r="O10" s="4" t="str">
        <f>IF(RN1B!Y13="","",RN1B!Y13)</f>
        <v/>
      </c>
      <c r="P10" s="4" t="str">
        <f>IF(RN1B!AC13="","",RN1B!AC13)</f>
        <v/>
      </c>
      <c r="Q10" s="4" t="str">
        <f>IF('DN1'!G13="","",ROW()-5)</f>
        <v/>
      </c>
      <c r="R10" s="235" t="str">
        <f t="shared" si="4"/>
        <v/>
      </c>
      <c r="S10" s="221" t="str">
        <f t="shared" si="5"/>
        <v/>
      </c>
      <c r="T10" s="241" t="str">
        <f t="shared" si="6"/>
        <v/>
      </c>
      <c r="U10" s="240" t="str">
        <f t="shared" si="7"/>
        <v/>
      </c>
      <c r="V10" s="4" t="str">
        <f>IF(RN1C!Y13="","",                            RANK(Y10,$Y$6:$Y$37,0)+COUNTIF($Y$6:Y10,Y10)-1                 )</f>
        <v/>
      </c>
      <c r="W10" s="4" t="str">
        <f>IF(RN1C!B13="","",RN1C!A13)</f>
        <v/>
      </c>
      <c r="X10" s="4" t="str">
        <f>IF(RN1C!B13="","",RN1C!B13)</f>
        <v/>
      </c>
      <c r="Y10" s="4" t="str">
        <f>IF(RN1C!$Y13="","",RN1C!$Y13)</f>
        <v/>
      </c>
      <c r="Z10" s="4" t="str">
        <f>IF(RN1C!AC13="","",RN1C!$AC13)</f>
        <v/>
      </c>
      <c r="AA10" s="4" t="str">
        <f>IF('DN1'!R13="","",ROW()-5)</f>
        <v/>
      </c>
      <c r="AB10" s="235" t="str">
        <f t="shared" si="8"/>
        <v/>
      </c>
      <c r="AC10" s="221" t="str">
        <f t="shared" si="9"/>
        <v/>
      </c>
      <c r="AD10" s="241" t="str">
        <f t="shared" si="10"/>
        <v/>
      </c>
      <c r="AE10" s="240" t="str">
        <f t="shared" si="11"/>
        <v/>
      </c>
      <c r="AF10" s="4" t="str">
        <f>IF(RN1D!Y13="","",                            RANK(AI10,$AI$6:$AI$37,0)+COUNTIF($AI$6:AI10,AI10)-1                 )</f>
        <v/>
      </c>
      <c r="AG10" s="4" t="str">
        <f>IF(RN1D!$B13="","",RN1D!$A13)</f>
        <v/>
      </c>
      <c r="AH10" s="4" t="str">
        <f>IF(RN1D!$B13="","",RN1D!$B13)</f>
        <v/>
      </c>
      <c r="AI10" s="4" t="str">
        <f>IF(RN1D!$Y13="","",RN1D!$Y13)</f>
        <v/>
      </c>
      <c r="AJ10" s="4" t="str">
        <f>IF(RN1D!$AC13="","",RN1D!$AC13)</f>
        <v/>
      </c>
      <c r="AK10" s="4" t="str">
        <f>IF('DN1'!Z13="","",ROW()-5)</f>
        <v/>
      </c>
      <c r="AL10" s="235" t="str">
        <f t="shared" si="12"/>
        <v/>
      </c>
      <c r="AM10" s="221" t="str">
        <f t="shared" si="13"/>
        <v/>
      </c>
      <c r="AN10" s="241" t="str">
        <f t="shared" si="14"/>
        <v/>
      </c>
      <c r="AO10" s="240" t="str">
        <f t="shared" si="15"/>
        <v/>
      </c>
      <c r="AP10" s="4" t="str">
        <f>IF(RN1E!Y13="","",                            RANK(AS10,$AS$6:$AS$37,0)+COUNTIF($AS$6:AS10,AS10)-1                 )</f>
        <v/>
      </c>
      <c r="AQ10" s="4" t="str">
        <f>IF(RN1E!$B13="","",RN1E!$A13)</f>
        <v/>
      </c>
      <c r="AR10" s="4" t="str">
        <f>IF(RN1E!$B13="","",RN1E!$B13)</f>
        <v/>
      </c>
      <c r="AS10" s="4" t="str">
        <f>IF(RN1E!$Y13="","",RN1E!$Y13)</f>
        <v/>
      </c>
      <c r="AT10" s="4" t="str">
        <f>IF(RN1E!$AC13="","",RN1E!$AC13)</f>
        <v/>
      </c>
      <c r="AU10" s="4" t="str">
        <f>IF('DN1'!B57="","",ROW()-5)</f>
        <v/>
      </c>
      <c r="AV10" s="235" t="str">
        <f t="shared" si="16"/>
        <v/>
      </c>
      <c r="AW10" s="221" t="str">
        <f t="shared" si="17"/>
        <v/>
      </c>
      <c r="AX10" s="241" t="str">
        <f t="shared" si="18"/>
        <v/>
      </c>
      <c r="AY10" s="240" t="str">
        <f t="shared" si="19"/>
        <v/>
      </c>
      <c r="AZ10" s="4" t="str">
        <f>IF(RN1F!Y13="","",                            RANK(BC10,$BC$6:$BC$37,0)+COUNTIF($BC$6:BC10,BC10)-1                 )</f>
        <v/>
      </c>
      <c r="BA10" s="4" t="str">
        <f>IF(RN1F!$B13="","",RN1F!$A13)</f>
        <v/>
      </c>
      <c r="BB10" s="4" t="str">
        <f>IF(RN1F!$B13="","",RN1F!$B13)</f>
        <v/>
      </c>
      <c r="BC10" s="4" t="str">
        <f>IF(RN1F!$Y13="","",RN1F!$Y13)</f>
        <v/>
      </c>
      <c r="BD10" s="4" t="str">
        <f>IF(RN1F!$AC13="","",RN1F!$AC13)</f>
        <v/>
      </c>
      <c r="BE10" s="4" t="str">
        <f>IF('DN1'!G57="","",ROW()-5)</f>
        <v/>
      </c>
      <c r="BF10" s="235" t="str">
        <f t="shared" si="20"/>
        <v/>
      </c>
      <c r="BG10" s="221" t="str">
        <f t="shared" si="21"/>
        <v/>
      </c>
      <c r="BH10" s="241" t="str">
        <f t="shared" si="22"/>
        <v/>
      </c>
      <c r="BI10" s="240" t="str">
        <f t="shared" si="23"/>
        <v/>
      </c>
      <c r="BJ10" s="4" t="str">
        <f>IF(RN1G!Y13="","",                            RANK(BM10,$BM$6:$BM$37,0)+COUNTIF($BM$6:BM10,BM10)-1                 )</f>
        <v/>
      </c>
      <c r="BK10" s="4" t="str">
        <f>IF(RN1G!$B13="","",RN1G!$A13)</f>
        <v/>
      </c>
      <c r="BL10" s="4" t="str">
        <f>IF(RN1G!$B13="","",RN1G!$B13)</f>
        <v/>
      </c>
      <c r="BM10" s="4" t="str">
        <f>IF(RN1G!$Y13="","",RN1G!$Y13)</f>
        <v/>
      </c>
      <c r="BN10" s="4" t="str">
        <f>IF(RN1G!$AC13="","",RN1G!$AC13)</f>
        <v/>
      </c>
      <c r="BO10" s="4" t="str">
        <f>IF('DN1'!R57="","",ROW()-5)</f>
        <v/>
      </c>
      <c r="BP10" s="235" t="str">
        <f t="shared" si="24"/>
        <v/>
      </c>
      <c r="BQ10" s="221" t="str">
        <f t="shared" si="25"/>
        <v/>
      </c>
      <c r="BR10" s="241" t="str">
        <f t="shared" si="26"/>
        <v/>
      </c>
      <c r="BS10" s="240" t="str">
        <f t="shared" si="27"/>
        <v/>
      </c>
      <c r="BT10" s="4">
        <f>IF(BU10="","",                            RANK(BW10,$BW$6:$BW$228,0)+COUNTIF($BW$6:BW10,BW10)-1                 )</f>
        <v>5</v>
      </c>
      <c r="BU10" s="4" t="str">
        <f t="shared" si="28"/>
        <v>3A</v>
      </c>
      <c r="BV10" s="4" t="str">
        <f t="shared" si="29"/>
        <v/>
      </c>
      <c r="BW10" s="4">
        <f t="shared" si="30"/>
        <v>0</v>
      </c>
      <c r="BX10" s="4">
        <f t="shared" si="31"/>
        <v>1</v>
      </c>
      <c r="BY10" s="4">
        <f t="shared" si="32"/>
        <v>5</v>
      </c>
      <c r="BZ10" s="235" t="str">
        <f t="shared" si="33"/>
        <v>3A</v>
      </c>
      <c r="CA10" s="221" t="str">
        <f t="shared" si="34"/>
        <v/>
      </c>
      <c r="CB10" s="241">
        <f t="shared" si="35"/>
        <v>0</v>
      </c>
      <c r="CC10" s="240">
        <f t="shared" si="36"/>
        <v>1</v>
      </c>
    </row>
    <row r="11" spans="2:81">
      <c r="B11" s="4" t="str">
        <f>IF(RN1A!Y14="","",                            RANK(E11,$E$6:$E$37,0)+COUNTIF($E$6:E11,E11)-1                 )</f>
        <v/>
      </c>
      <c r="C11" s="4" t="str">
        <f>IF(RN1A!B14="","",RN1A!A14)</f>
        <v/>
      </c>
      <c r="D11" s="4" t="str">
        <f>IF(RN1A!B14="","",RN1A!B14)</f>
        <v/>
      </c>
      <c r="E11" s="4" t="str">
        <f>IF(RN1A!Y14="","",RN1A!Y14)</f>
        <v/>
      </c>
      <c r="F11" s="4" t="str">
        <f>IF(RN1A!AC14="","",RN1A!AC14)</f>
        <v/>
      </c>
      <c r="G11" s="4" t="str">
        <f>IF('DN1'!B14="","",ROW()-5)</f>
        <v/>
      </c>
      <c r="H11" s="235" t="str">
        <f t="shared" si="1"/>
        <v/>
      </c>
      <c r="I11" s="221" t="str">
        <f t="shared" si="2"/>
        <v/>
      </c>
      <c r="J11" s="241" t="str">
        <f t="shared" si="0"/>
        <v/>
      </c>
      <c r="K11" s="240" t="str">
        <f t="shared" si="3"/>
        <v/>
      </c>
      <c r="L11" s="4" t="str">
        <f>IF(RN1B!Y14="","",                            RANK(O11,$O$6:$O$37,0)+COUNTIF($O$6:O11,O11)-1                 )</f>
        <v/>
      </c>
      <c r="M11" s="4" t="str">
        <f>IF(RN1B!B14="","",RN1B!A14)</f>
        <v/>
      </c>
      <c r="N11" s="4" t="str">
        <f>IF(RN1B!B14="","",RN1B!B14)</f>
        <v/>
      </c>
      <c r="O11" s="4" t="str">
        <f>IF(RN1B!Y14="","",RN1B!Y14)</f>
        <v/>
      </c>
      <c r="P11" s="4" t="str">
        <f>IF(RN1B!AC14="","",RN1B!AC14)</f>
        <v/>
      </c>
      <c r="Q11" s="4" t="str">
        <f>IF('DN1'!G14="","",ROW()-5)</f>
        <v/>
      </c>
      <c r="R11" s="235" t="str">
        <f t="shared" si="4"/>
        <v/>
      </c>
      <c r="S11" s="221" t="str">
        <f t="shared" si="5"/>
        <v/>
      </c>
      <c r="T11" s="241" t="str">
        <f t="shared" si="6"/>
        <v/>
      </c>
      <c r="U11" s="240" t="str">
        <f t="shared" si="7"/>
        <v/>
      </c>
      <c r="V11" s="4" t="str">
        <f>IF(RN1C!Y14="","",                            RANK(Y11,$Y$6:$Y$37,0)+COUNTIF($Y$6:Y11,Y11)-1                 )</f>
        <v/>
      </c>
      <c r="W11" s="4" t="str">
        <f>IF(RN1C!B14="","",RN1C!A14)</f>
        <v/>
      </c>
      <c r="X11" s="4" t="str">
        <f>IF(RN1C!B14="","",RN1C!B14)</f>
        <v/>
      </c>
      <c r="Y11" s="4" t="str">
        <f>IF(RN1C!$Y14="","",RN1C!$Y14)</f>
        <v/>
      </c>
      <c r="Z11" s="4" t="str">
        <f>IF(RN1C!AC14="","",RN1C!$AC14)</f>
        <v/>
      </c>
      <c r="AA11" s="4" t="str">
        <f>IF('DN1'!R14="","",ROW()-5)</f>
        <v/>
      </c>
      <c r="AB11" s="235" t="str">
        <f t="shared" si="8"/>
        <v/>
      </c>
      <c r="AC11" s="221" t="str">
        <f t="shared" si="9"/>
        <v/>
      </c>
      <c r="AD11" s="241" t="str">
        <f t="shared" si="10"/>
        <v/>
      </c>
      <c r="AE11" s="240" t="str">
        <f t="shared" si="11"/>
        <v/>
      </c>
      <c r="AF11" s="4" t="str">
        <f>IF(RN1D!Y14="","",                            RANK(AI11,$AI$6:$AI$37,0)+COUNTIF($AI$6:AI11,AI11)-1                 )</f>
        <v/>
      </c>
      <c r="AG11" s="4" t="str">
        <f>IF(RN1D!$B14="","",RN1D!$A14)</f>
        <v/>
      </c>
      <c r="AH11" s="4" t="str">
        <f>IF(RN1D!$B14="","",RN1D!$B14)</f>
        <v/>
      </c>
      <c r="AI11" s="4" t="str">
        <f>IF(RN1D!$Y14="","",RN1D!$Y14)</f>
        <v/>
      </c>
      <c r="AJ11" s="4" t="str">
        <f>IF(RN1D!$AC14="","",RN1D!$AC14)</f>
        <v/>
      </c>
      <c r="AK11" s="4" t="str">
        <f>IF('DN1'!Z14="","",ROW()-5)</f>
        <v/>
      </c>
      <c r="AL11" s="235" t="str">
        <f t="shared" si="12"/>
        <v/>
      </c>
      <c r="AM11" s="221" t="str">
        <f t="shared" si="13"/>
        <v/>
      </c>
      <c r="AN11" s="241" t="str">
        <f t="shared" si="14"/>
        <v/>
      </c>
      <c r="AO11" s="240" t="str">
        <f t="shared" si="15"/>
        <v/>
      </c>
      <c r="AP11" s="4" t="str">
        <f>IF(RN1E!Y14="","",                            RANK(AS11,$AS$6:$AS$37,0)+COUNTIF($AS$6:AS11,AS11)-1                 )</f>
        <v/>
      </c>
      <c r="AQ11" s="4" t="str">
        <f>IF(RN1E!$B14="","",RN1E!$A14)</f>
        <v/>
      </c>
      <c r="AR11" s="4" t="str">
        <f>IF(RN1E!$B14="","",RN1E!$B14)</f>
        <v/>
      </c>
      <c r="AS11" s="4" t="str">
        <f>IF(RN1E!$Y14="","",RN1E!$Y14)</f>
        <v/>
      </c>
      <c r="AT11" s="4" t="str">
        <f>IF(RN1E!$AC14="","",RN1E!$AC14)</f>
        <v/>
      </c>
      <c r="AU11" s="4" t="str">
        <f>IF('DN1'!B58="","",ROW()-5)</f>
        <v/>
      </c>
      <c r="AV11" s="235" t="str">
        <f t="shared" si="16"/>
        <v/>
      </c>
      <c r="AW11" s="221" t="str">
        <f t="shared" si="17"/>
        <v/>
      </c>
      <c r="AX11" s="241" t="str">
        <f t="shared" si="18"/>
        <v/>
      </c>
      <c r="AY11" s="240" t="str">
        <f t="shared" si="19"/>
        <v/>
      </c>
      <c r="AZ11" s="4" t="str">
        <f>IF(RN1F!Y14="","",                            RANK(BC11,$BC$6:$BC$37,0)+COUNTIF($BC$6:BC11,BC11)-1                 )</f>
        <v/>
      </c>
      <c r="BA11" s="4" t="str">
        <f>IF(RN1F!$B14="","",RN1F!$A14)</f>
        <v/>
      </c>
      <c r="BB11" s="4" t="str">
        <f>IF(RN1F!$B14="","",RN1F!$B14)</f>
        <v/>
      </c>
      <c r="BC11" s="4" t="str">
        <f>IF(RN1F!$Y14="","",RN1F!$Y14)</f>
        <v/>
      </c>
      <c r="BD11" s="4" t="str">
        <f>IF(RN1F!$AC14="","",RN1F!$AC14)</f>
        <v/>
      </c>
      <c r="BE11" s="4" t="str">
        <f>IF('DN1'!G58="","",ROW()-5)</f>
        <v/>
      </c>
      <c r="BF11" s="235" t="str">
        <f t="shared" si="20"/>
        <v/>
      </c>
      <c r="BG11" s="221" t="str">
        <f t="shared" si="21"/>
        <v/>
      </c>
      <c r="BH11" s="241" t="str">
        <f t="shared" si="22"/>
        <v/>
      </c>
      <c r="BI11" s="240" t="str">
        <f t="shared" si="23"/>
        <v/>
      </c>
      <c r="BJ11" s="4" t="str">
        <f>IF(RN1G!Y14="","",                            RANK(BM11,$BM$6:$BM$37,0)+COUNTIF($BM$6:BM11,BM11)-1                 )</f>
        <v/>
      </c>
      <c r="BK11" s="4" t="str">
        <f>IF(RN1G!$B14="","",RN1G!$A14)</f>
        <v/>
      </c>
      <c r="BL11" s="4" t="str">
        <f>IF(RN1G!$B14="","",RN1G!$B14)</f>
        <v/>
      </c>
      <c r="BM11" s="4" t="str">
        <f>IF(RN1G!$Y14="","",RN1G!$Y14)</f>
        <v/>
      </c>
      <c r="BN11" s="4" t="str">
        <f>IF(RN1G!$AC14="","",RN1G!$AC14)</f>
        <v/>
      </c>
      <c r="BO11" s="4" t="str">
        <f>IF('DN1'!R58="","",ROW()-5)</f>
        <v/>
      </c>
      <c r="BP11" s="235" t="str">
        <f t="shared" si="24"/>
        <v/>
      </c>
      <c r="BQ11" s="221" t="str">
        <f t="shared" si="25"/>
        <v/>
      </c>
      <c r="BR11" s="241" t="str">
        <f t="shared" si="26"/>
        <v/>
      </c>
      <c r="BS11" s="240" t="str">
        <f t="shared" si="27"/>
        <v/>
      </c>
      <c r="BT11" s="4">
        <f>IF(BU11="","",                            RANK(BW11,$BW$6:$BW$228,0)+COUNTIF($BW$6:BW11,BW11)-1                 )</f>
        <v>6</v>
      </c>
      <c r="BU11" s="4" t="str">
        <f t="shared" si="28"/>
        <v>3A</v>
      </c>
      <c r="BV11" s="4" t="str">
        <f t="shared" si="29"/>
        <v/>
      </c>
      <c r="BW11" s="4">
        <f t="shared" si="30"/>
        <v>0</v>
      </c>
      <c r="BX11" s="4">
        <f t="shared" si="31"/>
        <v>1</v>
      </c>
      <c r="BY11" s="4">
        <f t="shared" si="32"/>
        <v>6</v>
      </c>
      <c r="BZ11" s="235" t="str">
        <f t="shared" si="33"/>
        <v>3A</v>
      </c>
      <c r="CA11" s="221" t="str">
        <f t="shared" si="34"/>
        <v/>
      </c>
      <c r="CB11" s="241">
        <f t="shared" si="35"/>
        <v>0</v>
      </c>
      <c r="CC11" s="240">
        <f t="shared" si="36"/>
        <v>1</v>
      </c>
    </row>
    <row r="12" spans="2:81">
      <c r="B12" s="4" t="str">
        <f>IF(RN1A!Y15="","",                            RANK(E12,$E$6:$E$37,0)+COUNTIF($E$6:E12,E12)-1                 )</f>
        <v/>
      </c>
      <c r="C12" s="4" t="str">
        <f>IF(RN1A!B15="","",RN1A!A15)</f>
        <v/>
      </c>
      <c r="D12" s="4" t="str">
        <f>IF(RN1A!B15="","",RN1A!B15)</f>
        <v/>
      </c>
      <c r="E12" s="4" t="str">
        <f>IF(RN1A!Y15="","",RN1A!Y15)</f>
        <v/>
      </c>
      <c r="F12" s="4" t="str">
        <f>IF(RN1A!AC15="","",RN1A!AC15)</f>
        <v/>
      </c>
      <c r="G12" s="4" t="str">
        <f>IF('DN1'!B15="","",ROW()-5)</f>
        <v/>
      </c>
      <c r="H12" s="235" t="str">
        <f t="shared" si="1"/>
        <v/>
      </c>
      <c r="I12" s="221" t="str">
        <f t="shared" si="2"/>
        <v/>
      </c>
      <c r="J12" s="241" t="str">
        <f t="shared" si="0"/>
        <v/>
      </c>
      <c r="K12" s="240" t="str">
        <f t="shared" si="3"/>
        <v/>
      </c>
      <c r="L12" s="4" t="str">
        <f>IF(RN1B!Y15="","",                            RANK(O12,$O$6:$O$37,0)+COUNTIF($O$6:O12,O12)-1                 )</f>
        <v/>
      </c>
      <c r="M12" s="4" t="str">
        <f>IF(RN1B!B15="","",RN1B!A15)</f>
        <v/>
      </c>
      <c r="N12" s="4" t="str">
        <f>IF(RN1B!B15="","",RN1B!B15)</f>
        <v/>
      </c>
      <c r="O12" s="4" t="str">
        <f>IF(RN1B!Y15="","",RN1B!Y15)</f>
        <v/>
      </c>
      <c r="P12" s="4" t="str">
        <f>IF(RN1B!AC15="","",RN1B!AC15)</f>
        <v/>
      </c>
      <c r="Q12" s="4" t="str">
        <f>IF('DN1'!G15="","",ROW()-5)</f>
        <v/>
      </c>
      <c r="R12" s="235" t="str">
        <f t="shared" si="4"/>
        <v/>
      </c>
      <c r="S12" s="221" t="str">
        <f t="shared" si="5"/>
        <v/>
      </c>
      <c r="T12" s="241" t="str">
        <f t="shared" si="6"/>
        <v/>
      </c>
      <c r="U12" s="240" t="str">
        <f t="shared" si="7"/>
        <v/>
      </c>
      <c r="V12" s="4" t="str">
        <f>IF(RN1C!Y15="","",                            RANK(Y12,$Y$6:$Y$37,0)+COUNTIF($Y$6:Y12,Y12)-1                 )</f>
        <v/>
      </c>
      <c r="W12" s="4" t="str">
        <f>IF(RN1C!B15="","",RN1C!A15)</f>
        <v/>
      </c>
      <c r="X12" s="4" t="str">
        <f>IF(RN1C!B15="","",RN1C!B15)</f>
        <v/>
      </c>
      <c r="Y12" s="4" t="str">
        <f>IF(RN1C!$Y15="","",RN1C!$Y15)</f>
        <v/>
      </c>
      <c r="Z12" s="4" t="str">
        <f>IF(RN1C!AC15="","",RN1C!$AC15)</f>
        <v/>
      </c>
      <c r="AA12" s="4" t="str">
        <f>IF('DN1'!R15="","",ROW()-5)</f>
        <v/>
      </c>
      <c r="AB12" s="235" t="str">
        <f t="shared" si="8"/>
        <v/>
      </c>
      <c r="AC12" s="221" t="str">
        <f t="shared" si="9"/>
        <v/>
      </c>
      <c r="AD12" s="241" t="str">
        <f t="shared" si="10"/>
        <v/>
      </c>
      <c r="AE12" s="240" t="str">
        <f t="shared" si="11"/>
        <v/>
      </c>
      <c r="AF12" s="4" t="str">
        <f>IF(RN1D!Y15="","",                            RANK(AI12,$AI$6:$AI$37,0)+COUNTIF($AI$6:AI12,AI12)-1                 )</f>
        <v/>
      </c>
      <c r="AG12" s="4" t="str">
        <f>IF(RN1D!$B15="","",RN1D!$A15)</f>
        <v/>
      </c>
      <c r="AH12" s="4" t="str">
        <f>IF(RN1D!$B15="","",RN1D!$B15)</f>
        <v/>
      </c>
      <c r="AI12" s="4" t="str">
        <f>IF(RN1D!$Y15="","",RN1D!$Y15)</f>
        <v/>
      </c>
      <c r="AJ12" s="4" t="str">
        <f>IF(RN1D!$AC15="","",RN1D!$AC15)</f>
        <v/>
      </c>
      <c r="AK12" s="4" t="str">
        <f>IF('DN1'!Z15="","",ROW()-5)</f>
        <v/>
      </c>
      <c r="AL12" s="235" t="str">
        <f t="shared" si="12"/>
        <v/>
      </c>
      <c r="AM12" s="221" t="str">
        <f t="shared" si="13"/>
        <v/>
      </c>
      <c r="AN12" s="241" t="str">
        <f t="shared" si="14"/>
        <v/>
      </c>
      <c r="AO12" s="240" t="str">
        <f t="shared" si="15"/>
        <v/>
      </c>
      <c r="AP12" s="4" t="str">
        <f>IF(RN1E!Y15="","",                            RANK(AS12,$AS$6:$AS$37,0)+COUNTIF($AS$6:AS12,AS12)-1                 )</f>
        <v/>
      </c>
      <c r="AQ12" s="4" t="str">
        <f>IF(RN1E!$B15="","",RN1E!$A15)</f>
        <v/>
      </c>
      <c r="AR12" s="4" t="str">
        <f>IF(RN1E!$B15="","",RN1E!$B15)</f>
        <v/>
      </c>
      <c r="AS12" s="4" t="str">
        <f>IF(RN1E!$Y15="","",RN1E!$Y15)</f>
        <v/>
      </c>
      <c r="AT12" s="4" t="str">
        <f>IF(RN1E!$AC15="","",RN1E!$AC15)</f>
        <v/>
      </c>
      <c r="AU12" s="4" t="str">
        <f>IF('DN1'!B59="","",ROW()-5)</f>
        <v/>
      </c>
      <c r="AV12" s="235" t="str">
        <f t="shared" si="16"/>
        <v/>
      </c>
      <c r="AW12" s="221" t="str">
        <f t="shared" si="17"/>
        <v/>
      </c>
      <c r="AX12" s="241" t="str">
        <f t="shared" si="18"/>
        <v/>
      </c>
      <c r="AY12" s="240" t="str">
        <f t="shared" si="19"/>
        <v/>
      </c>
      <c r="AZ12" s="4" t="str">
        <f>IF(RN1F!Y15="","",                            RANK(BC12,$BC$6:$BC$37,0)+COUNTIF($BC$6:BC12,BC12)-1                 )</f>
        <v/>
      </c>
      <c r="BA12" s="4" t="str">
        <f>IF(RN1F!$B15="","",RN1F!$A15)</f>
        <v/>
      </c>
      <c r="BB12" s="4" t="str">
        <f>IF(RN1F!$B15="","",RN1F!$B15)</f>
        <v/>
      </c>
      <c r="BC12" s="4" t="str">
        <f>IF(RN1F!$Y15="","",RN1F!$Y15)</f>
        <v/>
      </c>
      <c r="BD12" s="4" t="str">
        <f>IF(RN1F!$AC15="","",RN1F!$AC15)</f>
        <v/>
      </c>
      <c r="BE12" s="4" t="str">
        <f>IF('DN1'!G59="","",ROW()-5)</f>
        <v/>
      </c>
      <c r="BF12" s="235" t="str">
        <f t="shared" si="20"/>
        <v/>
      </c>
      <c r="BG12" s="221" t="str">
        <f t="shared" si="21"/>
        <v/>
      </c>
      <c r="BH12" s="241" t="str">
        <f t="shared" si="22"/>
        <v/>
      </c>
      <c r="BI12" s="240" t="str">
        <f t="shared" si="23"/>
        <v/>
      </c>
      <c r="BJ12" s="4" t="str">
        <f>IF(RN1G!Y15="","",                            RANK(BM12,$BM$6:$BM$37,0)+COUNTIF($BM$6:BM12,BM12)-1                 )</f>
        <v/>
      </c>
      <c r="BK12" s="4" t="str">
        <f>IF(RN1G!$B15="","",RN1G!$A15)</f>
        <v/>
      </c>
      <c r="BL12" s="4" t="str">
        <f>IF(RN1G!$B15="","",RN1G!$B15)</f>
        <v/>
      </c>
      <c r="BM12" s="4" t="str">
        <f>IF(RN1G!$Y15="","",RN1G!$Y15)</f>
        <v/>
      </c>
      <c r="BN12" s="4" t="str">
        <f>IF(RN1G!$AC15="","",RN1G!$AC15)</f>
        <v/>
      </c>
      <c r="BO12" s="4" t="str">
        <f>IF('DN1'!R59="","",ROW()-5)</f>
        <v/>
      </c>
      <c r="BP12" s="235" t="str">
        <f t="shared" si="24"/>
        <v/>
      </c>
      <c r="BQ12" s="221" t="str">
        <f t="shared" si="25"/>
        <v/>
      </c>
      <c r="BR12" s="241" t="str">
        <f t="shared" si="26"/>
        <v/>
      </c>
      <c r="BS12" s="240" t="str">
        <f t="shared" si="27"/>
        <v/>
      </c>
      <c r="BT12" s="4">
        <f>IF(BU12="","",                            RANK(BW12,$BW$6:$BW$228,0)+COUNTIF($BW$6:BW12,BW12)-1                 )</f>
        <v>7</v>
      </c>
      <c r="BU12" s="4" t="str">
        <f t="shared" si="28"/>
        <v>3A</v>
      </c>
      <c r="BV12" s="4" t="str">
        <f t="shared" si="29"/>
        <v/>
      </c>
      <c r="BW12" s="4">
        <f t="shared" si="30"/>
        <v>0</v>
      </c>
      <c r="BX12" s="4">
        <f t="shared" si="31"/>
        <v>1</v>
      </c>
      <c r="BY12" s="4">
        <f t="shared" si="32"/>
        <v>7</v>
      </c>
      <c r="BZ12" s="235" t="str">
        <f t="shared" si="33"/>
        <v>3A</v>
      </c>
      <c r="CA12" s="221" t="str">
        <f t="shared" si="34"/>
        <v/>
      </c>
      <c r="CB12" s="241">
        <f t="shared" si="35"/>
        <v>0</v>
      </c>
      <c r="CC12" s="240">
        <f t="shared" si="36"/>
        <v>1</v>
      </c>
    </row>
    <row r="13" spans="2:81">
      <c r="B13" s="4" t="str">
        <f>IF(RN1A!Y16="","",                            RANK(E13,$E$6:$E$37,0)+COUNTIF($E$6:E13,E13)-1                 )</f>
        <v/>
      </c>
      <c r="C13" s="4" t="str">
        <f>IF(RN1A!B16="","",RN1A!A16)</f>
        <v/>
      </c>
      <c r="D13" s="4" t="str">
        <f>IF(RN1A!B16="","",RN1A!B16)</f>
        <v/>
      </c>
      <c r="E13" s="4" t="str">
        <f>IF(RN1A!Y16="","",RN1A!Y16)</f>
        <v/>
      </c>
      <c r="F13" s="4" t="str">
        <f>IF(RN1A!AC16="","",RN1A!AC16)</f>
        <v/>
      </c>
      <c r="G13" s="4" t="str">
        <f>IF('DN1'!B16="","",ROW()-5)</f>
        <v/>
      </c>
      <c r="H13" s="235" t="str">
        <f t="shared" si="1"/>
        <v/>
      </c>
      <c r="I13" s="221" t="str">
        <f t="shared" si="2"/>
        <v/>
      </c>
      <c r="J13" s="241" t="str">
        <f t="shared" si="0"/>
        <v/>
      </c>
      <c r="K13" s="240" t="str">
        <f t="shared" si="3"/>
        <v/>
      </c>
      <c r="L13" s="4" t="str">
        <f>IF(RN1B!Y16="","",                            RANK(O13,$O$6:$O$37,0)+COUNTIF($O$6:O13,O13)-1                 )</f>
        <v/>
      </c>
      <c r="M13" s="4" t="str">
        <f>IF(RN1B!B16="","",RN1B!A16)</f>
        <v/>
      </c>
      <c r="N13" s="4" t="str">
        <f>IF(RN1B!B16="","",RN1B!B16)</f>
        <v/>
      </c>
      <c r="O13" s="4" t="str">
        <f>IF(RN1B!Y16="","",RN1B!Y16)</f>
        <v/>
      </c>
      <c r="P13" s="4" t="str">
        <f>IF(RN1B!AC16="","",RN1B!AC16)</f>
        <v/>
      </c>
      <c r="Q13" s="4" t="str">
        <f>IF('DN1'!G16="","",ROW()-5)</f>
        <v/>
      </c>
      <c r="R13" s="235" t="str">
        <f t="shared" si="4"/>
        <v/>
      </c>
      <c r="S13" s="221" t="str">
        <f t="shared" si="5"/>
        <v/>
      </c>
      <c r="T13" s="241" t="str">
        <f t="shared" si="6"/>
        <v/>
      </c>
      <c r="U13" s="240" t="str">
        <f t="shared" si="7"/>
        <v/>
      </c>
      <c r="V13" s="4" t="str">
        <f>IF(RN1C!Y16="","",                            RANK(Y13,$Y$6:$Y$37,0)+COUNTIF($Y$6:Y13,Y13)-1                 )</f>
        <v/>
      </c>
      <c r="W13" s="4" t="str">
        <f>IF(RN1C!B16="","",RN1C!A16)</f>
        <v/>
      </c>
      <c r="X13" s="4" t="str">
        <f>IF(RN1C!B16="","",RN1C!B16)</f>
        <v/>
      </c>
      <c r="Y13" s="4" t="str">
        <f>IF(RN1C!$Y16="","",RN1C!$Y16)</f>
        <v/>
      </c>
      <c r="Z13" s="4" t="str">
        <f>IF(RN1C!AC16="","",RN1C!$AC16)</f>
        <v/>
      </c>
      <c r="AA13" s="4" t="str">
        <f>IF('DN1'!R16="","",ROW()-5)</f>
        <v/>
      </c>
      <c r="AB13" s="235" t="str">
        <f t="shared" si="8"/>
        <v/>
      </c>
      <c r="AC13" s="221" t="str">
        <f t="shared" si="9"/>
        <v/>
      </c>
      <c r="AD13" s="241" t="str">
        <f t="shared" si="10"/>
        <v/>
      </c>
      <c r="AE13" s="240" t="str">
        <f t="shared" si="11"/>
        <v/>
      </c>
      <c r="AF13" s="4" t="str">
        <f>IF(RN1D!Y16="","",                            RANK(AI13,$AI$6:$AI$37,0)+COUNTIF($AI$6:AI13,AI13)-1                 )</f>
        <v/>
      </c>
      <c r="AG13" s="4" t="str">
        <f>IF(RN1D!$B16="","",RN1D!$A16)</f>
        <v/>
      </c>
      <c r="AH13" s="4" t="str">
        <f>IF(RN1D!$B16="","",RN1D!$B16)</f>
        <v/>
      </c>
      <c r="AI13" s="4" t="str">
        <f>IF(RN1D!$Y16="","",RN1D!$Y16)</f>
        <v/>
      </c>
      <c r="AJ13" s="4" t="str">
        <f>IF(RN1D!$AC16="","",RN1D!$AC16)</f>
        <v/>
      </c>
      <c r="AK13" s="4" t="str">
        <f>IF('DN1'!Z16="","",ROW()-5)</f>
        <v/>
      </c>
      <c r="AL13" s="235" t="str">
        <f t="shared" si="12"/>
        <v/>
      </c>
      <c r="AM13" s="221" t="str">
        <f t="shared" si="13"/>
        <v/>
      </c>
      <c r="AN13" s="241" t="str">
        <f t="shared" si="14"/>
        <v/>
      </c>
      <c r="AO13" s="240" t="str">
        <f t="shared" si="15"/>
        <v/>
      </c>
      <c r="AP13" s="4" t="str">
        <f>IF(RN1E!Y16="","",                            RANK(AS13,$AS$6:$AS$37,0)+COUNTIF($AS$6:AS13,AS13)-1                 )</f>
        <v/>
      </c>
      <c r="AQ13" s="4" t="str">
        <f>IF(RN1E!$B16="","",RN1E!$A16)</f>
        <v/>
      </c>
      <c r="AR13" s="4" t="str">
        <f>IF(RN1E!$B16="","",RN1E!$B16)</f>
        <v/>
      </c>
      <c r="AS13" s="4" t="str">
        <f>IF(RN1E!$Y16="","",RN1E!$Y16)</f>
        <v/>
      </c>
      <c r="AT13" s="4" t="str">
        <f>IF(RN1E!$AC16="","",RN1E!$AC16)</f>
        <v/>
      </c>
      <c r="AU13" s="4" t="str">
        <f>IF('DN1'!B60="","",ROW()-5)</f>
        <v/>
      </c>
      <c r="AV13" s="235" t="str">
        <f t="shared" si="16"/>
        <v/>
      </c>
      <c r="AW13" s="221" t="str">
        <f t="shared" si="17"/>
        <v/>
      </c>
      <c r="AX13" s="241" t="str">
        <f t="shared" si="18"/>
        <v/>
      </c>
      <c r="AY13" s="240" t="str">
        <f t="shared" si="19"/>
        <v/>
      </c>
      <c r="AZ13" s="4" t="str">
        <f>IF(RN1F!Y16="","",                            RANK(BC13,$BC$6:$BC$37,0)+COUNTIF($BC$6:BC13,BC13)-1                 )</f>
        <v/>
      </c>
      <c r="BA13" s="4" t="str">
        <f>IF(RN1F!$B16="","",RN1F!$A16)</f>
        <v/>
      </c>
      <c r="BB13" s="4" t="str">
        <f>IF(RN1F!$B16="","",RN1F!$B16)</f>
        <v/>
      </c>
      <c r="BC13" s="4" t="str">
        <f>IF(RN1F!$Y16="","",RN1F!$Y16)</f>
        <v/>
      </c>
      <c r="BD13" s="4" t="str">
        <f>IF(RN1F!$AC16="","",RN1F!$AC16)</f>
        <v/>
      </c>
      <c r="BE13" s="4" t="str">
        <f>IF('DN1'!G60="","",ROW()-5)</f>
        <v/>
      </c>
      <c r="BF13" s="235" t="str">
        <f t="shared" si="20"/>
        <v/>
      </c>
      <c r="BG13" s="221" t="str">
        <f t="shared" si="21"/>
        <v/>
      </c>
      <c r="BH13" s="241" t="str">
        <f t="shared" si="22"/>
        <v/>
      </c>
      <c r="BI13" s="240" t="str">
        <f t="shared" si="23"/>
        <v/>
      </c>
      <c r="BJ13" s="4" t="str">
        <f>IF(RN1G!Y16="","",                            RANK(BM13,$BM$6:$BM$37,0)+COUNTIF($BM$6:BM13,BM13)-1                 )</f>
        <v/>
      </c>
      <c r="BK13" s="4" t="str">
        <f>IF(RN1G!$B16="","",RN1G!$A16)</f>
        <v/>
      </c>
      <c r="BL13" s="4" t="str">
        <f>IF(RN1G!$B16="","",RN1G!$B16)</f>
        <v/>
      </c>
      <c r="BM13" s="4" t="str">
        <f>IF(RN1G!$Y16="","",RN1G!$Y16)</f>
        <v/>
      </c>
      <c r="BN13" s="4" t="str">
        <f>IF(RN1G!$AC16="","",RN1G!$AC16)</f>
        <v/>
      </c>
      <c r="BO13" s="4" t="str">
        <f>IF('DN1'!R60="","",ROW()-5)</f>
        <v/>
      </c>
      <c r="BP13" s="235" t="str">
        <f t="shared" si="24"/>
        <v/>
      </c>
      <c r="BQ13" s="221" t="str">
        <f t="shared" si="25"/>
        <v/>
      </c>
      <c r="BR13" s="241" t="str">
        <f t="shared" si="26"/>
        <v/>
      </c>
      <c r="BS13" s="240" t="str">
        <f t="shared" si="27"/>
        <v/>
      </c>
      <c r="BT13" s="4">
        <f>IF(BU13="","",                            RANK(BW13,$BW$6:$BW$228,0)+COUNTIF($BW$6:BW13,BW13)-1                 )</f>
        <v>8</v>
      </c>
      <c r="BU13" s="4" t="str">
        <f t="shared" si="28"/>
        <v>3A</v>
      </c>
      <c r="BV13" s="4" t="str">
        <f t="shared" si="29"/>
        <v/>
      </c>
      <c r="BW13" s="4">
        <f t="shared" si="30"/>
        <v>0</v>
      </c>
      <c r="BX13" s="4">
        <f t="shared" si="31"/>
        <v>1</v>
      </c>
      <c r="BY13" s="4">
        <f t="shared" si="32"/>
        <v>8</v>
      </c>
      <c r="BZ13" s="235" t="str">
        <f t="shared" si="33"/>
        <v>3A</v>
      </c>
      <c r="CA13" s="221" t="str">
        <f t="shared" si="34"/>
        <v/>
      </c>
      <c r="CB13" s="241">
        <f t="shared" si="35"/>
        <v>0</v>
      </c>
      <c r="CC13" s="240">
        <f t="shared" si="36"/>
        <v>1</v>
      </c>
    </row>
    <row r="14" spans="2:81">
      <c r="B14" s="4" t="str">
        <f>IF(RN1A!Y17="","",                            RANK(E14,$E$6:$E$37,0)+COUNTIF($E$6:E14,E14)-1                 )</f>
        <v/>
      </c>
      <c r="C14" s="4" t="str">
        <f>IF(RN1A!B17="","",RN1A!A17)</f>
        <v/>
      </c>
      <c r="D14" s="4" t="str">
        <f>IF(RN1A!B17="","",RN1A!B17)</f>
        <v/>
      </c>
      <c r="E14" s="4" t="str">
        <f>IF(RN1A!Y17="","",RN1A!Y17)</f>
        <v/>
      </c>
      <c r="F14" s="4" t="str">
        <f>IF(RN1A!AC17="","",RN1A!AC17)</f>
        <v/>
      </c>
      <c r="G14" s="4" t="str">
        <f>IF('DN1'!B17="","",ROW()-5)</f>
        <v/>
      </c>
      <c r="H14" s="235" t="str">
        <f t="shared" si="1"/>
        <v/>
      </c>
      <c r="I14" s="221" t="str">
        <f t="shared" si="2"/>
        <v/>
      </c>
      <c r="J14" s="241" t="str">
        <f t="shared" si="0"/>
        <v/>
      </c>
      <c r="K14" s="240" t="str">
        <f t="shared" si="3"/>
        <v/>
      </c>
      <c r="L14" s="4" t="str">
        <f>IF(RN1B!Y17="","",                            RANK(O14,$O$6:$O$37,0)+COUNTIF($O$6:O14,O14)-1                 )</f>
        <v/>
      </c>
      <c r="M14" s="4" t="str">
        <f>IF(RN1B!B17="","",RN1B!A17)</f>
        <v/>
      </c>
      <c r="N14" s="4" t="str">
        <f>IF(RN1B!B17="","",RN1B!B17)</f>
        <v/>
      </c>
      <c r="O14" s="4" t="str">
        <f>IF(RN1B!Y17="","",RN1B!Y17)</f>
        <v/>
      </c>
      <c r="P14" s="4" t="str">
        <f>IF(RN1B!AC17="","",RN1B!AC17)</f>
        <v/>
      </c>
      <c r="Q14" s="4" t="str">
        <f>IF('DN1'!G17="","",ROW()-5)</f>
        <v/>
      </c>
      <c r="R14" s="235" t="str">
        <f t="shared" si="4"/>
        <v/>
      </c>
      <c r="S14" s="221" t="str">
        <f t="shared" si="5"/>
        <v/>
      </c>
      <c r="T14" s="241" t="str">
        <f t="shared" si="6"/>
        <v/>
      </c>
      <c r="U14" s="240" t="str">
        <f t="shared" si="7"/>
        <v/>
      </c>
      <c r="V14" s="4" t="str">
        <f>IF(RN1C!Y17="","",                            RANK(Y14,$Y$6:$Y$37,0)+COUNTIF($Y$6:Y14,Y14)-1                 )</f>
        <v/>
      </c>
      <c r="W14" s="4" t="str">
        <f>IF(RN1C!B17="","",RN1C!A17)</f>
        <v/>
      </c>
      <c r="X14" s="4" t="str">
        <f>IF(RN1C!B17="","",RN1C!B17)</f>
        <v/>
      </c>
      <c r="Y14" s="4" t="str">
        <f>IF(RN1C!$Y17="","",RN1C!$Y17)</f>
        <v/>
      </c>
      <c r="Z14" s="4" t="str">
        <f>IF(RN1C!AC17="","",RN1C!$AC17)</f>
        <v/>
      </c>
      <c r="AA14" s="4" t="str">
        <f>IF('DN1'!R17="","",ROW()-5)</f>
        <v/>
      </c>
      <c r="AB14" s="235" t="str">
        <f t="shared" si="8"/>
        <v/>
      </c>
      <c r="AC14" s="221" t="str">
        <f t="shared" si="9"/>
        <v/>
      </c>
      <c r="AD14" s="241" t="str">
        <f t="shared" si="10"/>
        <v/>
      </c>
      <c r="AE14" s="240" t="str">
        <f t="shared" si="11"/>
        <v/>
      </c>
      <c r="AF14" s="4" t="str">
        <f>IF(RN1D!Y17="","",                            RANK(AI14,$AI$6:$AI$37,0)+COUNTIF($AI$6:AI14,AI14)-1                 )</f>
        <v/>
      </c>
      <c r="AG14" s="4" t="str">
        <f>IF(RN1D!$B17="","",RN1D!$A17)</f>
        <v/>
      </c>
      <c r="AH14" s="4" t="str">
        <f>IF(RN1D!$B17="","",RN1D!$B17)</f>
        <v/>
      </c>
      <c r="AI14" s="4" t="str">
        <f>IF(RN1D!$Y17="","",RN1D!$Y17)</f>
        <v/>
      </c>
      <c r="AJ14" s="4" t="str">
        <f>IF(RN1D!$AC17="","",RN1D!$AC17)</f>
        <v/>
      </c>
      <c r="AK14" s="4" t="str">
        <f>IF('DN1'!Z17="","",ROW()-5)</f>
        <v/>
      </c>
      <c r="AL14" s="235" t="str">
        <f t="shared" si="12"/>
        <v/>
      </c>
      <c r="AM14" s="221" t="str">
        <f t="shared" si="13"/>
        <v/>
      </c>
      <c r="AN14" s="241" t="str">
        <f t="shared" si="14"/>
        <v/>
      </c>
      <c r="AO14" s="240" t="str">
        <f t="shared" si="15"/>
        <v/>
      </c>
      <c r="AP14" s="4" t="str">
        <f>IF(RN1E!Y17="","",                            RANK(AS14,$AS$6:$AS$37,0)+COUNTIF($AS$6:AS14,AS14)-1                 )</f>
        <v/>
      </c>
      <c r="AQ14" s="4" t="str">
        <f>IF(RN1E!$B17="","",RN1E!$A17)</f>
        <v/>
      </c>
      <c r="AR14" s="4" t="str">
        <f>IF(RN1E!$B17="","",RN1E!$B17)</f>
        <v/>
      </c>
      <c r="AS14" s="4" t="str">
        <f>IF(RN1E!$Y17="","",RN1E!$Y17)</f>
        <v/>
      </c>
      <c r="AT14" s="4" t="str">
        <f>IF(RN1E!$AC17="","",RN1E!$AC17)</f>
        <v/>
      </c>
      <c r="AU14" s="4" t="str">
        <f>IF('DN1'!B61="","",ROW()-5)</f>
        <v/>
      </c>
      <c r="AV14" s="235" t="str">
        <f t="shared" si="16"/>
        <v/>
      </c>
      <c r="AW14" s="221" t="str">
        <f t="shared" si="17"/>
        <v/>
      </c>
      <c r="AX14" s="241" t="str">
        <f t="shared" si="18"/>
        <v/>
      </c>
      <c r="AY14" s="240" t="str">
        <f t="shared" si="19"/>
        <v/>
      </c>
      <c r="AZ14" s="4" t="str">
        <f>IF(RN1F!Y17="","",                            RANK(BC14,$BC$6:$BC$37,0)+COUNTIF($BC$6:BC14,BC14)-1                 )</f>
        <v/>
      </c>
      <c r="BA14" s="4" t="str">
        <f>IF(RN1F!$B17="","",RN1F!$A17)</f>
        <v/>
      </c>
      <c r="BB14" s="4" t="str">
        <f>IF(RN1F!$B17="","",RN1F!$B17)</f>
        <v/>
      </c>
      <c r="BC14" s="4" t="str">
        <f>IF(RN1F!$Y17="","",RN1F!$Y17)</f>
        <v/>
      </c>
      <c r="BD14" s="4" t="str">
        <f>IF(RN1F!$AC17="","",RN1F!$AC17)</f>
        <v/>
      </c>
      <c r="BE14" s="4" t="str">
        <f>IF('DN1'!G61="","",ROW()-5)</f>
        <v/>
      </c>
      <c r="BF14" s="235" t="str">
        <f t="shared" si="20"/>
        <v/>
      </c>
      <c r="BG14" s="221" t="str">
        <f t="shared" si="21"/>
        <v/>
      </c>
      <c r="BH14" s="241" t="str">
        <f t="shared" si="22"/>
        <v/>
      </c>
      <c r="BI14" s="240" t="str">
        <f t="shared" si="23"/>
        <v/>
      </c>
      <c r="BJ14" s="4" t="str">
        <f>IF(RN1G!Y17="","",                            RANK(BM14,$BM$6:$BM$37,0)+COUNTIF($BM$6:BM14,BM14)-1                 )</f>
        <v/>
      </c>
      <c r="BK14" s="4" t="str">
        <f>IF(RN1G!$B17="","",RN1G!$A17)</f>
        <v/>
      </c>
      <c r="BL14" s="4" t="str">
        <f>IF(RN1G!$B17="","",RN1G!$B17)</f>
        <v/>
      </c>
      <c r="BM14" s="4" t="str">
        <f>IF(RN1G!$Y17="","",RN1G!$Y17)</f>
        <v/>
      </c>
      <c r="BN14" s="4" t="str">
        <f>IF(RN1G!$AC17="","",RN1G!$AC17)</f>
        <v/>
      </c>
      <c r="BO14" s="4" t="str">
        <f>IF('DN1'!R61="","",ROW()-5)</f>
        <v/>
      </c>
      <c r="BP14" s="235" t="str">
        <f t="shared" si="24"/>
        <v/>
      </c>
      <c r="BQ14" s="221" t="str">
        <f t="shared" si="25"/>
        <v/>
      </c>
      <c r="BR14" s="241" t="str">
        <f t="shared" si="26"/>
        <v/>
      </c>
      <c r="BS14" s="240" t="str">
        <f t="shared" si="27"/>
        <v/>
      </c>
      <c r="BT14" s="4">
        <f>IF(BU14="","",                            RANK(BW14,$BW$6:$BW$228,0)+COUNTIF($BW$6:BW14,BW14)-1                 )</f>
        <v>9</v>
      </c>
      <c r="BU14" s="4" t="str">
        <f t="shared" si="28"/>
        <v>3A</v>
      </c>
      <c r="BV14" s="4" t="str">
        <f t="shared" si="29"/>
        <v/>
      </c>
      <c r="BW14" s="4">
        <f t="shared" si="30"/>
        <v>0</v>
      </c>
      <c r="BX14" s="4">
        <f t="shared" si="31"/>
        <v>1</v>
      </c>
      <c r="BY14" s="4">
        <f t="shared" si="32"/>
        <v>9</v>
      </c>
      <c r="BZ14" s="235" t="str">
        <f t="shared" si="33"/>
        <v>3A</v>
      </c>
      <c r="CA14" s="221" t="str">
        <f t="shared" si="34"/>
        <v/>
      </c>
      <c r="CB14" s="241">
        <f t="shared" si="35"/>
        <v>0</v>
      </c>
      <c r="CC14" s="240">
        <f t="shared" si="36"/>
        <v>1</v>
      </c>
    </row>
    <row r="15" spans="2:81">
      <c r="B15" s="4" t="str">
        <f>IF(RN1A!Y18="","",                            RANK(E15,$E$6:$E$37,0)+COUNTIF($E$6:E15,E15)-1                 )</f>
        <v/>
      </c>
      <c r="C15" s="4" t="str">
        <f>IF(RN1A!B18="","",RN1A!A18)</f>
        <v/>
      </c>
      <c r="D15" s="4" t="str">
        <f>IF(RN1A!B18="","",RN1A!B18)</f>
        <v/>
      </c>
      <c r="E15" s="4" t="str">
        <f>IF(RN1A!Y18="","",RN1A!Y18)</f>
        <v/>
      </c>
      <c r="F15" s="4" t="str">
        <f>IF(RN1A!AC18="","",RN1A!AC18)</f>
        <v/>
      </c>
      <c r="G15" s="4" t="str">
        <f>IF('DN1'!B18="","",ROW()-5)</f>
        <v/>
      </c>
      <c r="H15" s="235" t="str">
        <f t="shared" si="1"/>
        <v/>
      </c>
      <c r="I15" s="221" t="str">
        <f t="shared" si="2"/>
        <v/>
      </c>
      <c r="J15" s="241" t="str">
        <f t="shared" si="0"/>
        <v/>
      </c>
      <c r="K15" s="240" t="str">
        <f t="shared" si="3"/>
        <v/>
      </c>
      <c r="L15" s="4" t="str">
        <f>IF(RN1B!Y18="","",                            RANK(O15,$O$6:$O$37,0)+COUNTIF($O$6:O15,O15)-1                 )</f>
        <v/>
      </c>
      <c r="M15" s="4" t="str">
        <f>IF(RN1B!B18="","",RN1B!A18)</f>
        <v/>
      </c>
      <c r="N15" s="4" t="str">
        <f>IF(RN1B!B18="","",RN1B!B18)</f>
        <v/>
      </c>
      <c r="O15" s="4" t="str">
        <f>IF(RN1B!Y18="","",RN1B!Y18)</f>
        <v/>
      </c>
      <c r="P15" s="4" t="str">
        <f>IF(RN1B!AC18="","",RN1B!AC18)</f>
        <v/>
      </c>
      <c r="Q15" s="4" t="str">
        <f>IF('DN1'!G18="","",ROW()-5)</f>
        <v/>
      </c>
      <c r="R15" s="235" t="str">
        <f t="shared" si="4"/>
        <v/>
      </c>
      <c r="S15" s="221" t="str">
        <f t="shared" si="5"/>
        <v/>
      </c>
      <c r="T15" s="241" t="str">
        <f t="shared" si="6"/>
        <v/>
      </c>
      <c r="U15" s="240" t="str">
        <f t="shared" si="7"/>
        <v/>
      </c>
      <c r="V15" s="4" t="str">
        <f>IF(RN1C!Y18="","",                            RANK(Y15,$Y$6:$Y$37,0)+COUNTIF($Y$6:Y15,Y15)-1                 )</f>
        <v/>
      </c>
      <c r="W15" s="4" t="str">
        <f>IF(RN1C!B18="","",RN1C!A18)</f>
        <v/>
      </c>
      <c r="X15" s="4" t="str">
        <f>IF(RN1C!B18="","",RN1C!B18)</f>
        <v/>
      </c>
      <c r="Y15" s="4" t="str">
        <f>IF(RN1C!$Y18="","",RN1C!$Y18)</f>
        <v/>
      </c>
      <c r="Z15" s="4" t="str">
        <f>IF(RN1C!AC18="","",RN1C!$AC18)</f>
        <v/>
      </c>
      <c r="AA15" s="4" t="str">
        <f>IF('DN1'!R18="","",ROW()-5)</f>
        <v/>
      </c>
      <c r="AB15" s="235" t="str">
        <f t="shared" si="8"/>
        <v/>
      </c>
      <c r="AC15" s="221" t="str">
        <f t="shared" si="9"/>
        <v/>
      </c>
      <c r="AD15" s="241" t="str">
        <f t="shared" si="10"/>
        <v/>
      </c>
      <c r="AE15" s="240" t="str">
        <f t="shared" si="11"/>
        <v/>
      </c>
      <c r="AF15" s="4" t="str">
        <f>IF(RN1D!Y18="","",                            RANK(AI15,$AI$6:$AI$37,0)+COUNTIF($AI$6:AI15,AI15)-1                 )</f>
        <v/>
      </c>
      <c r="AG15" s="4" t="str">
        <f>IF(RN1D!$B18="","",RN1D!$A18)</f>
        <v/>
      </c>
      <c r="AH15" s="4" t="str">
        <f>IF(RN1D!$B18="","",RN1D!$B18)</f>
        <v/>
      </c>
      <c r="AI15" s="4" t="str">
        <f>IF(RN1D!$Y18="","",RN1D!$Y18)</f>
        <v/>
      </c>
      <c r="AJ15" s="4" t="str">
        <f>IF(RN1D!$AC18="","",RN1D!$AC18)</f>
        <v/>
      </c>
      <c r="AK15" s="4" t="str">
        <f>IF('DN1'!Z18="","",ROW()-5)</f>
        <v/>
      </c>
      <c r="AL15" s="235" t="str">
        <f t="shared" si="12"/>
        <v/>
      </c>
      <c r="AM15" s="221" t="str">
        <f t="shared" si="13"/>
        <v/>
      </c>
      <c r="AN15" s="241" t="str">
        <f t="shared" si="14"/>
        <v/>
      </c>
      <c r="AO15" s="240" t="str">
        <f t="shared" si="15"/>
        <v/>
      </c>
      <c r="AP15" s="4" t="str">
        <f>IF(RN1E!Y18="","",                            RANK(AS15,$AS$6:$AS$37,0)+COUNTIF($AS$6:AS15,AS15)-1                 )</f>
        <v/>
      </c>
      <c r="AQ15" s="4" t="str">
        <f>IF(RN1E!$B18="","",RN1E!$A18)</f>
        <v/>
      </c>
      <c r="AR15" s="4" t="str">
        <f>IF(RN1E!$B18="","",RN1E!$B18)</f>
        <v/>
      </c>
      <c r="AS15" s="4" t="str">
        <f>IF(RN1E!$Y18="","",RN1E!$Y18)</f>
        <v/>
      </c>
      <c r="AT15" s="4" t="str">
        <f>IF(RN1E!$AC18="","",RN1E!$AC18)</f>
        <v/>
      </c>
      <c r="AU15" s="4" t="str">
        <f>IF('DN1'!B62="","",ROW()-5)</f>
        <v/>
      </c>
      <c r="AV15" s="235" t="str">
        <f t="shared" si="16"/>
        <v/>
      </c>
      <c r="AW15" s="221" t="str">
        <f t="shared" si="17"/>
        <v/>
      </c>
      <c r="AX15" s="241" t="str">
        <f t="shared" si="18"/>
        <v/>
      </c>
      <c r="AY15" s="240" t="str">
        <f t="shared" si="19"/>
        <v/>
      </c>
      <c r="AZ15" s="4" t="str">
        <f>IF(RN1F!Y18="","",                            RANK(BC15,$BC$6:$BC$37,0)+COUNTIF($BC$6:BC15,BC15)-1                 )</f>
        <v/>
      </c>
      <c r="BA15" s="4" t="str">
        <f>IF(RN1F!$B18="","",RN1F!$A18)</f>
        <v/>
      </c>
      <c r="BB15" s="4" t="str">
        <f>IF(RN1F!$B18="","",RN1F!$B18)</f>
        <v/>
      </c>
      <c r="BC15" s="4" t="str">
        <f>IF(RN1F!$Y18="","",RN1F!$Y18)</f>
        <v/>
      </c>
      <c r="BD15" s="4" t="str">
        <f>IF(RN1F!$AC18="","",RN1F!$AC18)</f>
        <v/>
      </c>
      <c r="BE15" s="4" t="str">
        <f>IF('DN1'!G62="","",ROW()-5)</f>
        <v/>
      </c>
      <c r="BF15" s="235" t="str">
        <f t="shared" si="20"/>
        <v/>
      </c>
      <c r="BG15" s="221" t="str">
        <f t="shared" si="21"/>
        <v/>
      </c>
      <c r="BH15" s="241" t="str">
        <f t="shared" si="22"/>
        <v/>
      </c>
      <c r="BI15" s="240" t="str">
        <f t="shared" si="23"/>
        <v/>
      </c>
      <c r="BJ15" s="4" t="str">
        <f>IF(RN1G!Y18="","",                            RANK(BM15,$BM$6:$BM$37,0)+COUNTIF($BM$6:BM15,BM15)-1                 )</f>
        <v/>
      </c>
      <c r="BK15" s="4" t="str">
        <f>IF(RN1G!$B18="","",RN1G!$A18)</f>
        <v/>
      </c>
      <c r="BL15" s="4" t="str">
        <f>IF(RN1G!$B18="","",RN1G!$B18)</f>
        <v/>
      </c>
      <c r="BM15" s="4" t="str">
        <f>IF(RN1G!$Y18="","",RN1G!$Y18)</f>
        <v/>
      </c>
      <c r="BN15" s="4" t="str">
        <f>IF(RN1G!$AC18="","",RN1G!$AC18)</f>
        <v/>
      </c>
      <c r="BO15" s="4" t="str">
        <f>IF('DN1'!R62="","",ROW()-5)</f>
        <v/>
      </c>
      <c r="BP15" s="235" t="str">
        <f t="shared" si="24"/>
        <v/>
      </c>
      <c r="BQ15" s="221" t="str">
        <f t="shared" si="25"/>
        <v/>
      </c>
      <c r="BR15" s="241" t="str">
        <f t="shared" si="26"/>
        <v/>
      </c>
      <c r="BS15" s="240" t="str">
        <f t="shared" si="27"/>
        <v/>
      </c>
      <c r="BT15" s="4">
        <f>IF(BU15="","",                            RANK(BW15,$BW$6:$BW$228,0)+COUNTIF($BW$6:BW15,BW15)-1                 )</f>
        <v>10</v>
      </c>
      <c r="BU15" s="4" t="str">
        <f t="shared" si="28"/>
        <v>3A</v>
      </c>
      <c r="BV15" s="4" t="str">
        <f t="shared" si="29"/>
        <v/>
      </c>
      <c r="BW15" s="4">
        <f t="shared" si="30"/>
        <v>0</v>
      </c>
      <c r="BX15" s="4">
        <f t="shared" si="31"/>
        <v>1</v>
      </c>
      <c r="BY15" s="4">
        <f t="shared" si="32"/>
        <v>10</v>
      </c>
      <c r="BZ15" s="235" t="str">
        <f t="shared" si="33"/>
        <v>3A</v>
      </c>
      <c r="CA15" s="221" t="str">
        <f t="shared" si="34"/>
        <v/>
      </c>
      <c r="CB15" s="241">
        <f t="shared" si="35"/>
        <v>0</v>
      </c>
      <c r="CC15" s="240">
        <f t="shared" si="36"/>
        <v>1</v>
      </c>
    </row>
    <row r="16" spans="2:81">
      <c r="B16" s="4" t="str">
        <f>IF(RN1A!Y19="","",                            RANK(E16,$E$6:$E$37,0)+COUNTIF($E$6:E16,E16)-1                 )</f>
        <v/>
      </c>
      <c r="C16" s="4" t="str">
        <f>IF(RN1A!B19="","",RN1A!A19)</f>
        <v/>
      </c>
      <c r="D16" s="4" t="str">
        <f>IF(RN1A!B19="","",RN1A!B19)</f>
        <v/>
      </c>
      <c r="E16" s="4" t="str">
        <f>IF(RN1A!Y19="","",RN1A!Y19)</f>
        <v/>
      </c>
      <c r="F16" s="4" t="str">
        <f>IF(RN1A!AC19="","",RN1A!AC19)</f>
        <v/>
      </c>
      <c r="G16" s="4" t="str">
        <f>IF('DN1'!B19="","",ROW()-5)</f>
        <v/>
      </c>
      <c r="H16" s="235" t="str">
        <f t="shared" si="1"/>
        <v/>
      </c>
      <c r="I16" s="221" t="str">
        <f t="shared" si="2"/>
        <v/>
      </c>
      <c r="J16" s="241" t="str">
        <f t="shared" si="0"/>
        <v/>
      </c>
      <c r="K16" s="240" t="str">
        <f t="shared" si="3"/>
        <v/>
      </c>
      <c r="L16" s="4" t="str">
        <f>IF(RN1B!Y19="","",                            RANK(O16,$O$6:$O$37,0)+COUNTIF($O$6:O16,O16)-1                 )</f>
        <v/>
      </c>
      <c r="M16" s="4" t="str">
        <f>IF(RN1B!B19="","",RN1B!A19)</f>
        <v/>
      </c>
      <c r="N16" s="4" t="str">
        <f>IF(RN1B!B19="","",RN1B!B19)</f>
        <v/>
      </c>
      <c r="O16" s="4" t="str">
        <f>IF(RN1B!Y19="","",RN1B!Y19)</f>
        <v/>
      </c>
      <c r="P16" s="4" t="str">
        <f>IF(RN1B!AC19="","",RN1B!AC19)</f>
        <v/>
      </c>
      <c r="Q16" s="4" t="str">
        <f>IF('DN1'!G19="","",ROW()-5)</f>
        <v/>
      </c>
      <c r="R16" s="235" t="str">
        <f t="shared" si="4"/>
        <v/>
      </c>
      <c r="S16" s="221" t="str">
        <f t="shared" si="5"/>
        <v/>
      </c>
      <c r="T16" s="241" t="str">
        <f t="shared" si="6"/>
        <v/>
      </c>
      <c r="U16" s="240" t="str">
        <f t="shared" si="7"/>
        <v/>
      </c>
      <c r="V16" s="4" t="str">
        <f>IF(RN1C!Y19="","",                            RANK(Y16,$Y$6:$Y$37,0)+COUNTIF($Y$6:Y16,Y16)-1                 )</f>
        <v/>
      </c>
      <c r="W16" s="4" t="str">
        <f>IF(RN1C!B19="","",RN1C!A19)</f>
        <v/>
      </c>
      <c r="X16" s="4" t="str">
        <f>IF(RN1C!B19="","",RN1C!B19)</f>
        <v/>
      </c>
      <c r="Y16" s="4" t="str">
        <f>IF(RN1C!$Y19="","",RN1C!$Y19)</f>
        <v/>
      </c>
      <c r="Z16" s="4" t="str">
        <f>IF(RN1C!AC19="","",RN1C!$AC19)</f>
        <v/>
      </c>
      <c r="AA16" s="4" t="str">
        <f>IF('DN1'!R19="","",ROW()-5)</f>
        <v/>
      </c>
      <c r="AB16" s="235" t="str">
        <f t="shared" si="8"/>
        <v/>
      </c>
      <c r="AC16" s="221" t="str">
        <f t="shared" si="9"/>
        <v/>
      </c>
      <c r="AD16" s="241" t="str">
        <f t="shared" si="10"/>
        <v/>
      </c>
      <c r="AE16" s="240" t="str">
        <f t="shared" si="11"/>
        <v/>
      </c>
      <c r="AF16" s="4" t="str">
        <f>IF(RN1D!Y19="","",                            RANK(AI16,$AI$6:$AI$37,0)+COUNTIF($AI$6:AI16,AI16)-1                 )</f>
        <v/>
      </c>
      <c r="AG16" s="4" t="str">
        <f>IF(RN1D!$B19="","",RN1D!$A19)</f>
        <v/>
      </c>
      <c r="AH16" s="4" t="str">
        <f>IF(RN1D!$B19="","",RN1D!$B19)</f>
        <v/>
      </c>
      <c r="AI16" s="4" t="str">
        <f>IF(RN1D!$Y19="","",RN1D!$Y19)</f>
        <v/>
      </c>
      <c r="AJ16" s="4" t="str">
        <f>IF(RN1D!$AC19="","",RN1D!$AC19)</f>
        <v/>
      </c>
      <c r="AK16" s="4" t="str">
        <f>IF('DN1'!Z19="","",ROW()-5)</f>
        <v/>
      </c>
      <c r="AL16" s="235" t="str">
        <f t="shared" si="12"/>
        <v/>
      </c>
      <c r="AM16" s="221" t="str">
        <f t="shared" si="13"/>
        <v/>
      </c>
      <c r="AN16" s="241" t="str">
        <f t="shared" si="14"/>
        <v/>
      </c>
      <c r="AO16" s="240" t="str">
        <f t="shared" si="15"/>
        <v/>
      </c>
      <c r="AP16" s="4" t="str">
        <f>IF(RN1E!Y19="","",                            RANK(AS16,$AS$6:$AS$37,0)+COUNTIF($AS$6:AS16,AS16)-1                 )</f>
        <v/>
      </c>
      <c r="AQ16" s="4" t="str">
        <f>IF(RN1E!$B19="","",RN1E!$A19)</f>
        <v/>
      </c>
      <c r="AR16" s="4" t="str">
        <f>IF(RN1E!$B19="","",RN1E!$B19)</f>
        <v/>
      </c>
      <c r="AS16" s="4" t="str">
        <f>IF(RN1E!$Y19="","",RN1E!$Y19)</f>
        <v/>
      </c>
      <c r="AT16" s="4" t="str">
        <f>IF(RN1E!$AC19="","",RN1E!$AC19)</f>
        <v/>
      </c>
      <c r="AU16" s="4" t="str">
        <f>IF('DN1'!B63="","",ROW()-5)</f>
        <v/>
      </c>
      <c r="AV16" s="235" t="str">
        <f t="shared" si="16"/>
        <v/>
      </c>
      <c r="AW16" s="221" t="str">
        <f t="shared" si="17"/>
        <v/>
      </c>
      <c r="AX16" s="241" t="str">
        <f t="shared" si="18"/>
        <v/>
      </c>
      <c r="AY16" s="240" t="str">
        <f t="shared" si="19"/>
        <v/>
      </c>
      <c r="AZ16" s="4" t="str">
        <f>IF(RN1F!Y19="","",                            RANK(BC16,$BC$6:$BC$37,0)+COUNTIF($BC$6:BC16,BC16)-1                 )</f>
        <v/>
      </c>
      <c r="BA16" s="4" t="str">
        <f>IF(RN1F!$B19="","",RN1F!$A19)</f>
        <v/>
      </c>
      <c r="BB16" s="4" t="str">
        <f>IF(RN1F!$B19="","",RN1F!$B19)</f>
        <v/>
      </c>
      <c r="BC16" s="4" t="str">
        <f>IF(RN1F!$Y19="","",RN1F!$Y19)</f>
        <v/>
      </c>
      <c r="BD16" s="4" t="str">
        <f>IF(RN1F!$AC19="","",RN1F!$AC19)</f>
        <v/>
      </c>
      <c r="BE16" s="4" t="str">
        <f>IF('DN1'!G63="","",ROW()-5)</f>
        <v/>
      </c>
      <c r="BF16" s="235" t="str">
        <f t="shared" si="20"/>
        <v/>
      </c>
      <c r="BG16" s="221" t="str">
        <f t="shared" si="21"/>
        <v/>
      </c>
      <c r="BH16" s="241" t="str">
        <f t="shared" si="22"/>
        <v/>
      </c>
      <c r="BI16" s="240" t="str">
        <f t="shared" si="23"/>
        <v/>
      </c>
      <c r="BJ16" s="4" t="str">
        <f>IF(RN1G!Y19="","",                            RANK(BM16,$BM$6:$BM$37,0)+COUNTIF($BM$6:BM16,BM16)-1                 )</f>
        <v/>
      </c>
      <c r="BK16" s="4" t="str">
        <f>IF(RN1G!$B19="","",RN1G!$A19)</f>
        <v/>
      </c>
      <c r="BL16" s="4" t="str">
        <f>IF(RN1G!$B19="","",RN1G!$B19)</f>
        <v/>
      </c>
      <c r="BM16" s="4" t="str">
        <f>IF(RN1G!$Y19="","",RN1G!$Y19)</f>
        <v/>
      </c>
      <c r="BN16" s="4" t="str">
        <f>IF(RN1G!$AC19="","",RN1G!$AC19)</f>
        <v/>
      </c>
      <c r="BO16" s="4" t="str">
        <f>IF('DN1'!R63="","",ROW()-5)</f>
        <v/>
      </c>
      <c r="BP16" s="235" t="str">
        <f t="shared" si="24"/>
        <v/>
      </c>
      <c r="BQ16" s="221" t="str">
        <f t="shared" si="25"/>
        <v/>
      </c>
      <c r="BR16" s="241" t="str">
        <f t="shared" si="26"/>
        <v/>
      </c>
      <c r="BS16" s="240" t="str">
        <f t="shared" si="27"/>
        <v/>
      </c>
      <c r="BT16" s="4">
        <f>IF(BU16="","",                            RANK(BW16,$BW$6:$BW$228,0)+COUNTIF($BW$6:BW16,BW16)-1                 )</f>
        <v>11</v>
      </c>
      <c r="BU16" s="4" t="str">
        <f t="shared" si="28"/>
        <v>3A</v>
      </c>
      <c r="BV16" s="4" t="str">
        <f t="shared" si="29"/>
        <v/>
      </c>
      <c r="BW16" s="4">
        <f t="shared" si="30"/>
        <v>0</v>
      </c>
      <c r="BX16" s="4">
        <f t="shared" si="31"/>
        <v>1</v>
      </c>
      <c r="BY16" s="4">
        <f t="shared" si="32"/>
        <v>11</v>
      </c>
      <c r="BZ16" s="235" t="str">
        <f t="shared" si="33"/>
        <v>3A</v>
      </c>
      <c r="CA16" s="221" t="str">
        <f t="shared" si="34"/>
        <v/>
      </c>
      <c r="CB16" s="241">
        <f t="shared" si="35"/>
        <v>0</v>
      </c>
      <c r="CC16" s="240">
        <f t="shared" si="36"/>
        <v>1</v>
      </c>
    </row>
    <row r="17" spans="2:81">
      <c r="B17" s="4" t="str">
        <f>IF(RN1A!Y20="","",                            RANK(E17,$E$6:$E$37,0)+COUNTIF($E$6:E17,E17)-1                 )</f>
        <v/>
      </c>
      <c r="C17" s="4" t="str">
        <f>IF(RN1A!B20="","",RN1A!A20)</f>
        <v/>
      </c>
      <c r="D17" s="4" t="str">
        <f>IF(RN1A!B20="","",RN1A!B20)</f>
        <v/>
      </c>
      <c r="E17" s="4" t="str">
        <f>IF(RN1A!Y20="","",RN1A!Y20)</f>
        <v/>
      </c>
      <c r="F17" s="4" t="str">
        <f>IF(RN1A!AC20="","",RN1A!AC20)</f>
        <v/>
      </c>
      <c r="G17" s="4" t="str">
        <f>IF('DN1'!B20="","",ROW()-5)</f>
        <v/>
      </c>
      <c r="H17" s="235" t="str">
        <f t="shared" si="1"/>
        <v/>
      </c>
      <c r="I17" s="221" t="str">
        <f t="shared" si="2"/>
        <v/>
      </c>
      <c r="J17" s="241" t="str">
        <f t="shared" si="0"/>
        <v/>
      </c>
      <c r="K17" s="240" t="str">
        <f t="shared" si="3"/>
        <v/>
      </c>
      <c r="L17" s="4" t="str">
        <f>IF(RN1B!Y20="","",                            RANK(O17,$O$6:$O$37,0)+COUNTIF($O$6:O17,O17)-1                 )</f>
        <v/>
      </c>
      <c r="M17" s="4" t="str">
        <f>IF(RN1B!B20="","",RN1B!A20)</f>
        <v/>
      </c>
      <c r="N17" s="4" t="str">
        <f>IF(RN1B!B20="","",RN1B!B20)</f>
        <v/>
      </c>
      <c r="O17" s="4" t="str">
        <f>IF(RN1B!Y20="","",RN1B!Y20)</f>
        <v/>
      </c>
      <c r="P17" s="4" t="str">
        <f>IF(RN1B!AC20="","",RN1B!AC20)</f>
        <v/>
      </c>
      <c r="Q17" s="4" t="str">
        <f>IF('DN1'!G20="","",ROW()-5)</f>
        <v/>
      </c>
      <c r="R17" s="235" t="str">
        <f t="shared" si="4"/>
        <v/>
      </c>
      <c r="S17" s="221" t="str">
        <f t="shared" si="5"/>
        <v/>
      </c>
      <c r="T17" s="241" t="str">
        <f t="shared" si="6"/>
        <v/>
      </c>
      <c r="U17" s="240" t="str">
        <f t="shared" si="7"/>
        <v/>
      </c>
      <c r="V17" s="4" t="str">
        <f>IF(RN1C!Y20="","",                            RANK(Y17,$Y$6:$Y$37,0)+COUNTIF($Y$6:Y17,Y17)-1                 )</f>
        <v/>
      </c>
      <c r="W17" s="4" t="str">
        <f>IF(RN1C!B20="","",RN1C!A20)</f>
        <v/>
      </c>
      <c r="X17" s="4" t="str">
        <f>IF(RN1C!B20="","",RN1C!B20)</f>
        <v/>
      </c>
      <c r="Y17" s="4" t="str">
        <f>IF(RN1C!$Y20="","",RN1C!$Y20)</f>
        <v/>
      </c>
      <c r="Z17" s="4" t="str">
        <f>IF(RN1C!AC20="","",RN1C!$AC20)</f>
        <v/>
      </c>
      <c r="AA17" s="4" t="str">
        <f>IF('DN1'!R20="","",ROW()-5)</f>
        <v/>
      </c>
      <c r="AB17" s="235" t="str">
        <f t="shared" si="8"/>
        <v/>
      </c>
      <c r="AC17" s="221" t="str">
        <f t="shared" si="9"/>
        <v/>
      </c>
      <c r="AD17" s="241" t="str">
        <f t="shared" si="10"/>
        <v/>
      </c>
      <c r="AE17" s="240" t="str">
        <f t="shared" si="11"/>
        <v/>
      </c>
      <c r="AF17" s="4" t="str">
        <f>IF(RN1D!Y20="","",                            RANK(AI17,$AI$6:$AI$37,0)+COUNTIF($AI$6:AI17,AI17)-1                 )</f>
        <v/>
      </c>
      <c r="AG17" s="4" t="str">
        <f>IF(RN1D!$B20="","",RN1D!$A20)</f>
        <v/>
      </c>
      <c r="AH17" s="4" t="str">
        <f>IF(RN1D!$B20="","",RN1D!$B20)</f>
        <v/>
      </c>
      <c r="AI17" s="4" t="str">
        <f>IF(RN1D!$Y20="","",RN1D!$Y20)</f>
        <v/>
      </c>
      <c r="AJ17" s="4" t="str">
        <f>IF(RN1D!$AC20="","",RN1D!$AC20)</f>
        <v/>
      </c>
      <c r="AK17" s="4" t="str">
        <f>IF('DN1'!Z20="","",ROW()-5)</f>
        <v/>
      </c>
      <c r="AL17" s="235" t="str">
        <f t="shared" si="12"/>
        <v/>
      </c>
      <c r="AM17" s="221" t="str">
        <f t="shared" si="13"/>
        <v/>
      </c>
      <c r="AN17" s="241" t="str">
        <f t="shared" si="14"/>
        <v/>
      </c>
      <c r="AO17" s="240" t="str">
        <f t="shared" si="15"/>
        <v/>
      </c>
      <c r="AP17" s="4" t="str">
        <f>IF(RN1E!Y20="","",                            RANK(AS17,$AS$6:$AS$37,0)+COUNTIF($AS$6:AS17,AS17)-1                 )</f>
        <v/>
      </c>
      <c r="AQ17" s="4" t="str">
        <f>IF(RN1E!$B20="","",RN1E!$A20)</f>
        <v/>
      </c>
      <c r="AR17" s="4" t="str">
        <f>IF(RN1E!$B20="","",RN1E!$B20)</f>
        <v/>
      </c>
      <c r="AS17" s="4" t="str">
        <f>IF(RN1E!$Y20="","",RN1E!$Y20)</f>
        <v/>
      </c>
      <c r="AT17" s="4" t="str">
        <f>IF(RN1E!$AC20="","",RN1E!$AC20)</f>
        <v/>
      </c>
      <c r="AU17" s="4" t="str">
        <f>IF('DN1'!B64="","",ROW()-5)</f>
        <v/>
      </c>
      <c r="AV17" s="235" t="str">
        <f t="shared" si="16"/>
        <v/>
      </c>
      <c r="AW17" s="221" t="str">
        <f t="shared" si="17"/>
        <v/>
      </c>
      <c r="AX17" s="241" t="str">
        <f t="shared" si="18"/>
        <v/>
      </c>
      <c r="AY17" s="240" t="str">
        <f t="shared" si="19"/>
        <v/>
      </c>
      <c r="AZ17" s="4" t="str">
        <f>IF(RN1F!Y20="","",                            RANK(BC17,$BC$6:$BC$37,0)+COUNTIF($BC$6:BC17,BC17)-1                 )</f>
        <v/>
      </c>
      <c r="BA17" s="4" t="str">
        <f>IF(RN1F!$B20="","",RN1F!$A20)</f>
        <v/>
      </c>
      <c r="BB17" s="4" t="str">
        <f>IF(RN1F!$B20="","",RN1F!$B20)</f>
        <v/>
      </c>
      <c r="BC17" s="4" t="str">
        <f>IF(RN1F!$Y20="","",RN1F!$Y20)</f>
        <v/>
      </c>
      <c r="BD17" s="4" t="str">
        <f>IF(RN1F!$AC20="","",RN1F!$AC20)</f>
        <v/>
      </c>
      <c r="BE17" s="4" t="str">
        <f>IF('DN1'!G64="","",ROW()-5)</f>
        <v/>
      </c>
      <c r="BF17" s="235" t="str">
        <f t="shared" si="20"/>
        <v/>
      </c>
      <c r="BG17" s="221" t="str">
        <f t="shared" si="21"/>
        <v/>
      </c>
      <c r="BH17" s="241" t="str">
        <f t="shared" si="22"/>
        <v/>
      </c>
      <c r="BI17" s="240" t="str">
        <f t="shared" si="23"/>
        <v/>
      </c>
      <c r="BJ17" s="4" t="str">
        <f>IF(RN1G!Y20="","",                            RANK(BM17,$BM$6:$BM$37,0)+COUNTIF($BM$6:BM17,BM17)-1                 )</f>
        <v/>
      </c>
      <c r="BK17" s="4" t="str">
        <f>IF(RN1G!$B20="","",RN1G!$A20)</f>
        <v/>
      </c>
      <c r="BL17" s="4" t="str">
        <f>IF(RN1G!$B20="","",RN1G!$B20)</f>
        <v/>
      </c>
      <c r="BM17" s="4" t="str">
        <f>IF(RN1G!$Y20="","",RN1G!$Y20)</f>
        <v/>
      </c>
      <c r="BN17" s="4" t="str">
        <f>IF(RN1G!$AC20="","",RN1G!$AC20)</f>
        <v/>
      </c>
      <c r="BO17" s="4" t="str">
        <f>IF('DN1'!R64="","",ROW()-5)</f>
        <v/>
      </c>
      <c r="BP17" s="235" t="str">
        <f t="shared" si="24"/>
        <v/>
      </c>
      <c r="BQ17" s="221" t="str">
        <f t="shared" si="25"/>
        <v/>
      </c>
      <c r="BR17" s="241" t="str">
        <f t="shared" si="26"/>
        <v/>
      </c>
      <c r="BS17" s="240" t="str">
        <f t="shared" si="27"/>
        <v/>
      </c>
      <c r="BT17" s="4">
        <f>IF(BU17="","",                            RANK(BW17,$BW$6:$BW$228,0)+COUNTIF($BW$6:BW17,BW17)-1                 )</f>
        <v>12</v>
      </c>
      <c r="BU17" s="4" t="str">
        <f t="shared" si="28"/>
        <v>3A</v>
      </c>
      <c r="BV17" s="4" t="str">
        <f t="shared" si="29"/>
        <v/>
      </c>
      <c r="BW17" s="4">
        <f t="shared" si="30"/>
        <v>0</v>
      </c>
      <c r="BX17" s="4">
        <f t="shared" si="31"/>
        <v>1</v>
      </c>
      <c r="BY17" s="4">
        <f t="shared" si="32"/>
        <v>12</v>
      </c>
      <c r="BZ17" s="235" t="str">
        <f t="shared" si="33"/>
        <v>3A</v>
      </c>
      <c r="CA17" s="221" t="str">
        <f t="shared" si="34"/>
        <v/>
      </c>
      <c r="CB17" s="241">
        <f t="shared" si="35"/>
        <v>0</v>
      </c>
      <c r="CC17" s="240">
        <f t="shared" si="36"/>
        <v>1</v>
      </c>
    </row>
    <row r="18" spans="2:81">
      <c r="B18" s="4" t="str">
        <f>IF(RN1A!Y21="","",                            RANK(E18,$E$6:$E$37,0)+COUNTIF($E$6:E18,E18)-1                 )</f>
        <v/>
      </c>
      <c r="C18" s="4" t="str">
        <f>IF(RN1A!B21="","",RN1A!A21)</f>
        <v/>
      </c>
      <c r="D18" s="4" t="str">
        <f>IF(RN1A!B21="","",RN1A!B21)</f>
        <v/>
      </c>
      <c r="E18" s="4" t="str">
        <f>IF(RN1A!Y21="","",RN1A!Y21)</f>
        <v/>
      </c>
      <c r="F18" s="4" t="str">
        <f>IF(RN1A!AC21="","",RN1A!AC21)</f>
        <v/>
      </c>
      <c r="G18" s="4" t="str">
        <f>IF('DN1'!B21="","",ROW()-5)</f>
        <v/>
      </c>
      <c r="H18" s="235" t="str">
        <f t="shared" si="1"/>
        <v/>
      </c>
      <c r="I18" s="221" t="str">
        <f t="shared" si="2"/>
        <v/>
      </c>
      <c r="J18" s="241" t="str">
        <f t="shared" si="0"/>
        <v/>
      </c>
      <c r="K18" s="240" t="str">
        <f t="shared" si="3"/>
        <v/>
      </c>
      <c r="L18" s="4" t="str">
        <f>IF(RN1B!Y21="","",                            RANK(O18,$O$6:$O$37,0)+COUNTIF($O$6:O18,O18)-1                 )</f>
        <v/>
      </c>
      <c r="M18" s="4" t="str">
        <f>IF(RN1B!B21="","",RN1B!A21)</f>
        <v/>
      </c>
      <c r="N18" s="4" t="str">
        <f>IF(RN1B!B21="","",RN1B!B21)</f>
        <v/>
      </c>
      <c r="O18" s="4" t="str">
        <f>IF(RN1B!Y21="","",RN1B!Y21)</f>
        <v/>
      </c>
      <c r="P18" s="4" t="str">
        <f>IF(RN1B!AC21="","",RN1B!AC21)</f>
        <v/>
      </c>
      <c r="Q18" s="4" t="str">
        <f>IF('DN1'!G21="","",ROW()-5)</f>
        <v/>
      </c>
      <c r="R18" s="235" t="str">
        <f t="shared" si="4"/>
        <v/>
      </c>
      <c r="S18" s="221" t="str">
        <f t="shared" si="5"/>
        <v/>
      </c>
      <c r="T18" s="241" t="str">
        <f t="shared" si="6"/>
        <v/>
      </c>
      <c r="U18" s="240" t="str">
        <f t="shared" si="7"/>
        <v/>
      </c>
      <c r="V18" s="4" t="str">
        <f>IF(RN1C!Y21="","",                            RANK(Y18,$Y$6:$Y$37,0)+COUNTIF($Y$6:Y18,Y18)-1                 )</f>
        <v/>
      </c>
      <c r="W18" s="4" t="str">
        <f>IF(RN1C!B21="","",RN1C!A21)</f>
        <v/>
      </c>
      <c r="X18" s="4" t="str">
        <f>IF(RN1C!B21="","",RN1C!B21)</f>
        <v/>
      </c>
      <c r="Y18" s="4" t="str">
        <f>IF(RN1C!$Y21="","",RN1C!$Y21)</f>
        <v/>
      </c>
      <c r="Z18" s="4" t="str">
        <f>IF(RN1C!AC21="","",RN1C!$AC21)</f>
        <v/>
      </c>
      <c r="AA18" s="4" t="str">
        <f>IF('DN1'!R21="","",ROW()-5)</f>
        <v/>
      </c>
      <c r="AB18" s="235" t="str">
        <f t="shared" si="8"/>
        <v/>
      </c>
      <c r="AC18" s="221" t="str">
        <f t="shared" si="9"/>
        <v/>
      </c>
      <c r="AD18" s="241" t="str">
        <f t="shared" si="10"/>
        <v/>
      </c>
      <c r="AE18" s="240" t="str">
        <f t="shared" si="11"/>
        <v/>
      </c>
      <c r="AF18" s="4" t="str">
        <f>IF(RN1D!Y21="","",                            RANK(AI18,$AI$6:$AI$37,0)+COUNTIF($AI$6:AI18,AI18)-1                 )</f>
        <v/>
      </c>
      <c r="AG18" s="4" t="str">
        <f>IF(RN1D!$B21="","",RN1D!$A21)</f>
        <v/>
      </c>
      <c r="AH18" s="4" t="str">
        <f>IF(RN1D!$B21="","",RN1D!$B21)</f>
        <v/>
      </c>
      <c r="AI18" s="4" t="str">
        <f>IF(RN1D!$Y21="","",RN1D!$Y21)</f>
        <v/>
      </c>
      <c r="AJ18" s="4" t="str">
        <f>IF(RN1D!$AC21="","",RN1D!$AC21)</f>
        <v/>
      </c>
      <c r="AK18" s="4" t="str">
        <f>IF('DN1'!Z21="","",ROW()-5)</f>
        <v/>
      </c>
      <c r="AL18" s="235" t="str">
        <f t="shared" si="12"/>
        <v/>
      </c>
      <c r="AM18" s="221" t="str">
        <f t="shared" si="13"/>
        <v/>
      </c>
      <c r="AN18" s="241" t="str">
        <f t="shared" si="14"/>
        <v/>
      </c>
      <c r="AO18" s="240" t="str">
        <f t="shared" si="15"/>
        <v/>
      </c>
      <c r="AP18" s="4" t="str">
        <f>IF(RN1E!Y21="","",                            RANK(AS18,$AS$6:$AS$37,0)+COUNTIF($AS$6:AS18,AS18)-1                 )</f>
        <v/>
      </c>
      <c r="AQ18" s="4" t="str">
        <f>IF(RN1E!$B21="","",RN1E!$A21)</f>
        <v/>
      </c>
      <c r="AR18" s="4" t="str">
        <f>IF(RN1E!$B21="","",RN1E!$B21)</f>
        <v/>
      </c>
      <c r="AS18" s="4" t="str">
        <f>IF(RN1E!$Y21="","",RN1E!$Y21)</f>
        <v/>
      </c>
      <c r="AT18" s="4" t="str">
        <f>IF(RN1E!$AC21="","",RN1E!$AC21)</f>
        <v/>
      </c>
      <c r="AU18" s="4" t="str">
        <f>IF('DN1'!B65="","",ROW()-5)</f>
        <v/>
      </c>
      <c r="AV18" s="235" t="str">
        <f t="shared" si="16"/>
        <v/>
      </c>
      <c r="AW18" s="221" t="str">
        <f t="shared" si="17"/>
        <v/>
      </c>
      <c r="AX18" s="241" t="str">
        <f t="shared" si="18"/>
        <v/>
      </c>
      <c r="AY18" s="240" t="str">
        <f t="shared" si="19"/>
        <v/>
      </c>
      <c r="AZ18" s="4" t="str">
        <f>IF(RN1F!Y21="","",                            RANK(BC18,$BC$6:$BC$37,0)+COUNTIF($BC$6:BC18,BC18)-1                 )</f>
        <v/>
      </c>
      <c r="BA18" s="4" t="str">
        <f>IF(RN1F!$B21="","",RN1F!$A21)</f>
        <v/>
      </c>
      <c r="BB18" s="4" t="str">
        <f>IF(RN1F!$B21="","",RN1F!$B21)</f>
        <v/>
      </c>
      <c r="BC18" s="4" t="str">
        <f>IF(RN1F!$Y21="","",RN1F!$Y21)</f>
        <v/>
      </c>
      <c r="BD18" s="4" t="str">
        <f>IF(RN1F!$AC21="","",RN1F!$AC21)</f>
        <v/>
      </c>
      <c r="BE18" s="4" t="str">
        <f>IF('DN1'!G65="","",ROW()-5)</f>
        <v/>
      </c>
      <c r="BF18" s="235" t="str">
        <f t="shared" si="20"/>
        <v/>
      </c>
      <c r="BG18" s="221" t="str">
        <f t="shared" si="21"/>
        <v/>
      </c>
      <c r="BH18" s="241" t="str">
        <f t="shared" si="22"/>
        <v/>
      </c>
      <c r="BI18" s="240" t="str">
        <f t="shared" si="23"/>
        <v/>
      </c>
      <c r="BJ18" s="4" t="str">
        <f>IF(RN1G!Y21="","",                            RANK(BM18,$BM$6:$BM$37,0)+COUNTIF($BM$6:BM18,BM18)-1                 )</f>
        <v/>
      </c>
      <c r="BK18" s="4" t="str">
        <f>IF(RN1G!$B21="","",RN1G!$A21)</f>
        <v/>
      </c>
      <c r="BL18" s="4" t="str">
        <f>IF(RN1G!$B21="","",RN1G!$B21)</f>
        <v/>
      </c>
      <c r="BM18" s="4" t="str">
        <f>IF(RN1G!$Y21="","",RN1G!$Y21)</f>
        <v/>
      </c>
      <c r="BN18" s="4" t="str">
        <f>IF(RN1G!$AC21="","",RN1G!$AC21)</f>
        <v/>
      </c>
      <c r="BO18" s="4" t="str">
        <f>IF('DN1'!R65="","",ROW()-5)</f>
        <v/>
      </c>
      <c r="BP18" s="235" t="str">
        <f t="shared" si="24"/>
        <v/>
      </c>
      <c r="BQ18" s="221" t="str">
        <f t="shared" si="25"/>
        <v/>
      </c>
      <c r="BR18" s="241" t="str">
        <f t="shared" si="26"/>
        <v/>
      </c>
      <c r="BS18" s="240" t="str">
        <f t="shared" si="27"/>
        <v/>
      </c>
      <c r="BT18" s="4">
        <f>IF(BU18="","",                            RANK(BW18,$BW$6:$BW$228,0)+COUNTIF($BW$6:BW18,BW18)-1                 )</f>
        <v>13</v>
      </c>
      <c r="BU18" s="4" t="str">
        <f t="shared" si="28"/>
        <v>3A</v>
      </c>
      <c r="BV18" s="4" t="str">
        <f t="shared" si="29"/>
        <v/>
      </c>
      <c r="BW18" s="4">
        <f t="shared" si="30"/>
        <v>0</v>
      </c>
      <c r="BX18" s="4">
        <f t="shared" si="31"/>
        <v>1</v>
      </c>
      <c r="BY18" s="4">
        <f t="shared" si="32"/>
        <v>13</v>
      </c>
      <c r="BZ18" s="235" t="str">
        <f t="shared" si="33"/>
        <v>3A</v>
      </c>
      <c r="CA18" s="221" t="str">
        <f t="shared" si="34"/>
        <v/>
      </c>
      <c r="CB18" s="241">
        <f t="shared" si="35"/>
        <v>0</v>
      </c>
      <c r="CC18" s="240">
        <f t="shared" si="36"/>
        <v>1</v>
      </c>
    </row>
    <row r="19" spans="2:81">
      <c r="B19" s="4" t="str">
        <f>IF(RN1A!Y22="","",                            RANK(E19,$E$6:$E$37,0)+COUNTIF($E$6:E19,E19)-1                 )</f>
        <v/>
      </c>
      <c r="C19" s="4" t="str">
        <f>IF(RN1A!B22="","",RN1A!A22)</f>
        <v/>
      </c>
      <c r="D19" s="4" t="str">
        <f>IF(RN1A!B22="","",RN1A!B22)</f>
        <v/>
      </c>
      <c r="E19" s="4" t="str">
        <f>IF(RN1A!Y22="","",RN1A!Y22)</f>
        <v/>
      </c>
      <c r="F19" s="4" t="str">
        <f>IF(RN1A!AC22="","",RN1A!AC22)</f>
        <v/>
      </c>
      <c r="G19" s="4" t="str">
        <f>IF('DN1'!B22="","",ROW()-5)</f>
        <v/>
      </c>
      <c r="H19" s="235" t="str">
        <f t="shared" si="1"/>
        <v/>
      </c>
      <c r="I19" s="221" t="str">
        <f t="shared" si="2"/>
        <v/>
      </c>
      <c r="J19" s="241" t="str">
        <f t="shared" si="0"/>
        <v/>
      </c>
      <c r="K19" s="240" t="str">
        <f t="shared" si="3"/>
        <v/>
      </c>
      <c r="L19" s="4" t="str">
        <f>IF(RN1B!Y22="","",                            RANK(O19,$O$6:$O$37,0)+COUNTIF($O$6:O19,O19)-1                 )</f>
        <v/>
      </c>
      <c r="M19" s="4" t="str">
        <f>IF(RN1B!B22="","",RN1B!A22)</f>
        <v/>
      </c>
      <c r="N19" s="4" t="str">
        <f>IF(RN1B!B22="","",RN1B!B22)</f>
        <v/>
      </c>
      <c r="O19" s="4" t="str">
        <f>IF(RN1B!Y22="","",RN1B!Y22)</f>
        <v/>
      </c>
      <c r="P19" s="4" t="str">
        <f>IF(RN1B!AC22="","",RN1B!AC22)</f>
        <v/>
      </c>
      <c r="Q19" s="4" t="str">
        <f>IF('DN1'!G22="","",ROW()-5)</f>
        <v/>
      </c>
      <c r="R19" s="235" t="str">
        <f t="shared" si="4"/>
        <v/>
      </c>
      <c r="S19" s="221" t="str">
        <f t="shared" si="5"/>
        <v/>
      </c>
      <c r="T19" s="241" t="str">
        <f t="shared" si="6"/>
        <v/>
      </c>
      <c r="U19" s="240" t="str">
        <f t="shared" si="7"/>
        <v/>
      </c>
      <c r="V19" s="4" t="str">
        <f>IF(RN1C!Y22="","",                            RANK(Y19,$Y$6:$Y$37,0)+COUNTIF($Y$6:Y19,Y19)-1                 )</f>
        <v/>
      </c>
      <c r="W19" s="4" t="str">
        <f>IF(RN1C!B22="","",RN1C!A22)</f>
        <v/>
      </c>
      <c r="X19" s="4" t="str">
        <f>IF(RN1C!B22="","",RN1C!B22)</f>
        <v/>
      </c>
      <c r="Y19" s="4" t="str">
        <f>IF(RN1C!$Y22="","",RN1C!$Y22)</f>
        <v/>
      </c>
      <c r="Z19" s="4" t="str">
        <f>IF(RN1C!AC22="","",RN1C!$AC22)</f>
        <v/>
      </c>
      <c r="AA19" s="4" t="str">
        <f>IF('DN1'!R22="","",ROW()-5)</f>
        <v/>
      </c>
      <c r="AB19" s="235" t="str">
        <f t="shared" si="8"/>
        <v/>
      </c>
      <c r="AC19" s="221" t="str">
        <f t="shared" si="9"/>
        <v/>
      </c>
      <c r="AD19" s="241" t="str">
        <f t="shared" si="10"/>
        <v/>
      </c>
      <c r="AE19" s="240" t="str">
        <f t="shared" si="11"/>
        <v/>
      </c>
      <c r="AF19" s="4" t="str">
        <f>IF(RN1D!Y22="","",                            RANK(AI19,$AI$6:$AI$37,0)+COUNTIF($AI$6:AI19,AI19)-1                 )</f>
        <v/>
      </c>
      <c r="AG19" s="4" t="str">
        <f>IF(RN1D!$B22="","",RN1D!$A22)</f>
        <v/>
      </c>
      <c r="AH19" s="4" t="str">
        <f>IF(RN1D!$B22="","",RN1D!$B22)</f>
        <v/>
      </c>
      <c r="AI19" s="4" t="str">
        <f>IF(RN1D!$Y22="","",RN1D!$Y22)</f>
        <v/>
      </c>
      <c r="AJ19" s="4" t="str">
        <f>IF(RN1D!$AC22="","",RN1D!$AC22)</f>
        <v/>
      </c>
      <c r="AK19" s="4" t="str">
        <f>IF('DN1'!Z22="","",ROW()-5)</f>
        <v/>
      </c>
      <c r="AL19" s="235" t="str">
        <f t="shared" si="12"/>
        <v/>
      </c>
      <c r="AM19" s="221" t="str">
        <f t="shared" si="13"/>
        <v/>
      </c>
      <c r="AN19" s="241" t="str">
        <f t="shared" si="14"/>
        <v/>
      </c>
      <c r="AO19" s="240" t="str">
        <f t="shared" si="15"/>
        <v/>
      </c>
      <c r="AP19" s="4" t="str">
        <f>IF(RN1E!Y22="","",                            RANK(AS19,$AS$6:$AS$37,0)+COUNTIF($AS$6:AS19,AS19)-1                 )</f>
        <v/>
      </c>
      <c r="AQ19" s="4" t="str">
        <f>IF(RN1E!$B22="","",RN1E!$A22)</f>
        <v/>
      </c>
      <c r="AR19" s="4" t="str">
        <f>IF(RN1E!$B22="","",RN1E!$B22)</f>
        <v/>
      </c>
      <c r="AS19" s="4" t="str">
        <f>IF(RN1E!$Y22="","",RN1E!$Y22)</f>
        <v/>
      </c>
      <c r="AT19" s="4" t="str">
        <f>IF(RN1E!$AC22="","",RN1E!$AC22)</f>
        <v/>
      </c>
      <c r="AU19" s="4" t="str">
        <f>IF('DN1'!B66="","",ROW()-5)</f>
        <v/>
      </c>
      <c r="AV19" s="235" t="str">
        <f t="shared" si="16"/>
        <v/>
      </c>
      <c r="AW19" s="221" t="str">
        <f t="shared" si="17"/>
        <v/>
      </c>
      <c r="AX19" s="241" t="str">
        <f t="shared" si="18"/>
        <v/>
      </c>
      <c r="AY19" s="240" t="str">
        <f t="shared" si="19"/>
        <v/>
      </c>
      <c r="AZ19" s="4" t="str">
        <f>IF(RN1F!Y22="","",                            RANK(BC19,$BC$6:$BC$37,0)+COUNTIF($BC$6:BC19,BC19)-1                 )</f>
        <v/>
      </c>
      <c r="BA19" s="4" t="str">
        <f>IF(RN1F!$B22="","",RN1F!$A22)</f>
        <v/>
      </c>
      <c r="BB19" s="4" t="str">
        <f>IF(RN1F!$B22="","",RN1F!$B22)</f>
        <v/>
      </c>
      <c r="BC19" s="4" t="str">
        <f>IF(RN1F!$Y22="","",RN1F!$Y22)</f>
        <v/>
      </c>
      <c r="BD19" s="4" t="str">
        <f>IF(RN1F!$AC22="","",RN1F!$AC22)</f>
        <v/>
      </c>
      <c r="BE19" s="4" t="str">
        <f>IF('DN1'!G66="","",ROW()-5)</f>
        <v/>
      </c>
      <c r="BF19" s="235" t="str">
        <f t="shared" si="20"/>
        <v/>
      </c>
      <c r="BG19" s="221" t="str">
        <f t="shared" si="21"/>
        <v/>
      </c>
      <c r="BH19" s="241" t="str">
        <f t="shared" si="22"/>
        <v/>
      </c>
      <c r="BI19" s="240" t="str">
        <f t="shared" si="23"/>
        <v/>
      </c>
      <c r="BJ19" s="4" t="str">
        <f>IF(RN1G!Y22="","",                            RANK(BM19,$BM$6:$BM$37,0)+COUNTIF($BM$6:BM19,BM19)-1                 )</f>
        <v/>
      </c>
      <c r="BK19" s="4" t="str">
        <f>IF(RN1G!$B22="","",RN1G!$A22)</f>
        <v/>
      </c>
      <c r="BL19" s="4" t="str">
        <f>IF(RN1G!$B22="","",RN1G!$B22)</f>
        <v/>
      </c>
      <c r="BM19" s="4" t="str">
        <f>IF(RN1G!$Y22="","",RN1G!$Y22)</f>
        <v/>
      </c>
      <c r="BN19" s="4" t="str">
        <f>IF(RN1G!$AC22="","",RN1G!$AC22)</f>
        <v/>
      </c>
      <c r="BO19" s="4" t="str">
        <f>IF('DN1'!R66="","",ROW()-5)</f>
        <v/>
      </c>
      <c r="BP19" s="235" t="str">
        <f t="shared" si="24"/>
        <v/>
      </c>
      <c r="BQ19" s="221" t="str">
        <f t="shared" si="25"/>
        <v/>
      </c>
      <c r="BR19" s="241" t="str">
        <f t="shared" si="26"/>
        <v/>
      </c>
      <c r="BS19" s="240" t="str">
        <f t="shared" si="27"/>
        <v/>
      </c>
      <c r="BT19" s="4">
        <f>IF(BU19="","",                            RANK(BW19,$BW$6:$BW$228,0)+COUNTIF($BW$6:BW19,BW19)-1                 )</f>
        <v>14</v>
      </c>
      <c r="BU19" s="4" t="str">
        <f t="shared" si="28"/>
        <v>3A</v>
      </c>
      <c r="BV19" s="4" t="str">
        <f t="shared" si="29"/>
        <v/>
      </c>
      <c r="BW19" s="4">
        <f t="shared" si="30"/>
        <v>0</v>
      </c>
      <c r="BX19" s="4">
        <f t="shared" si="31"/>
        <v>1</v>
      </c>
      <c r="BY19" s="4">
        <f t="shared" si="32"/>
        <v>14</v>
      </c>
      <c r="BZ19" s="235" t="str">
        <f t="shared" si="33"/>
        <v>3A</v>
      </c>
      <c r="CA19" s="221" t="str">
        <f t="shared" si="34"/>
        <v/>
      </c>
      <c r="CB19" s="241">
        <f t="shared" si="35"/>
        <v>0</v>
      </c>
      <c r="CC19" s="240">
        <f t="shared" si="36"/>
        <v>1</v>
      </c>
    </row>
    <row r="20" spans="2:81">
      <c r="B20" s="4" t="str">
        <f>IF(RN1A!Y23="","",                            RANK(E20,$E$6:$E$37,0)+COUNTIF($E$6:E20,E20)-1                 )</f>
        <v/>
      </c>
      <c r="C20" s="4" t="str">
        <f>IF(RN1A!B23="","",RN1A!A23)</f>
        <v/>
      </c>
      <c r="D20" s="4" t="str">
        <f>IF(RN1A!B23="","",RN1A!B23)</f>
        <v/>
      </c>
      <c r="E20" s="4" t="str">
        <f>IF(RN1A!Y23="","",RN1A!Y23)</f>
        <v/>
      </c>
      <c r="F20" s="4" t="str">
        <f>IF(RN1A!AC23="","",RN1A!AC23)</f>
        <v/>
      </c>
      <c r="G20" s="4" t="str">
        <f>IF('DN1'!B23="","",ROW()-5)</f>
        <v/>
      </c>
      <c r="H20" s="235" t="str">
        <f t="shared" si="1"/>
        <v/>
      </c>
      <c r="I20" s="221" t="str">
        <f t="shared" si="2"/>
        <v/>
      </c>
      <c r="J20" s="241" t="str">
        <f t="shared" si="0"/>
        <v/>
      </c>
      <c r="K20" s="240" t="str">
        <f t="shared" si="3"/>
        <v/>
      </c>
      <c r="L20" s="4" t="str">
        <f>IF(RN1B!Y23="","",                            RANK(O20,$O$6:$O$37,0)+COUNTIF($O$6:O20,O20)-1                 )</f>
        <v/>
      </c>
      <c r="M20" s="4" t="str">
        <f>IF(RN1B!B23="","",RN1B!A23)</f>
        <v/>
      </c>
      <c r="N20" s="4" t="str">
        <f>IF(RN1B!B23="","",RN1B!B23)</f>
        <v/>
      </c>
      <c r="O20" s="4" t="str">
        <f>IF(RN1B!Y23="","",RN1B!Y23)</f>
        <v/>
      </c>
      <c r="P20" s="4" t="str">
        <f>IF(RN1B!AC23="","",RN1B!AC23)</f>
        <v/>
      </c>
      <c r="Q20" s="4" t="str">
        <f>IF('DN1'!G23="","",ROW()-5)</f>
        <v/>
      </c>
      <c r="R20" s="235" t="str">
        <f t="shared" si="4"/>
        <v/>
      </c>
      <c r="S20" s="221" t="str">
        <f t="shared" si="5"/>
        <v/>
      </c>
      <c r="T20" s="241" t="str">
        <f t="shared" si="6"/>
        <v/>
      </c>
      <c r="U20" s="240" t="str">
        <f t="shared" si="7"/>
        <v/>
      </c>
      <c r="V20" s="4" t="str">
        <f>IF(RN1C!Y23="","",                            RANK(Y20,$Y$6:$Y$37,0)+COUNTIF($Y$6:Y20,Y20)-1                 )</f>
        <v/>
      </c>
      <c r="W20" s="4" t="str">
        <f>IF(RN1C!B23="","",RN1C!A23)</f>
        <v/>
      </c>
      <c r="X20" s="4" t="str">
        <f>IF(RN1C!B23="","",RN1C!B23)</f>
        <v/>
      </c>
      <c r="Y20" s="4" t="str">
        <f>IF(RN1C!$Y23="","",RN1C!$Y23)</f>
        <v/>
      </c>
      <c r="Z20" s="4" t="str">
        <f>IF(RN1C!AC23="","",RN1C!$AC23)</f>
        <v/>
      </c>
      <c r="AA20" s="4" t="str">
        <f>IF('DN1'!R23="","",ROW()-5)</f>
        <v/>
      </c>
      <c r="AB20" s="235" t="str">
        <f t="shared" si="8"/>
        <v/>
      </c>
      <c r="AC20" s="221" t="str">
        <f t="shared" si="9"/>
        <v/>
      </c>
      <c r="AD20" s="241" t="str">
        <f t="shared" si="10"/>
        <v/>
      </c>
      <c r="AE20" s="240" t="str">
        <f t="shared" si="11"/>
        <v/>
      </c>
      <c r="AF20" s="4" t="str">
        <f>IF(RN1D!Y23="","",                            RANK(AI20,$AI$6:$AI$37,0)+COUNTIF($AI$6:AI20,AI20)-1                 )</f>
        <v/>
      </c>
      <c r="AG20" s="4" t="str">
        <f>IF(RN1D!$B23="","",RN1D!$A23)</f>
        <v/>
      </c>
      <c r="AH20" s="4" t="str">
        <f>IF(RN1D!$B23="","",RN1D!$B23)</f>
        <v/>
      </c>
      <c r="AI20" s="4" t="str">
        <f>IF(RN1D!$Y23="","",RN1D!$Y23)</f>
        <v/>
      </c>
      <c r="AJ20" s="4" t="str">
        <f>IF(RN1D!$AC23="","",RN1D!$AC23)</f>
        <v/>
      </c>
      <c r="AK20" s="4" t="str">
        <f>IF('DN1'!Z23="","",ROW()-5)</f>
        <v/>
      </c>
      <c r="AL20" s="235" t="str">
        <f t="shared" si="12"/>
        <v/>
      </c>
      <c r="AM20" s="221" t="str">
        <f t="shared" si="13"/>
        <v/>
      </c>
      <c r="AN20" s="241" t="str">
        <f t="shared" si="14"/>
        <v/>
      </c>
      <c r="AO20" s="240" t="str">
        <f t="shared" si="15"/>
        <v/>
      </c>
      <c r="AP20" s="4" t="str">
        <f>IF(RN1E!Y23="","",                            RANK(AS20,$AS$6:$AS$37,0)+COUNTIF($AS$6:AS20,AS20)-1                 )</f>
        <v/>
      </c>
      <c r="AQ20" s="4" t="str">
        <f>IF(RN1E!$B23="","",RN1E!$A23)</f>
        <v/>
      </c>
      <c r="AR20" s="4" t="str">
        <f>IF(RN1E!$B23="","",RN1E!$B23)</f>
        <v/>
      </c>
      <c r="AS20" s="4" t="str">
        <f>IF(RN1E!$Y23="","",RN1E!$Y23)</f>
        <v/>
      </c>
      <c r="AT20" s="4" t="str">
        <f>IF(RN1E!$AC23="","",RN1E!$AC23)</f>
        <v/>
      </c>
      <c r="AU20" s="4" t="str">
        <f>IF('DN1'!B67="","",ROW()-5)</f>
        <v/>
      </c>
      <c r="AV20" s="235" t="str">
        <f t="shared" si="16"/>
        <v/>
      </c>
      <c r="AW20" s="221" t="str">
        <f t="shared" si="17"/>
        <v/>
      </c>
      <c r="AX20" s="241" t="str">
        <f t="shared" si="18"/>
        <v/>
      </c>
      <c r="AY20" s="240" t="str">
        <f t="shared" si="19"/>
        <v/>
      </c>
      <c r="AZ20" s="4" t="str">
        <f>IF(RN1F!Y23="","",                            RANK(BC20,$BC$6:$BC$37,0)+COUNTIF($BC$6:BC20,BC20)-1                 )</f>
        <v/>
      </c>
      <c r="BA20" s="4" t="str">
        <f>IF(RN1F!$B23="","",RN1F!$A23)</f>
        <v/>
      </c>
      <c r="BB20" s="4" t="str">
        <f>IF(RN1F!$B23="","",RN1F!$B23)</f>
        <v/>
      </c>
      <c r="BC20" s="4" t="str">
        <f>IF(RN1F!$Y23="","",RN1F!$Y23)</f>
        <v/>
      </c>
      <c r="BD20" s="4" t="str">
        <f>IF(RN1F!$AC23="","",RN1F!$AC23)</f>
        <v/>
      </c>
      <c r="BE20" s="4" t="str">
        <f>IF('DN1'!G67="","",ROW()-5)</f>
        <v/>
      </c>
      <c r="BF20" s="235" t="str">
        <f t="shared" si="20"/>
        <v/>
      </c>
      <c r="BG20" s="221" t="str">
        <f t="shared" si="21"/>
        <v/>
      </c>
      <c r="BH20" s="241" t="str">
        <f t="shared" si="22"/>
        <v/>
      </c>
      <c r="BI20" s="240" t="str">
        <f t="shared" si="23"/>
        <v/>
      </c>
      <c r="BJ20" s="4" t="str">
        <f>IF(RN1G!Y23="","",                            RANK(BM20,$BM$6:$BM$37,0)+COUNTIF($BM$6:BM20,BM20)-1                 )</f>
        <v/>
      </c>
      <c r="BK20" s="4" t="str">
        <f>IF(RN1G!$B23="","",RN1G!$A23)</f>
        <v/>
      </c>
      <c r="BL20" s="4" t="str">
        <f>IF(RN1G!$B23="","",RN1G!$B23)</f>
        <v/>
      </c>
      <c r="BM20" s="4" t="str">
        <f>IF(RN1G!$Y23="","",RN1G!$Y23)</f>
        <v/>
      </c>
      <c r="BN20" s="4" t="str">
        <f>IF(RN1G!$AC23="","",RN1G!$AC23)</f>
        <v/>
      </c>
      <c r="BO20" s="4" t="str">
        <f>IF('DN1'!R67="","",ROW()-5)</f>
        <v/>
      </c>
      <c r="BP20" s="235" t="str">
        <f t="shared" si="24"/>
        <v/>
      </c>
      <c r="BQ20" s="221" t="str">
        <f t="shared" si="25"/>
        <v/>
      </c>
      <c r="BR20" s="241" t="str">
        <f t="shared" si="26"/>
        <v/>
      </c>
      <c r="BS20" s="240" t="str">
        <f t="shared" si="27"/>
        <v/>
      </c>
      <c r="BT20" s="4">
        <f>IF(BU20="","",                            RANK(BW20,$BW$6:$BW$228,0)+COUNTIF($BW$6:BW20,BW20)-1                 )</f>
        <v>15</v>
      </c>
      <c r="BU20" s="4" t="str">
        <f t="shared" si="28"/>
        <v>3A</v>
      </c>
      <c r="BV20" s="4" t="str">
        <f t="shared" si="29"/>
        <v/>
      </c>
      <c r="BW20" s="4">
        <f t="shared" si="30"/>
        <v>0</v>
      </c>
      <c r="BX20" s="4">
        <f t="shared" si="31"/>
        <v>1</v>
      </c>
      <c r="BY20" s="4">
        <f t="shared" si="32"/>
        <v>15</v>
      </c>
      <c r="BZ20" s="235" t="str">
        <f t="shared" si="33"/>
        <v>3A</v>
      </c>
      <c r="CA20" s="221" t="str">
        <f t="shared" si="34"/>
        <v/>
      </c>
      <c r="CB20" s="241">
        <f t="shared" si="35"/>
        <v>0</v>
      </c>
      <c r="CC20" s="240">
        <f t="shared" si="36"/>
        <v>1</v>
      </c>
    </row>
    <row r="21" spans="2:81">
      <c r="B21" s="4" t="str">
        <f>IF(RN1A!Y24="","",                            RANK(E21,$E$6:$E$37,0)+COUNTIF($E$6:E21,E21)-1                 )</f>
        <v/>
      </c>
      <c r="C21" s="4" t="str">
        <f>IF(RN1A!B24="","",RN1A!A24)</f>
        <v/>
      </c>
      <c r="D21" s="4" t="str">
        <f>IF(RN1A!B24="","",RN1A!B24)</f>
        <v/>
      </c>
      <c r="E21" s="4" t="str">
        <f>IF(RN1A!Y24="","",RN1A!Y24)</f>
        <v/>
      </c>
      <c r="F21" s="4" t="str">
        <f>IF(RN1A!AC24="","",RN1A!AC24)</f>
        <v/>
      </c>
      <c r="G21" s="4" t="str">
        <f>IF('DN1'!B24="","",ROW()-5)</f>
        <v/>
      </c>
      <c r="H21" s="235" t="str">
        <f t="shared" si="1"/>
        <v/>
      </c>
      <c r="I21" s="221" t="str">
        <f t="shared" si="2"/>
        <v/>
      </c>
      <c r="J21" s="241" t="str">
        <f t="shared" si="0"/>
        <v/>
      </c>
      <c r="K21" s="240" t="str">
        <f t="shared" si="3"/>
        <v/>
      </c>
      <c r="L21" s="4" t="str">
        <f>IF(RN1B!Y24="","",                            RANK(O21,$O$6:$O$37,0)+COUNTIF($O$6:O21,O21)-1                 )</f>
        <v/>
      </c>
      <c r="M21" s="4" t="str">
        <f>IF(RN1B!B24="","",RN1B!A24)</f>
        <v/>
      </c>
      <c r="N21" s="4" t="str">
        <f>IF(RN1B!B24="","",RN1B!B24)</f>
        <v/>
      </c>
      <c r="O21" s="4" t="str">
        <f>IF(RN1B!Y24="","",RN1B!Y24)</f>
        <v/>
      </c>
      <c r="P21" s="4" t="str">
        <f>IF(RN1B!AC24="","",RN1B!AC24)</f>
        <v/>
      </c>
      <c r="Q21" s="4" t="str">
        <f>IF('DN1'!G24="","",ROW()-5)</f>
        <v/>
      </c>
      <c r="R21" s="235" t="str">
        <f t="shared" si="4"/>
        <v/>
      </c>
      <c r="S21" s="221" t="str">
        <f t="shared" si="5"/>
        <v/>
      </c>
      <c r="T21" s="241" t="str">
        <f t="shared" si="6"/>
        <v/>
      </c>
      <c r="U21" s="240" t="str">
        <f t="shared" si="7"/>
        <v/>
      </c>
      <c r="V21" s="4" t="str">
        <f>IF(RN1C!Y24="","",                            RANK(Y21,$Y$6:$Y$37,0)+COUNTIF($Y$6:Y21,Y21)-1                 )</f>
        <v/>
      </c>
      <c r="W21" s="4" t="str">
        <f>IF(RN1C!B24="","",RN1C!A24)</f>
        <v/>
      </c>
      <c r="X21" s="4" t="str">
        <f>IF(RN1C!B24="","",RN1C!B24)</f>
        <v/>
      </c>
      <c r="Y21" s="4" t="str">
        <f>IF(RN1C!$Y24="","",RN1C!$Y24)</f>
        <v/>
      </c>
      <c r="Z21" s="4" t="str">
        <f>IF(RN1C!AC24="","",RN1C!$AC24)</f>
        <v/>
      </c>
      <c r="AA21" s="4" t="str">
        <f>IF('DN1'!R24="","",ROW()-5)</f>
        <v/>
      </c>
      <c r="AB21" s="235" t="str">
        <f t="shared" si="8"/>
        <v/>
      </c>
      <c r="AC21" s="221" t="str">
        <f t="shared" si="9"/>
        <v/>
      </c>
      <c r="AD21" s="241" t="str">
        <f t="shared" si="10"/>
        <v/>
      </c>
      <c r="AE21" s="240" t="str">
        <f t="shared" si="11"/>
        <v/>
      </c>
      <c r="AF21" s="4" t="str">
        <f>IF(RN1D!Y24="","",                            RANK(AI21,$AI$6:$AI$37,0)+COUNTIF($AI$6:AI21,AI21)-1                 )</f>
        <v/>
      </c>
      <c r="AG21" s="4" t="str">
        <f>IF(RN1D!$B24="","",RN1D!$A24)</f>
        <v/>
      </c>
      <c r="AH21" s="4" t="str">
        <f>IF(RN1D!$B24="","",RN1D!$B24)</f>
        <v/>
      </c>
      <c r="AI21" s="4" t="str">
        <f>IF(RN1D!$Y24="","",RN1D!$Y24)</f>
        <v/>
      </c>
      <c r="AJ21" s="4" t="str">
        <f>IF(RN1D!$AC24="","",RN1D!$AC24)</f>
        <v/>
      </c>
      <c r="AK21" s="4" t="str">
        <f>IF('DN1'!Z24="","",ROW()-5)</f>
        <v/>
      </c>
      <c r="AL21" s="235" t="str">
        <f t="shared" si="12"/>
        <v/>
      </c>
      <c r="AM21" s="221" t="str">
        <f t="shared" si="13"/>
        <v/>
      </c>
      <c r="AN21" s="241" t="str">
        <f t="shared" si="14"/>
        <v/>
      </c>
      <c r="AO21" s="240" t="str">
        <f t="shared" si="15"/>
        <v/>
      </c>
      <c r="AP21" s="4" t="str">
        <f>IF(RN1E!Y24="","",                            RANK(AS21,$AS$6:$AS$37,0)+COUNTIF($AS$6:AS21,AS21)-1                 )</f>
        <v/>
      </c>
      <c r="AQ21" s="4" t="str">
        <f>IF(RN1E!$B24="","",RN1E!$A24)</f>
        <v/>
      </c>
      <c r="AR21" s="4" t="str">
        <f>IF(RN1E!$B24="","",RN1E!$B24)</f>
        <v/>
      </c>
      <c r="AS21" s="4" t="str">
        <f>IF(RN1E!$Y24="","",RN1E!$Y24)</f>
        <v/>
      </c>
      <c r="AT21" s="4" t="str">
        <f>IF(RN1E!$AC24="","",RN1E!$AC24)</f>
        <v/>
      </c>
      <c r="AU21" s="4" t="str">
        <f>IF('DN1'!B68="","",ROW()-5)</f>
        <v/>
      </c>
      <c r="AV21" s="235" t="str">
        <f t="shared" si="16"/>
        <v/>
      </c>
      <c r="AW21" s="221" t="str">
        <f t="shared" si="17"/>
        <v/>
      </c>
      <c r="AX21" s="241" t="str">
        <f t="shared" si="18"/>
        <v/>
      </c>
      <c r="AY21" s="240" t="str">
        <f t="shared" si="19"/>
        <v/>
      </c>
      <c r="AZ21" s="4" t="str">
        <f>IF(RN1F!Y24="","",                            RANK(BC21,$BC$6:$BC$37,0)+COUNTIF($BC$6:BC21,BC21)-1                 )</f>
        <v/>
      </c>
      <c r="BA21" s="4" t="str">
        <f>IF(RN1F!$B24="","",RN1F!$A24)</f>
        <v/>
      </c>
      <c r="BB21" s="4" t="str">
        <f>IF(RN1F!$B24="","",RN1F!$B24)</f>
        <v/>
      </c>
      <c r="BC21" s="4" t="str">
        <f>IF(RN1F!$Y24="","",RN1F!$Y24)</f>
        <v/>
      </c>
      <c r="BD21" s="4" t="str">
        <f>IF(RN1F!$AC24="","",RN1F!$AC24)</f>
        <v/>
      </c>
      <c r="BE21" s="4" t="str">
        <f>IF('DN1'!G68="","",ROW()-5)</f>
        <v/>
      </c>
      <c r="BF21" s="235" t="str">
        <f t="shared" si="20"/>
        <v/>
      </c>
      <c r="BG21" s="221" t="str">
        <f t="shared" si="21"/>
        <v/>
      </c>
      <c r="BH21" s="241" t="str">
        <f t="shared" si="22"/>
        <v/>
      </c>
      <c r="BI21" s="240" t="str">
        <f t="shared" si="23"/>
        <v/>
      </c>
      <c r="BJ21" s="4" t="str">
        <f>IF(RN1G!Y24="","",                            RANK(BM21,$BM$6:$BM$37,0)+COUNTIF($BM$6:BM21,BM21)-1                 )</f>
        <v/>
      </c>
      <c r="BK21" s="4" t="str">
        <f>IF(RN1G!$B24="","",RN1G!$A24)</f>
        <v/>
      </c>
      <c r="BL21" s="4" t="str">
        <f>IF(RN1G!$B24="","",RN1G!$B24)</f>
        <v/>
      </c>
      <c r="BM21" s="4" t="str">
        <f>IF(RN1G!$Y24="","",RN1G!$Y24)</f>
        <v/>
      </c>
      <c r="BN21" s="4" t="str">
        <f>IF(RN1G!$AC24="","",RN1G!$AC24)</f>
        <v/>
      </c>
      <c r="BO21" s="4" t="str">
        <f>IF('DN1'!R68="","",ROW()-5)</f>
        <v/>
      </c>
      <c r="BP21" s="235" t="str">
        <f t="shared" si="24"/>
        <v/>
      </c>
      <c r="BQ21" s="221" t="str">
        <f t="shared" si="25"/>
        <v/>
      </c>
      <c r="BR21" s="241" t="str">
        <f t="shared" si="26"/>
        <v/>
      </c>
      <c r="BS21" s="240" t="str">
        <f t="shared" si="27"/>
        <v/>
      </c>
      <c r="BT21" s="4">
        <f>IF(BU21="","",                            RANK(BW21,$BW$6:$BW$228,0)+COUNTIF($BW$6:BW21,BW21)-1                 )</f>
        <v>16</v>
      </c>
      <c r="BU21" s="4" t="str">
        <f t="shared" si="28"/>
        <v>3A</v>
      </c>
      <c r="BV21" s="4" t="str">
        <f t="shared" si="29"/>
        <v/>
      </c>
      <c r="BW21" s="4">
        <f t="shared" si="30"/>
        <v>0</v>
      </c>
      <c r="BX21" s="4">
        <f t="shared" si="31"/>
        <v>1</v>
      </c>
      <c r="BY21" s="4">
        <f t="shared" si="32"/>
        <v>16</v>
      </c>
      <c r="BZ21" s="235" t="str">
        <f t="shared" si="33"/>
        <v>3A</v>
      </c>
      <c r="CA21" s="221" t="str">
        <f t="shared" si="34"/>
        <v/>
      </c>
      <c r="CB21" s="241">
        <f t="shared" si="35"/>
        <v>0</v>
      </c>
      <c r="CC21" s="240">
        <f t="shared" si="36"/>
        <v>1</v>
      </c>
    </row>
    <row r="22" spans="2:81">
      <c r="B22" s="4" t="str">
        <f>IF(RN1A!Y25="","",                            RANK(E22,$E$6:$E$37,0)+COUNTIF($E$6:E22,E22)-1                 )</f>
        <v/>
      </c>
      <c r="C22" s="4" t="str">
        <f>IF(RN1A!B25="","",RN1A!A25)</f>
        <v/>
      </c>
      <c r="D22" s="4" t="str">
        <f>IF(RN1A!B25="","",RN1A!B25)</f>
        <v/>
      </c>
      <c r="E22" s="4" t="str">
        <f>IF(RN1A!Y25="","",RN1A!Y25)</f>
        <v/>
      </c>
      <c r="F22" s="4" t="str">
        <f>IF(RN1A!AC25="","",RN1A!AC25)</f>
        <v/>
      </c>
      <c r="G22" s="4" t="str">
        <f>IF('DN1'!B25="","",ROW()-5)</f>
        <v/>
      </c>
      <c r="H22" s="235" t="str">
        <f t="shared" si="1"/>
        <v/>
      </c>
      <c r="I22" s="221" t="str">
        <f t="shared" si="2"/>
        <v/>
      </c>
      <c r="J22" s="241" t="str">
        <f t="shared" si="0"/>
        <v/>
      </c>
      <c r="K22" s="240" t="str">
        <f t="shared" si="3"/>
        <v/>
      </c>
      <c r="L22" s="4" t="str">
        <f>IF(RN1B!Y25="","",                            RANK(O22,$O$6:$O$37,0)+COUNTIF($O$6:O22,O22)-1                 )</f>
        <v/>
      </c>
      <c r="M22" s="4" t="str">
        <f>IF(RN1B!B25="","",RN1B!A25)</f>
        <v/>
      </c>
      <c r="N22" s="4" t="str">
        <f>IF(RN1B!B25="","",RN1B!B25)</f>
        <v/>
      </c>
      <c r="O22" s="4" t="str">
        <f>IF(RN1B!Y25="","",RN1B!Y25)</f>
        <v/>
      </c>
      <c r="P22" s="4" t="str">
        <f>IF(RN1B!AC25="","",RN1B!AC25)</f>
        <v/>
      </c>
      <c r="Q22" s="4" t="str">
        <f>IF('DN1'!G25="","",ROW()-5)</f>
        <v/>
      </c>
      <c r="R22" s="235" t="str">
        <f t="shared" si="4"/>
        <v/>
      </c>
      <c r="S22" s="221" t="str">
        <f t="shared" si="5"/>
        <v/>
      </c>
      <c r="T22" s="241" t="str">
        <f t="shared" si="6"/>
        <v/>
      </c>
      <c r="U22" s="240" t="str">
        <f t="shared" si="7"/>
        <v/>
      </c>
      <c r="V22" s="4" t="str">
        <f>IF(RN1C!Y25="","",                            RANK(Y22,$Y$6:$Y$37,0)+COUNTIF($Y$6:Y22,Y22)-1                 )</f>
        <v/>
      </c>
      <c r="W22" s="4" t="str">
        <f>IF(RN1C!B25="","",RN1C!A25)</f>
        <v/>
      </c>
      <c r="X22" s="4" t="str">
        <f>IF(RN1C!B25="","",RN1C!B25)</f>
        <v/>
      </c>
      <c r="Y22" s="4" t="str">
        <f>IF(RN1C!$Y25="","",RN1C!$Y25)</f>
        <v/>
      </c>
      <c r="Z22" s="4" t="str">
        <f>IF(RN1C!AC25="","",RN1C!$AC25)</f>
        <v/>
      </c>
      <c r="AA22" s="4" t="str">
        <f>IF('DN1'!R25="","",ROW()-5)</f>
        <v/>
      </c>
      <c r="AB22" s="235" t="str">
        <f t="shared" si="8"/>
        <v/>
      </c>
      <c r="AC22" s="221" t="str">
        <f t="shared" si="9"/>
        <v/>
      </c>
      <c r="AD22" s="241" t="str">
        <f t="shared" si="10"/>
        <v/>
      </c>
      <c r="AE22" s="240" t="str">
        <f t="shared" si="11"/>
        <v/>
      </c>
      <c r="AF22" s="4" t="str">
        <f>IF(RN1D!Y25="","",                            RANK(AI22,$AI$6:$AI$37,0)+COUNTIF($AI$6:AI22,AI22)-1                 )</f>
        <v/>
      </c>
      <c r="AG22" s="4" t="str">
        <f>IF(RN1D!$B25="","",RN1D!$A25)</f>
        <v/>
      </c>
      <c r="AH22" s="4" t="str">
        <f>IF(RN1D!$B25="","",RN1D!$B25)</f>
        <v/>
      </c>
      <c r="AI22" s="4" t="str">
        <f>IF(RN1D!$Y25="","",RN1D!$Y25)</f>
        <v/>
      </c>
      <c r="AJ22" s="4" t="str">
        <f>IF(RN1D!$AC25="","",RN1D!$AC25)</f>
        <v/>
      </c>
      <c r="AK22" s="4" t="str">
        <f>IF('DN1'!Z25="","",ROW()-5)</f>
        <v/>
      </c>
      <c r="AL22" s="235" t="str">
        <f t="shared" si="12"/>
        <v/>
      </c>
      <c r="AM22" s="221" t="str">
        <f t="shared" si="13"/>
        <v/>
      </c>
      <c r="AN22" s="241" t="str">
        <f t="shared" si="14"/>
        <v/>
      </c>
      <c r="AO22" s="240" t="str">
        <f t="shared" si="15"/>
        <v/>
      </c>
      <c r="AP22" s="4" t="str">
        <f>IF(RN1E!Y25="","",                            RANK(AS22,$AS$6:$AS$37,0)+COUNTIF($AS$6:AS22,AS22)-1                 )</f>
        <v/>
      </c>
      <c r="AQ22" s="4" t="str">
        <f>IF(RN1E!$B25="","",RN1E!$A25)</f>
        <v/>
      </c>
      <c r="AR22" s="4" t="str">
        <f>IF(RN1E!$B25="","",RN1E!$B25)</f>
        <v/>
      </c>
      <c r="AS22" s="4" t="str">
        <f>IF(RN1E!$Y25="","",RN1E!$Y25)</f>
        <v/>
      </c>
      <c r="AT22" s="4" t="str">
        <f>IF(RN1E!$AC25="","",RN1E!$AC25)</f>
        <v/>
      </c>
      <c r="AU22" s="4" t="str">
        <f>IF('DN1'!B69="","",ROW()-5)</f>
        <v/>
      </c>
      <c r="AV22" s="235" t="str">
        <f t="shared" si="16"/>
        <v/>
      </c>
      <c r="AW22" s="221" t="str">
        <f t="shared" si="17"/>
        <v/>
      </c>
      <c r="AX22" s="241" t="str">
        <f t="shared" si="18"/>
        <v/>
      </c>
      <c r="AY22" s="240" t="str">
        <f t="shared" si="19"/>
        <v/>
      </c>
      <c r="AZ22" s="4" t="str">
        <f>IF(RN1F!Y25="","",                            RANK(BC22,$BC$6:$BC$37,0)+COUNTIF($BC$6:BC22,BC22)-1                 )</f>
        <v/>
      </c>
      <c r="BA22" s="4" t="str">
        <f>IF(RN1F!$B25="","",RN1F!$A25)</f>
        <v/>
      </c>
      <c r="BB22" s="4" t="str">
        <f>IF(RN1F!$B25="","",RN1F!$B25)</f>
        <v/>
      </c>
      <c r="BC22" s="4" t="str">
        <f>IF(RN1F!$Y25="","",RN1F!$Y25)</f>
        <v/>
      </c>
      <c r="BD22" s="4" t="str">
        <f>IF(RN1F!$AC25="","",RN1F!$AC25)</f>
        <v/>
      </c>
      <c r="BE22" s="4" t="str">
        <f>IF('DN1'!G69="","",ROW()-5)</f>
        <v/>
      </c>
      <c r="BF22" s="235" t="str">
        <f t="shared" si="20"/>
        <v/>
      </c>
      <c r="BG22" s="221" t="str">
        <f t="shared" si="21"/>
        <v/>
      </c>
      <c r="BH22" s="241" t="str">
        <f t="shared" si="22"/>
        <v/>
      </c>
      <c r="BI22" s="240" t="str">
        <f t="shared" si="23"/>
        <v/>
      </c>
      <c r="BJ22" s="4" t="str">
        <f>IF(RN1G!Y25="","",                            RANK(BM22,$BM$6:$BM$37,0)+COUNTIF($BM$6:BM22,BM22)-1                 )</f>
        <v/>
      </c>
      <c r="BK22" s="4" t="str">
        <f>IF(RN1G!$B25="","",RN1G!$A25)</f>
        <v/>
      </c>
      <c r="BL22" s="4" t="str">
        <f>IF(RN1G!$B25="","",RN1G!$B25)</f>
        <v/>
      </c>
      <c r="BM22" s="4" t="str">
        <f>IF(RN1G!$Y25="","",RN1G!$Y25)</f>
        <v/>
      </c>
      <c r="BN22" s="4" t="str">
        <f>IF(RN1G!$AC25="","",RN1G!$AC25)</f>
        <v/>
      </c>
      <c r="BO22" s="4" t="str">
        <f>IF('DN1'!R69="","",ROW()-5)</f>
        <v/>
      </c>
      <c r="BP22" s="235" t="str">
        <f t="shared" si="24"/>
        <v/>
      </c>
      <c r="BQ22" s="221" t="str">
        <f t="shared" si="25"/>
        <v/>
      </c>
      <c r="BR22" s="241" t="str">
        <f t="shared" si="26"/>
        <v/>
      </c>
      <c r="BS22" s="240" t="str">
        <f t="shared" si="27"/>
        <v/>
      </c>
      <c r="BT22" s="4">
        <f>IF(BU22="","",                            RANK(BW22,$BW$6:$BW$228,0)+COUNTIF($BW$6:BW22,BW22)-1                 )</f>
        <v>17</v>
      </c>
      <c r="BU22" s="4" t="str">
        <f t="shared" si="28"/>
        <v>3A</v>
      </c>
      <c r="BV22" s="4" t="str">
        <f t="shared" si="29"/>
        <v/>
      </c>
      <c r="BW22" s="4">
        <f t="shared" si="30"/>
        <v>0</v>
      </c>
      <c r="BX22" s="4">
        <f t="shared" si="31"/>
        <v>1</v>
      </c>
      <c r="BY22" s="4">
        <f t="shared" si="32"/>
        <v>17</v>
      </c>
      <c r="BZ22" s="235" t="str">
        <f t="shared" si="33"/>
        <v>3A</v>
      </c>
      <c r="CA22" s="221" t="str">
        <f t="shared" si="34"/>
        <v/>
      </c>
      <c r="CB22" s="241">
        <f t="shared" si="35"/>
        <v>0</v>
      </c>
      <c r="CC22" s="240">
        <f t="shared" si="36"/>
        <v>1</v>
      </c>
    </row>
    <row r="23" spans="2:81">
      <c r="B23" s="4" t="str">
        <f>IF(RN1A!Y26="","",                            RANK(E23,$E$6:$E$37,0)+COUNTIF($E$6:E23,E23)-1                 )</f>
        <v/>
      </c>
      <c r="C23" s="4" t="str">
        <f>IF(RN1A!B26="","",RN1A!A26)</f>
        <v/>
      </c>
      <c r="D23" s="4" t="str">
        <f>IF(RN1A!B26="","",RN1A!B26)</f>
        <v/>
      </c>
      <c r="E23" s="4" t="str">
        <f>IF(RN1A!Y26="","",RN1A!Y26)</f>
        <v/>
      </c>
      <c r="F23" s="4" t="str">
        <f>IF(RN1A!AC26="","",RN1A!AC26)</f>
        <v/>
      </c>
      <c r="G23" s="4" t="str">
        <f>IF('DN1'!B26="","",ROW()-5)</f>
        <v/>
      </c>
      <c r="H23" s="235" t="str">
        <f t="shared" si="1"/>
        <v/>
      </c>
      <c r="I23" s="221" t="str">
        <f t="shared" si="2"/>
        <v/>
      </c>
      <c r="J23" s="241" t="str">
        <f t="shared" si="0"/>
        <v/>
      </c>
      <c r="K23" s="240" t="str">
        <f t="shared" si="3"/>
        <v/>
      </c>
      <c r="L23" s="4" t="str">
        <f>IF(RN1B!Y26="","",                            RANK(O23,$O$6:$O$37,0)+COUNTIF($O$6:O23,O23)-1                 )</f>
        <v/>
      </c>
      <c r="M23" s="4" t="str">
        <f>IF(RN1B!B26="","",RN1B!A26)</f>
        <v/>
      </c>
      <c r="N23" s="4" t="str">
        <f>IF(RN1B!B26="","",RN1B!B26)</f>
        <v/>
      </c>
      <c r="O23" s="4" t="str">
        <f>IF(RN1B!Y26="","",RN1B!Y26)</f>
        <v/>
      </c>
      <c r="P23" s="4" t="str">
        <f>IF(RN1B!AC26="","",RN1B!AC26)</f>
        <v/>
      </c>
      <c r="Q23" s="4" t="str">
        <f>IF('DN1'!G26="","",ROW()-5)</f>
        <v/>
      </c>
      <c r="R23" s="235" t="str">
        <f t="shared" si="4"/>
        <v/>
      </c>
      <c r="S23" s="221" t="str">
        <f t="shared" si="5"/>
        <v/>
      </c>
      <c r="T23" s="241" t="str">
        <f t="shared" si="6"/>
        <v/>
      </c>
      <c r="U23" s="240" t="str">
        <f t="shared" si="7"/>
        <v/>
      </c>
      <c r="V23" s="4" t="str">
        <f>IF(RN1C!Y26="","",                            RANK(Y23,$Y$6:$Y$37,0)+COUNTIF($Y$6:Y23,Y23)-1                 )</f>
        <v/>
      </c>
      <c r="W23" s="4" t="str">
        <f>IF(RN1C!B26="","",RN1C!A26)</f>
        <v/>
      </c>
      <c r="X23" s="4" t="str">
        <f>IF(RN1C!B26="","",RN1C!B26)</f>
        <v/>
      </c>
      <c r="Y23" s="4" t="str">
        <f>IF(RN1C!$Y26="","",RN1C!$Y26)</f>
        <v/>
      </c>
      <c r="Z23" s="4" t="str">
        <f>IF(RN1C!AC26="","",RN1C!$AC26)</f>
        <v/>
      </c>
      <c r="AA23" s="4" t="str">
        <f>IF('DN1'!R26="","",ROW()-5)</f>
        <v/>
      </c>
      <c r="AB23" s="235" t="str">
        <f t="shared" si="8"/>
        <v/>
      </c>
      <c r="AC23" s="221" t="str">
        <f t="shared" si="9"/>
        <v/>
      </c>
      <c r="AD23" s="241" t="str">
        <f t="shared" si="10"/>
        <v/>
      </c>
      <c r="AE23" s="240" t="str">
        <f t="shared" si="11"/>
        <v/>
      </c>
      <c r="AF23" s="4" t="str">
        <f>IF(RN1D!Y26="","",                            RANK(AI23,$AI$6:$AI$37,0)+COUNTIF($AI$6:AI23,AI23)-1                 )</f>
        <v/>
      </c>
      <c r="AG23" s="4" t="str">
        <f>IF(RN1D!$B26="","",RN1D!$A26)</f>
        <v/>
      </c>
      <c r="AH23" s="4" t="str">
        <f>IF(RN1D!$B26="","",RN1D!$B26)</f>
        <v/>
      </c>
      <c r="AI23" s="4" t="str">
        <f>IF(RN1D!$Y26="","",RN1D!$Y26)</f>
        <v/>
      </c>
      <c r="AJ23" s="4" t="str">
        <f>IF(RN1D!$AC26="","",RN1D!$AC26)</f>
        <v/>
      </c>
      <c r="AK23" s="4" t="str">
        <f>IF('DN1'!Z26="","",ROW()-5)</f>
        <v/>
      </c>
      <c r="AL23" s="235" t="str">
        <f t="shared" si="12"/>
        <v/>
      </c>
      <c r="AM23" s="221" t="str">
        <f t="shared" si="13"/>
        <v/>
      </c>
      <c r="AN23" s="241" t="str">
        <f t="shared" si="14"/>
        <v/>
      </c>
      <c r="AO23" s="240" t="str">
        <f t="shared" si="15"/>
        <v/>
      </c>
      <c r="AP23" s="4" t="str">
        <f>IF(RN1E!Y26="","",                            RANK(AS23,$AS$6:$AS$37,0)+COUNTIF($AS$6:AS23,AS23)-1                 )</f>
        <v/>
      </c>
      <c r="AQ23" s="4" t="str">
        <f>IF(RN1E!$B26="","",RN1E!$A26)</f>
        <v/>
      </c>
      <c r="AR23" s="4" t="str">
        <f>IF(RN1E!$B26="","",RN1E!$B26)</f>
        <v/>
      </c>
      <c r="AS23" s="4" t="str">
        <f>IF(RN1E!$Y26="","",RN1E!$Y26)</f>
        <v/>
      </c>
      <c r="AT23" s="4" t="str">
        <f>IF(RN1E!$AC26="","",RN1E!$AC26)</f>
        <v/>
      </c>
      <c r="AU23" s="4" t="str">
        <f>IF('DN1'!B70="","",ROW()-5)</f>
        <v/>
      </c>
      <c r="AV23" s="235" t="str">
        <f t="shared" si="16"/>
        <v/>
      </c>
      <c r="AW23" s="221" t="str">
        <f t="shared" si="17"/>
        <v/>
      </c>
      <c r="AX23" s="241" t="str">
        <f t="shared" si="18"/>
        <v/>
      </c>
      <c r="AY23" s="240" t="str">
        <f t="shared" si="19"/>
        <v/>
      </c>
      <c r="AZ23" s="4" t="str">
        <f>IF(RN1F!Y26="","",                            RANK(BC23,$BC$6:$BC$37,0)+COUNTIF($BC$6:BC23,BC23)-1                 )</f>
        <v/>
      </c>
      <c r="BA23" s="4" t="str">
        <f>IF(RN1F!$B26="","",RN1F!$A26)</f>
        <v/>
      </c>
      <c r="BB23" s="4" t="str">
        <f>IF(RN1F!$B26="","",RN1F!$B26)</f>
        <v/>
      </c>
      <c r="BC23" s="4" t="str">
        <f>IF(RN1F!$Y26="","",RN1F!$Y26)</f>
        <v/>
      </c>
      <c r="BD23" s="4" t="str">
        <f>IF(RN1F!$AC26="","",RN1F!$AC26)</f>
        <v/>
      </c>
      <c r="BE23" s="4" t="str">
        <f>IF('DN1'!G70="","",ROW()-5)</f>
        <v/>
      </c>
      <c r="BF23" s="235" t="str">
        <f t="shared" si="20"/>
        <v/>
      </c>
      <c r="BG23" s="221" t="str">
        <f t="shared" si="21"/>
        <v/>
      </c>
      <c r="BH23" s="241" t="str">
        <f t="shared" si="22"/>
        <v/>
      </c>
      <c r="BI23" s="240" t="str">
        <f t="shared" si="23"/>
        <v/>
      </c>
      <c r="BJ23" s="4" t="str">
        <f>IF(RN1G!Y26="","",                            RANK(BM23,$BM$6:$BM$37,0)+COUNTIF($BM$6:BM23,BM23)-1                 )</f>
        <v/>
      </c>
      <c r="BK23" s="4" t="str">
        <f>IF(RN1G!$B26="","",RN1G!$A26)</f>
        <v/>
      </c>
      <c r="BL23" s="4" t="str">
        <f>IF(RN1G!$B26="","",RN1G!$B26)</f>
        <v/>
      </c>
      <c r="BM23" s="4" t="str">
        <f>IF(RN1G!$Y26="","",RN1G!$Y26)</f>
        <v/>
      </c>
      <c r="BN23" s="4" t="str">
        <f>IF(RN1G!$AC26="","",RN1G!$AC26)</f>
        <v/>
      </c>
      <c r="BO23" s="4" t="str">
        <f>IF('DN1'!R70="","",ROW()-5)</f>
        <v/>
      </c>
      <c r="BP23" s="235" t="str">
        <f t="shared" si="24"/>
        <v/>
      </c>
      <c r="BQ23" s="221" t="str">
        <f t="shared" si="25"/>
        <v/>
      </c>
      <c r="BR23" s="241" t="str">
        <f t="shared" si="26"/>
        <v/>
      </c>
      <c r="BS23" s="240" t="str">
        <f t="shared" si="27"/>
        <v/>
      </c>
      <c r="BT23" s="4">
        <f>IF(BU23="","",                            RANK(BW23,$BW$6:$BW$228,0)+COUNTIF($BW$6:BW23,BW23)-1                 )</f>
        <v>18</v>
      </c>
      <c r="BU23" s="4" t="str">
        <f t="shared" si="28"/>
        <v>3A</v>
      </c>
      <c r="BV23" s="4" t="str">
        <f t="shared" si="29"/>
        <v/>
      </c>
      <c r="BW23" s="4">
        <f t="shared" si="30"/>
        <v>0</v>
      </c>
      <c r="BX23" s="4">
        <f t="shared" si="31"/>
        <v>1</v>
      </c>
      <c r="BY23" s="4">
        <f t="shared" si="32"/>
        <v>18</v>
      </c>
      <c r="BZ23" s="235" t="str">
        <f t="shared" si="33"/>
        <v>3A</v>
      </c>
      <c r="CA23" s="221" t="str">
        <f t="shared" si="34"/>
        <v/>
      </c>
      <c r="CB23" s="241">
        <f t="shared" si="35"/>
        <v>0</v>
      </c>
      <c r="CC23" s="240">
        <f t="shared" si="36"/>
        <v>1</v>
      </c>
    </row>
    <row r="24" spans="2:81">
      <c r="B24" s="4" t="str">
        <f>IF(RN1A!Y27="","",                            RANK(E24,$E$6:$E$37,0)+COUNTIF($E$6:E24,E24)-1                 )</f>
        <v/>
      </c>
      <c r="C24" s="4" t="str">
        <f>IF(RN1A!B27="","",RN1A!A27)</f>
        <v/>
      </c>
      <c r="D24" s="4" t="str">
        <f>IF(RN1A!B27="","",RN1A!B27)</f>
        <v/>
      </c>
      <c r="E24" s="4" t="str">
        <f>IF(RN1A!Y27="","",RN1A!Y27)</f>
        <v/>
      </c>
      <c r="F24" s="4" t="str">
        <f>IF(RN1A!AC27="","",RN1A!AC27)</f>
        <v/>
      </c>
      <c r="G24" s="4" t="str">
        <f>IF('DN1'!B27="","",ROW()-5)</f>
        <v/>
      </c>
      <c r="H24" s="235" t="str">
        <f t="shared" si="1"/>
        <v/>
      </c>
      <c r="I24" s="221" t="str">
        <f t="shared" si="2"/>
        <v/>
      </c>
      <c r="J24" s="241" t="str">
        <f t="shared" si="0"/>
        <v/>
      </c>
      <c r="K24" s="240" t="str">
        <f t="shared" si="3"/>
        <v/>
      </c>
      <c r="L24" s="4" t="str">
        <f>IF(RN1B!Y27="","",                            RANK(O24,$O$6:$O$37,0)+COUNTIF($O$6:O24,O24)-1                 )</f>
        <v/>
      </c>
      <c r="M24" s="4" t="str">
        <f>IF(RN1B!B27="","",RN1B!A27)</f>
        <v/>
      </c>
      <c r="N24" s="4" t="str">
        <f>IF(RN1B!B27="","",RN1B!B27)</f>
        <v/>
      </c>
      <c r="O24" s="4" t="str">
        <f>IF(RN1B!Y27="","",RN1B!Y27)</f>
        <v/>
      </c>
      <c r="P24" s="4" t="str">
        <f>IF(RN1B!AC27="","",RN1B!AC27)</f>
        <v/>
      </c>
      <c r="Q24" s="4" t="str">
        <f>IF('DN1'!G27="","",ROW()-5)</f>
        <v/>
      </c>
      <c r="R24" s="235" t="str">
        <f t="shared" si="4"/>
        <v/>
      </c>
      <c r="S24" s="221" t="str">
        <f t="shared" si="5"/>
        <v/>
      </c>
      <c r="T24" s="241" t="str">
        <f t="shared" si="6"/>
        <v/>
      </c>
      <c r="U24" s="240" t="str">
        <f t="shared" si="7"/>
        <v/>
      </c>
      <c r="V24" s="4" t="str">
        <f>IF(RN1C!Y27="","",                            RANK(Y24,$Y$6:$Y$37,0)+COUNTIF($Y$6:Y24,Y24)-1                 )</f>
        <v/>
      </c>
      <c r="W24" s="4" t="str">
        <f>IF(RN1C!B27="","",RN1C!A27)</f>
        <v/>
      </c>
      <c r="X24" s="4" t="str">
        <f>IF(RN1C!B27="","",RN1C!B27)</f>
        <v/>
      </c>
      <c r="Y24" s="4" t="str">
        <f>IF(RN1C!$Y27="","",RN1C!$Y27)</f>
        <v/>
      </c>
      <c r="Z24" s="4" t="str">
        <f>IF(RN1C!AC27="","",RN1C!$AC27)</f>
        <v/>
      </c>
      <c r="AA24" s="4" t="str">
        <f>IF('DN1'!R27="","",ROW()-5)</f>
        <v/>
      </c>
      <c r="AB24" s="235" t="str">
        <f t="shared" si="8"/>
        <v/>
      </c>
      <c r="AC24" s="221" t="str">
        <f t="shared" si="9"/>
        <v/>
      </c>
      <c r="AD24" s="241" t="str">
        <f t="shared" si="10"/>
        <v/>
      </c>
      <c r="AE24" s="240" t="str">
        <f t="shared" si="11"/>
        <v/>
      </c>
      <c r="AF24" s="4" t="str">
        <f>IF(RN1D!Y27="","",                            RANK(AI24,$AI$6:$AI$37,0)+COUNTIF($AI$6:AI24,AI24)-1                 )</f>
        <v/>
      </c>
      <c r="AG24" s="4" t="str">
        <f>IF(RN1D!$B27="","",RN1D!$A27)</f>
        <v/>
      </c>
      <c r="AH24" s="4" t="str">
        <f>IF(RN1D!$B27="","",RN1D!$B27)</f>
        <v/>
      </c>
      <c r="AI24" s="4" t="str">
        <f>IF(RN1D!$Y27="","",RN1D!$Y27)</f>
        <v/>
      </c>
      <c r="AJ24" s="4" t="str">
        <f>IF(RN1D!$AC27="","",RN1D!$AC27)</f>
        <v/>
      </c>
      <c r="AK24" s="4" t="str">
        <f>IF('DN1'!Z27="","",ROW()-5)</f>
        <v/>
      </c>
      <c r="AL24" s="235" t="str">
        <f t="shared" si="12"/>
        <v/>
      </c>
      <c r="AM24" s="221" t="str">
        <f t="shared" si="13"/>
        <v/>
      </c>
      <c r="AN24" s="241" t="str">
        <f t="shared" si="14"/>
        <v/>
      </c>
      <c r="AO24" s="240" t="str">
        <f t="shared" si="15"/>
        <v/>
      </c>
      <c r="AP24" s="4" t="str">
        <f>IF(RN1E!Y27="","",                            RANK(AS24,$AS$6:$AS$37,0)+COUNTIF($AS$6:AS24,AS24)-1                 )</f>
        <v/>
      </c>
      <c r="AQ24" s="4" t="str">
        <f>IF(RN1E!$B27="","",RN1E!$A27)</f>
        <v/>
      </c>
      <c r="AR24" s="4" t="str">
        <f>IF(RN1E!$B27="","",RN1E!$B27)</f>
        <v/>
      </c>
      <c r="AS24" s="4" t="str">
        <f>IF(RN1E!$Y27="","",RN1E!$Y27)</f>
        <v/>
      </c>
      <c r="AT24" s="4" t="str">
        <f>IF(RN1E!$AC27="","",RN1E!$AC27)</f>
        <v/>
      </c>
      <c r="AU24" s="4" t="str">
        <f>IF('DN1'!B71="","",ROW()-5)</f>
        <v/>
      </c>
      <c r="AV24" s="235" t="str">
        <f t="shared" si="16"/>
        <v/>
      </c>
      <c r="AW24" s="221" t="str">
        <f t="shared" si="17"/>
        <v/>
      </c>
      <c r="AX24" s="241" t="str">
        <f t="shared" si="18"/>
        <v/>
      </c>
      <c r="AY24" s="240" t="str">
        <f t="shared" si="19"/>
        <v/>
      </c>
      <c r="AZ24" s="4" t="str">
        <f>IF(RN1F!Y27="","",                            RANK(BC24,$BC$6:$BC$37,0)+COUNTIF($BC$6:BC24,BC24)-1                 )</f>
        <v/>
      </c>
      <c r="BA24" s="4" t="str">
        <f>IF(RN1F!$B27="","",RN1F!$A27)</f>
        <v/>
      </c>
      <c r="BB24" s="4" t="str">
        <f>IF(RN1F!$B27="","",RN1F!$B27)</f>
        <v/>
      </c>
      <c r="BC24" s="4" t="str">
        <f>IF(RN1F!$Y27="","",RN1F!$Y27)</f>
        <v/>
      </c>
      <c r="BD24" s="4" t="str">
        <f>IF(RN1F!$AC27="","",RN1F!$AC27)</f>
        <v/>
      </c>
      <c r="BE24" s="4" t="str">
        <f>IF('DN1'!G71="","",ROW()-5)</f>
        <v/>
      </c>
      <c r="BF24" s="235" t="str">
        <f t="shared" si="20"/>
        <v/>
      </c>
      <c r="BG24" s="221" t="str">
        <f t="shared" si="21"/>
        <v/>
      </c>
      <c r="BH24" s="241" t="str">
        <f t="shared" si="22"/>
        <v/>
      </c>
      <c r="BI24" s="240" t="str">
        <f t="shared" si="23"/>
        <v/>
      </c>
      <c r="BJ24" s="4" t="str">
        <f>IF(RN1G!Y27="","",                            RANK(BM24,$BM$6:$BM$37,0)+COUNTIF($BM$6:BM24,BM24)-1                 )</f>
        <v/>
      </c>
      <c r="BK24" s="4" t="str">
        <f>IF(RN1G!$B27="","",RN1G!$A27)</f>
        <v/>
      </c>
      <c r="BL24" s="4" t="str">
        <f>IF(RN1G!$B27="","",RN1G!$B27)</f>
        <v/>
      </c>
      <c r="BM24" s="4" t="str">
        <f>IF(RN1G!$Y27="","",RN1G!$Y27)</f>
        <v/>
      </c>
      <c r="BN24" s="4" t="str">
        <f>IF(RN1G!$AC27="","",RN1G!$AC27)</f>
        <v/>
      </c>
      <c r="BO24" s="4" t="str">
        <f>IF('DN1'!R71="","",ROW()-5)</f>
        <v/>
      </c>
      <c r="BP24" s="235" t="str">
        <f t="shared" si="24"/>
        <v/>
      </c>
      <c r="BQ24" s="221" t="str">
        <f t="shared" si="25"/>
        <v/>
      </c>
      <c r="BR24" s="241" t="str">
        <f t="shared" si="26"/>
        <v/>
      </c>
      <c r="BS24" s="240" t="str">
        <f t="shared" si="27"/>
        <v/>
      </c>
      <c r="BT24" s="4">
        <f>IF(BU24="","",                            RANK(BW24,$BW$6:$BW$228,0)+COUNTIF($BW$6:BW24,BW24)-1                 )</f>
        <v>19</v>
      </c>
      <c r="BU24" s="4" t="str">
        <f t="shared" si="28"/>
        <v>3A</v>
      </c>
      <c r="BV24" s="4" t="str">
        <f t="shared" si="29"/>
        <v/>
      </c>
      <c r="BW24" s="4">
        <f t="shared" si="30"/>
        <v>0</v>
      </c>
      <c r="BX24" s="4">
        <f t="shared" si="31"/>
        <v>1</v>
      </c>
      <c r="BY24" s="4">
        <f t="shared" si="32"/>
        <v>19</v>
      </c>
      <c r="BZ24" s="235" t="str">
        <f t="shared" si="33"/>
        <v>3A</v>
      </c>
      <c r="CA24" s="221" t="str">
        <f t="shared" si="34"/>
        <v/>
      </c>
      <c r="CB24" s="241">
        <f t="shared" si="35"/>
        <v>0</v>
      </c>
      <c r="CC24" s="240">
        <f t="shared" si="36"/>
        <v>1</v>
      </c>
    </row>
    <row r="25" spans="2:81">
      <c r="B25" s="4" t="str">
        <f>IF(RN1A!Y28="","",                            RANK(E25,$E$6:$E$37,0)+COUNTIF($E$6:E25,E25)-1                 )</f>
        <v/>
      </c>
      <c r="C25" s="4" t="str">
        <f>IF(RN1A!B28="","",RN1A!A28)</f>
        <v/>
      </c>
      <c r="D25" s="4" t="str">
        <f>IF(RN1A!B28="","",RN1A!B28)</f>
        <v/>
      </c>
      <c r="E25" s="4" t="str">
        <f>IF(RN1A!Y28="","",RN1A!Y28)</f>
        <v/>
      </c>
      <c r="F25" s="4" t="str">
        <f>IF(RN1A!AC28="","",RN1A!AC28)</f>
        <v/>
      </c>
      <c r="G25" s="4" t="str">
        <f>IF('DN1'!B28="","",ROW()-5)</f>
        <v/>
      </c>
      <c r="H25" s="235" t="str">
        <f t="shared" si="1"/>
        <v/>
      </c>
      <c r="I25" s="221" t="str">
        <f t="shared" si="2"/>
        <v/>
      </c>
      <c r="J25" s="241" t="str">
        <f t="shared" si="0"/>
        <v/>
      </c>
      <c r="K25" s="240" t="str">
        <f t="shared" si="3"/>
        <v/>
      </c>
      <c r="L25" s="4" t="str">
        <f>IF(RN1B!Y28="","",                            RANK(O25,$O$6:$O$37,0)+COUNTIF($O$6:O25,O25)-1                 )</f>
        <v/>
      </c>
      <c r="M25" s="4" t="str">
        <f>IF(RN1B!B28="","",RN1B!A28)</f>
        <v/>
      </c>
      <c r="N25" s="4" t="str">
        <f>IF(RN1B!B28="","",RN1B!B28)</f>
        <v/>
      </c>
      <c r="O25" s="4" t="str">
        <f>IF(RN1B!Y28="","",RN1B!Y28)</f>
        <v/>
      </c>
      <c r="P25" s="4" t="str">
        <f>IF(RN1B!AC28="","",RN1B!AC28)</f>
        <v/>
      </c>
      <c r="Q25" s="4" t="str">
        <f>IF('DN1'!G28="","",ROW()-5)</f>
        <v/>
      </c>
      <c r="R25" s="235" t="str">
        <f t="shared" si="4"/>
        <v/>
      </c>
      <c r="S25" s="221" t="str">
        <f t="shared" si="5"/>
        <v/>
      </c>
      <c r="T25" s="241" t="str">
        <f t="shared" si="6"/>
        <v/>
      </c>
      <c r="U25" s="240" t="str">
        <f t="shared" si="7"/>
        <v/>
      </c>
      <c r="V25" s="4" t="str">
        <f>IF(RN1C!Y28="","",                            RANK(Y25,$Y$6:$Y$37,0)+COUNTIF($Y$6:Y25,Y25)-1                 )</f>
        <v/>
      </c>
      <c r="W25" s="4" t="str">
        <f>IF(RN1C!B28="","",RN1C!A28)</f>
        <v/>
      </c>
      <c r="X25" s="4" t="str">
        <f>IF(RN1C!B28="","",RN1C!B28)</f>
        <v/>
      </c>
      <c r="Y25" s="4" t="str">
        <f>IF(RN1C!$Y28="","",RN1C!$Y28)</f>
        <v/>
      </c>
      <c r="Z25" s="4" t="str">
        <f>IF(RN1C!AC28="","",RN1C!$AC28)</f>
        <v/>
      </c>
      <c r="AA25" s="4" t="str">
        <f>IF('DN1'!R28="","",ROW()-5)</f>
        <v/>
      </c>
      <c r="AB25" s="235" t="str">
        <f t="shared" si="8"/>
        <v/>
      </c>
      <c r="AC25" s="221" t="str">
        <f t="shared" si="9"/>
        <v/>
      </c>
      <c r="AD25" s="241" t="str">
        <f t="shared" si="10"/>
        <v/>
      </c>
      <c r="AE25" s="240" t="str">
        <f t="shared" si="11"/>
        <v/>
      </c>
      <c r="AF25" s="4" t="str">
        <f>IF(RN1D!Y28="","",                            RANK(AI25,$AI$6:$AI$37,0)+COUNTIF($AI$6:AI25,AI25)-1                 )</f>
        <v/>
      </c>
      <c r="AG25" s="4" t="str">
        <f>IF(RN1D!$B28="","",RN1D!$A28)</f>
        <v/>
      </c>
      <c r="AH25" s="4" t="str">
        <f>IF(RN1D!$B28="","",RN1D!$B28)</f>
        <v/>
      </c>
      <c r="AI25" s="4" t="str">
        <f>IF(RN1D!$Y28="","",RN1D!$Y28)</f>
        <v/>
      </c>
      <c r="AJ25" s="4" t="str">
        <f>IF(RN1D!$AC28="","",RN1D!$AC28)</f>
        <v/>
      </c>
      <c r="AK25" s="4" t="str">
        <f>IF('DN1'!Z28="","",ROW()-5)</f>
        <v/>
      </c>
      <c r="AL25" s="235" t="str">
        <f t="shared" si="12"/>
        <v/>
      </c>
      <c r="AM25" s="221" t="str">
        <f t="shared" si="13"/>
        <v/>
      </c>
      <c r="AN25" s="241" t="str">
        <f t="shared" si="14"/>
        <v/>
      </c>
      <c r="AO25" s="240" t="str">
        <f t="shared" si="15"/>
        <v/>
      </c>
      <c r="AP25" s="4" t="str">
        <f>IF(RN1E!Y28="","",                            RANK(AS25,$AS$6:$AS$37,0)+COUNTIF($AS$6:AS25,AS25)-1                 )</f>
        <v/>
      </c>
      <c r="AQ25" s="4" t="str">
        <f>IF(RN1E!$B28="","",RN1E!$A28)</f>
        <v/>
      </c>
      <c r="AR25" s="4" t="str">
        <f>IF(RN1E!$B28="","",RN1E!$B28)</f>
        <v/>
      </c>
      <c r="AS25" s="4" t="str">
        <f>IF(RN1E!$Y28="","",RN1E!$Y28)</f>
        <v/>
      </c>
      <c r="AT25" s="4" t="str">
        <f>IF(RN1E!$AC28="","",RN1E!$AC28)</f>
        <v/>
      </c>
      <c r="AU25" s="4" t="str">
        <f>IF('DN1'!B72="","",ROW()-5)</f>
        <v/>
      </c>
      <c r="AV25" s="235" t="str">
        <f t="shared" si="16"/>
        <v/>
      </c>
      <c r="AW25" s="221" t="str">
        <f t="shared" si="17"/>
        <v/>
      </c>
      <c r="AX25" s="241" t="str">
        <f t="shared" si="18"/>
        <v/>
      </c>
      <c r="AY25" s="240" t="str">
        <f t="shared" si="19"/>
        <v/>
      </c>
      <c r="AZ25" s="4" t="str">
        <f>IF(RN1F!Y28="","",                            RANK(BC25,$BC$6:$BC$37,0)+COUNTIF($BC$6:BC25,BC25)-1                 )</f>
        <v/>
      </c>
      <c r="BA25" s="4" t="str">
        <f>IF(RN1F!$B28="","",RN1F!$A28)</f>
        <v/>
      </c>
      <c r="BB25" s="4" t="str">
        <f>IF(RN1F!$B28="","",RN1F!$B28)</f>
        <v/>
      </c>
      <c r="BC25" s="4" t="str">
        <f>IF(RN1F!$Y28="","",RN1F!$Y28)</f>
        <v/>
      </c>
      <c r="BD25" s="4" t="str">
        <f>IF(RN1F!$AC28="","",RN1F!$AC28)</f>
        <v/>
      </c>
      <c r="BE25" s="4" t="str">
        <f>IF('DN1'!G72="","",ROW()-5)</f>
        <v/>
      </c>
      <c r="BF25" s="235" t="str">
        <f t="shared" si="20"/>
        <v/>
      </c>
      <c r="BG25" s="221" t="str">
        <f t="shared" si="21"/>
        <v/>
      </c>
      <c r="BH25" s="241" t="str">
        <f t="shared" si="22"/>
        <v/>
      </c>
      <c r="BI25" s="240" t="str">
        <f t="shared" si="23"/>
        <v/>
      </c>
      <c r="BJ25" s="4" t="str">
        <f>IF(RN1G!Y28="","",                            RANK(BM25,$BM$6:$BM$37,0)+COUNTIF($BM$6:BM25,BM25)-1                 )</f>
        <v/>
      </c>
      <c r="BK25" s="4" t="str">
        <f>IF(RN1G!$B28="","",RN1G!$A28)</f>
        <v/>
      </c>
      <c r="BL25" s="4" t="str">
        <f>IF(RN1G!$B28="","",RN1G!$B28)</f>
        <v/>
      </c>
      <c r="BM25" s="4" t="str">
        <f>IF(RN1G!$Y28="","",RN1G!$Y28)</f>
        <v/>
      </c>
      <c r="BN25" s="4" t="str">
        <f>IF(RN1G!$AC28="","",RN1G!$AC28)</f>
        <v/>
      </c>
      <c r="BO25" s="4" t="str">
        <f>IF('DN1'!R72="","",ROW()-5)</f>
        <v/>
      </c>
      <c r="BP25" s="235" t="str">
        <f t="shared" si="24"/>
        <v/>
      </c>
      <c r="BQ25" s="221" t="str">
        <f t="shared" si="25"/>
        <v/>
      </c>
      <c r="BR25" s="241" t="str">
        <f t="shared" si="26"/>
        <v/>
      </c>
      <c r="BS25" s="240" t="str">
        <f t="shared" si="27"/>
        <v/>
      </c>
      <c r="BT25" s="4">
        <f>IF(BU25="","",                            RANK(BW25,$BW$6:$BW$228,0)+COUNTIF($BW$6:BW25,BW25)-1                 )</f>
        <v>20</v>
      </c>
      <c r="BU25" s="4" t="str">
        <f t="shared" si="28"/>
        <v>3A</v>
      </c>
      <c r="BV25" s="4" t="str">
        <f t="shared" si="29"/>
        <v/>
      </c>
      <c r="BW25" s="4">
        <f t="shared" si="30"/>
        <v>0</v>
      </c>
      <c r="BX25" s="4">
        <f t="shared" si="31"/>
        <v>1</v>
      </c>
      <c r="BY25" s="4">
        <f t="shared" si="32"/>
        <v>20</v>
      </c>
      <c r="BZ25" s="235" t="str">
        <f t="shared" si="33"/>
        <v>3A</v>
      </c>
      <c r="CA25" s="221" t="str">
        <f t="shared" si="34"/>
        <v/>
      </c>
      <c r="CB25" s="241">
        <f t="shared" si="35"/>
        <v>0</v>
      </c>
      <c r="CC25" s="240">
        <f t="shared" si="36"/>
        <v>1</v>
      </c>
    </row>
    <row r="26" spans="2:81">
      <c r="B26" s="4" t="str">
        <f>IF(RN1A!Y29="","",                            RANK(E26,$E$6:$E$37,0)+COUNTIF($E$6:E26,E26)-1                 )</f>
        <v/>
      </c>
      <c r="C26" s="4" t="str">
        <f>IF(RN1A!B29="","",RN1A!A29)</f>
        <v/>
      </c>
      <c r="D26" s="4" t="str">
        <f>IF(RN1A!B29="","",RN1A!B29)</f>
        <v/>
      </c>
      <c r="E26" s="4" t="str">
        <f>IF(RN1A!Y29="","",RN1A!Y29)</f>
        <v/>
      </c>
      <c r="F26" s="4" t="str">
        <f>IF(RN1A!AC29="","",RN1A!AC29)</f>
        <v/>
      </c>
      <c r="G26" s="4" t="str">
        <f>IF('DN1'!B29="","",ROW()-5)</f>
        <v/>
      </c>
      <c r="H26" s="235" t="str">
        <f t="shared" si="1"/>
        <v/>
      </c>
      <c r="I26" s="221" t="str">
        <f t="shared" si="2"/>
        <v/>
      </c>
      <c r="J26" s="241" t="str">
        <f t="shared" si="0"/>
        <v/>
      </c>
      <c r="K26" s="240" t="str">
        <f t="shared" si="3"/>
        <v/>
      </c>
      <c r="L26" s="4" t="str">
        <f>IF(RN1B!Y29="","",                            RANK(O26,$O$6:$O$37,0)+COUNTIF($O$6:O26,O26)-1                 )</f>
        <v/>
      </c>
      <c r="M26" s="4" t="str">
        <f>IF(RN1B!B29="","",RN1B!A29)</f>
        <v/>
      </c>
      <c r="N26" s="4" t="str">
        <f>IF(RN1B!B29="","",RN1B!B29)</f>
        <v/>
      </c>
      <c r="O26" s="4" t="str">
        <f>IF(RN1B!Y29="","",RN1B!Y29)</f>
        <v/>
      </c>
      <c r="P26" s="4" t="str">
        <f>IF(RN1B!AC29="","",RN1B!AC29)</f>
        <v/>
      </c>
      <c r="Q26" s="4" t="str">
        <f>IF('DN1'!G29="","",ROW()-5)</f>
        <v/>
      </c>
      <c r="R26" s="235" t="str">
        <f t="shared" si="4"/>
        <v/>
      </c>
      <c r="S26" s="221" t="str">
        <f t="shared" si="5"/>
        <v/>
      </c>
      <c r="T26" s="241" t="str">
        <f t="shared" si="6"/>
        <v/>
      </c>
      <c r="U26" s="240" t="str">
        <f t="shared" si="7"/>
        <v/>
      </c>
      <c r="V26" s="4" t="str">
        <f>IF(RN1C!Y29="","",                            RANK(Y26,$Y$6:$Y$37,0)+COUNTIF($Y$6:Y26,Y26)-1                 )</f>
        <v/>
      </c>
      <c r="W26" s="4" t="str">
        <f>IF(RN1C!B29="","",RN1C!A29)</f>
        <v/>
      </c>
      <c r="X26" s="4" t="str">
        <f>IF(RN1C!B29="","",RN1C!B29)</f>
        <v/>
      </c>
      <c r="Y26" s="4" t="str">
        <f>IF(RN1C!$Y29="","",RN1C!$Y29)</f>
        <v/>
      </c>
      <c r="Z26" s="4" t="str">
        <f>IF(RN1C!AC29="","",RN1C!$AC29)</f>
        <v/>
      </c>
      <c r="AA26" s="4" t="str">
        <f>IF('DN1'!R29="","",ROW()-5)</f>
        <v/>
      </c>
      <c r="AB26" s="235" t="str">
        <f t="shared" si="8"/>
        <v/>
      </c>
      <c r="AC26" s="221" t="str">
        <f t="shared" si="9"/>
        <v/>
      </c>
      <c r="AD26" s="241" t="str">
        <f t="shared" si="10"/>
        <v/>
      </c>
      <c r="AE26" s="240" t="str">
        <f t="shared" si="11"/>
        <v/>
      </c>
      <c r="AF26" s="4" t="str">
        <f>IF(RN1D!Y29="","",                            RANK(AI26,$AI$6:$AI$37,0)+COUNTIF($AI$6:AI26,AI26)-1                 )</f>
        <v/>
      </c>
      <c r="AG26" s="4" t="str">
        <f>IF(RN1D!$B29="","",RN1D!$A29)</f>
        <v/>
      </c>
      <c r="AH26" s="4" t="str">
        <f>IF(RN1D!$B29="","",RN1D!$B29)</f>
        <v/>
      </c>
      <c r="AI26" s="4" t="str">
        <f>IF(RN1D!$Y29="","",RN1D!$Y29)</f>
        <v/>
      </c>
      <c r="AJ26" s="4" t="str">
        <f>IF(RN1D!$AC29="","",RN1D!$AC29)</f>
        <v/>
      </c>
      <c r="AK26" s="4" t="str">
        <f>IF('DN1'!Z29="","",ROW()-5)</f>
        <v/>
      </c>
      <c r="AL26" s="235" t="str">
        <f t="shared" si="12"/>
        <v/>
      </c>
      <c r="AM26" s="221" t="str">
        <f t="shared" si="13"/>
        <v/>
      </c>
      <c r="AN26" s="241" t="str">
        <f t="shared" si="14"/>
        <v/>
      </c>
      <c r="AO26" s="240" t="str">
        <f t="shared" si="15"/>
        <v/>
      </c>
      <c r="AP26" s="4" t="str">
        <f>IF(RN1E!Y29="","",                            RANK(AS26,$AS$6:$AS$37,0)+COUNTIF($AS$6:AS26,AS26)-1                 )</f>
        <v/>
      </c>
      <c r="AQ26" s="4" t="str">
        <f>IF(RN1E!$B29="","",RN1E!$A29)</f>
        <v/>
      </c>
      <c r="AR26" s="4" t="str">
        <f>IF(RN1E!$B29="","",RN1E!$B29)</f>
        <v/>
      </c>
      <c r="AS26" s="4" t="str">
        <f>IF(RN1E!$Y29="","",RN1E!$Y29)</f>
        <v/>
      </c>
      <c r="AT26" s="4" t="str">
        <f>IF(RN1E!$AC29="","",RN1E!$AC29)</f>
        <v/>
      </c>
      <c r="AU26" s="4" t="str">
        <f>IF('DN1'!B73="","",ROW()-5)</f>
        <v/>
      </c>
      <c r="AV26" s="235" t="str">
        <f t="shared" si="16"/>
        <v/>
      </c>
      <c r="AW26" s="221" t="str">
        <f t="shared" si="17"/>
        <v/>
      </c>
      <c r="AX26" s="241" t="str">
        <f t="shared" si="18"/>
        <v/>
      </c>
      <c r="AY26" s="240" t="str">
        <f t="shared" si="19"/>
        <v/>
      </c>
      <c r="AZ26" s="4" t="str">
        <f>IF(RN1F!Y29="","",                            RANK(BC26,$BC$6:$BC$37,0)+COUNTIF($BC$6:BC26,BC26)-1                 )</f>
        <v/>
      </c>
      <c r="BA26" s="4" t="str">
        <f>IF(RN1F!$B29="","",RN1F!$A29)</f>
        <v/>
      </c>
      <c r="BB26" s="4" t="str">
        <f>IF(RN1F!$B29="","",RN1F!$B29)</f>
        <v/>
      </c>
      <c r="BC26" s="4" t="str">
        <f>IF(RN1F!$Y29="","",RN1F!$Y29)</f>
        <v/>
      </c>
      <c r="BD26" s="4" t="str">
        <f>IF(RN1F!$AC29="","",RN1F!$AC29)</f>
        <v/>
      </c>
      <c r="BE26" s="4" t="str">
        <f>IF('DN1'!G73="","",ROW()-5)</f>
        <v/>
      </c>
      <c r="BF26" s="235" t="str">
        <f t="shared" si="20"/>
        <v/>
      </c>
      <c r="BG26" s="221" t="str">
        <f t="shared" si="21"/>
        <v/>
      </c>
      <c r="BH26" s="241" t="str">
        <f t="shared" si="22"/>
        <v/>
      </c>
      <c r="BI26" s="240" t="str">
        <f t="shared" si="23"/>
        <v/>
      </c>
      <c r="BJ26" s="4" t="str">
        <f>IF(RN1G!Y29="","",                            RANK(BM26,$BM$6:$BM$37,0)+COUNTIF($BM$6:BM26,BM26)-1                 )</f>
        <v/>
      </c>
      <c r="BK26" s="4" t="str">
        <f>IF(RN1G!$B29="","",RN1G!$A29)</f>
        <v/>
      </c>
      <c r="BL26" s="4" t="str">
        <f>IF(RN1G!$B29="","",RN1G!$B29)</f>
        <v/>
      </c>
      <c r="BM26" s="4" t="str">
        <f>IF(RN1G!$Y29="","",RN1G!$Y29)</f>
        <v/>
      </c>
      <c r="BN26" s="4" t="str">
        <f>IF(RN1G!$AC29="","",RN1G!$AC29)</f>
        <v/>
      </c>
      <c r="BO26" s="4" t="str">
        <f>IF('DN1'!R73="","",ROW()-5)</f>
        <v/>
      </c>
      <c r="BP26" s="235" t="str">
        <f t="shared" si="24"/>
        <v/>
      </c>
      <c r="BQ26" s="221" t="str">
        <f t="shared" si="25"/>
        <v/>
      </c>
      <c r="BR26" s="241" t="str">
        <f t="shared" si="26"/>
        <v/>
      </c>
      <c r="BS26" s="240" t="str">
        <f t="shared" si="27"/>
        <v/>
      </c>
      <c r="BT26" s="4">
        <f>IF(BU26="","",                            RANK(BW26,$BW$6:$BW$228,0)+COUNTIF($BW$6:BW26,BW26)-1                 )</f>
        <v>21</v>
      </c>
      <c r="BU26" s="4" t="str">
        <f t="shared" si="28"/>
        <v>3A</v>
      </c>
      <c r="BV26" s="4" t="str">
        <f t="shared" si="29"/>
        <v/>
      </c>
      <c r="BW26" s="4">
        <f t="shared" si="30"/>
        <v>0</v>
      </c>
      <c r="BX26" s="4">
        <f t="shared" si="31"/>
        <v>1</v>
      </c>
      <c r="BY26" s="4">
        <f t="shared" si="32"/>
        <v>21</v>
      </c>
      <c r="BZ26" s="235" t="str">
        <f t="shared" si="33"/>
        <v>3A</v>
      </c>
      <c r="CA26" s="221" t="str">
        <f t="shared" si="34"/>
        <v/>
      </c>
      <c r="CB26" s="241">
        <f t="shared" si="35"/>
        <v>0</v>
      </c>
      <c r="CC26" s="240">
        <f t="shared" si="36"/>
        <v>1</v>
      </c>
    </row>
    <row r="27" spans="2:81">
      <c r="B27" s="4" t="str">
        <f>IF(RN1A!Y30="","",                            RANK(E27,$E$6:$E$37,0)+COUNTIF($E$6:E27,E27)-1                 )</f>
        <v/>
      </c>
      <c r="C27" s="4" t="str">
        <f>IF(RN1A!B30="","",RN1A!A30)</f>
        <v/>
      </c>
      <c r="D27" s="4" t="str">
        <f>IF(RN1A!B30="","",RN1A!B30)</f>
        <v/>
      </c>
      <c r="E27" s="4" t="str">
        <f>IF(RN1A!Y30="","",RN1A!Y30)</f>
        <v/>
      </c>
      <c r="F27" s="4" t="str">
        <f>IF(RN1A!AC30="","",RN1A!AC30)</f>
        <v/>
      </c>
      <c r="G27" s="4" t="str">
        <f>IF('DN1'!B30="","",ROW()-5)</f>
        <v/>
      </c>
      <c r="H27" s="235" t="str">
        <f t="shared" si="1"/>
        <v/>
      </c>
      <c r="I27" s="221" t="str">
        <f t="shared" si="2"/>
        <v/>
      </c>
      <c r="J27" s="241" t="str">
        <f t="shared" si="0"/>
        <v/>
      </c>
      <c r="K27" s="240" t="str">
        <f t="shared" si="3"/>
        <v/>
      </c>
      <c r="L27" s="4" t="str">
        <f>IF(RN1B!Y30="","",                            RANK(O27,$O$6:$O$37,0)+COUNTIF($O$6:O27,O27)-1                 )</f>
        <v/>
      </c>
      <c r="M27" s="4" t="str">
        <f>IF(RN1B!B30="","",RN1B!A30)</f>
        <v/>
      </c>
      <c r="N27" s="4" t="str">
        <f>IF(RN1B!B30="","",RN1B!B30)</f>
        <v/>
      </c>
      <c r="O27" s="4" t="str">
        <f>IF(RN1B!Y30="","",RN1B!Y30)</f>
        <v/>
      </c>
      <c r="P27" s="4" t="str">
        <f>IF(RN1B!AC30="","",RN1B!AC30)</f>
        <v/>
      </c>
      <c r="Q27" s="4" t="str">
        <f>IF('DN1'!G30="","",ROW()-5)</f>
        <v/>
      </c>
      <c r="R27" s="235" t="str">
        <f t="shared" si="4"/>
        <v/>
      </c>
      <c r="S27" s="221" t="str">
        <f t="shared" si="5"/>
        <v/>
      </c>
      <c r="T27" s="241" t="str">
        <f t="shared" si="6"/>
        <v/>
      </c>
      <c r="U27" s="240" t="str">
        <f t="shared" si="7"/>
        <v/>
      </c>
      <c r="V27" s="4" t="str">
        <f>IF(RN1C!Y30="","",                            RANK(Y27,$Y$6:$Y$37,0)+COUNTIF($Y$6:Y27,Y27)-1                 )</f>
        <v/>
      </c>
      <c r="W27" s="4" t="str">
        <f>IF(RN1C!B30="","",RN1C!A30)</f>
        <v/>
      </c>
      <c r="X27" s="4" t="str">
        <f>IF(RN1C!B30="","",RN1C!B30)</f>
        <v/>
      </c>
      <c r="Y27" s="4" t="str">
        <f>IF(RN1C!$Y30="","",RN1C!$Y30)</f>
        <v/>
      </c>
      <c r="Z27" s="4" t="str">
        <f>IF(RN1C!AC30="","",RN1C!$AC30)</f>
        <v/>
      </c>
      <c r="AA27" s="4" t="str">
        <f>IF('DN1'!R30="","",ROW()-5)</f>
        <v/>
      </c>
      <c r="AB27" s="235" t="str">
        <f t="shared" si="8"/>
        <v/>
      </c>
      <c r="AC27" s="221" t="str">
        <f t="shared" si="9"/>
        <v/>
      </c>
      <c r="AD27" s="241" t="str">
        <f t="shared" si="10"/>
        <v/>
      </c>
      <c r="AE27" s="240" t="str">
        <f t="shared" si="11"/>
        <v/>
      </c>
      <c r="AF27" s="4" t="str">
        <f>IF(RN1D!Y30="","",                            RANK(AI27,$AI$6:$AI$37,0)+COUNTIF($AI$6:AI27,AI27)-1                 )</f>
        <v/>
      </c>
      <c r="AG27" s="4" t="str">
        <f>IF(RN1D!$B30="","",RN1D!$A30)</f>
        <v/>
      </c>
      <c r="AH27" s="4" t="str">
        <f>IF(RN1D!$B30="","",RN1D!$B30)</f>
        <v/>
      </c>
      <c r="AI27" s="4" t="str">
        <f>IF(RN1D!$Y30="","",RN1D!$Y30)</f>
        <v/>
      </c>
      <c r="AJ27" s="4" t="str">
        <f>IF(RN1D!$AC30="","",RN1D!$AC30)</f>
        <v/>
      </c>
      <c r="AK27" s="4" t="str">
        <f>IF('DN1'!Z30="","",ROW()-5)</f>
        <v/>
      </c>
      <c r="AL27" s="235" t="str">
        <f t="shared" si="12"/>
        <v/>
      </c>
      <c r="AM27" s="221" t="str">
        <f t="shared" si="13"/>
        <v/>
      </c>
      <c r="AN27" s="241" t="str">
        <f t="shared" si="14"/>
        <v/>
      </c>
      <c r="AO27" s="240" t="str">
        <f t="shared" si="15"/>
        <v/>
      </c>
      <c r="AP27" s="4" t="str">
        <f>IF(RN1E!Y30="","",                            RANK(AS27,$AS$6:$AS$37,0)+COUNTIF($AS$6:AS27,AS27)-1                 )</f>
        <v/>
      </c>
      <c r="AQ27" s="4" t="str">
        <f>IF(RN1E!$B30="","",RN1E!$A30)</f>
        <v/>
      </c>
      <c r="AR27" s="4" t="str">
        <f>IF(RN1E!$B30="","",RN1E!$B30)</f>
        <v/>
      </c>
      <c r="AS27" s="4" t="str">
        <f>IF(RN1E!$Y30="","",RN1E!$Y30)</f>
        <v/>
      </c>
      <c r="AT27" s="4" t="str">
        <f>IF(RN1E!$AC30="","",RN1E!$AC30)</f>
        <v/>
      </c>
      <c r="AU27" s="4" t="str">
        <f>IF('DN1'!B74="","",ROW()-5)</f>
        <v/>
      </c>
      <c r="AV27" s="235" t="str">
        <f t="shared" si="16"/>
        <v/>
      </c>
      <c r="AW27" s="221" t="str">
        <f t="shared" si="17"/>
        <v/>
      </c>
      <c r="AX27" s="241" t="str">
        <f t="shared" si="18"/>
        <v/>
      </c>
      <c r="AY27" s="240" t="str">
        <f t="shared" si="19"/>
        <v/>
      </c>
      <c r="AZ27" s="4" t="str">
        <f>IF(RN1F!Y30="","",                            RANK(BC27,$BC$6:$BC$37,0)+COUNTIF($BC$6:BC27,BC27)-1                 )</f>
        <v/>
      </c>
      <c r="BA27" s="4" t="str">
        <f>IF(RN1F!$B30="","",RN1F!$A30)</f>
        <v/>
      </c>
      <c r="BB27" s="4" t="str">
        <f>IF(RN1F!$B30="","",RN1F!$B30)</f>
        <v/>
      </c>
      <c r="BC27" s="4" t="str">
        <f>IF(RN1F!$Y30="","",RN1F!$Y30)</f>
        <v/>
      </c>
      <c r="BD27" s="4" t="str">
        <f>IF(RN1F!$AC30="","",RN1F!$AC30)</f>
        <v/>
      </c>
      <c r="BE27" s="4" t="str">
        <f>IF('DN1'!G74="","",ROW()-5)</f>
        <v/>
      </c>
      <c r="BF27" s="235" t="str">
        <f t="shared" si="20"/>
        <v/>
      </c>
      <c r="BG27" s="221" t="str">
        <f t="shared" si="21"/>
        <v/>
      </c>
      <c r="BH27" s="241" t="str">
        <f t="shared" si="22"/>
        <v/>
      </c>
      <c r="BI27" s="240" t="str">
        <f t="shared" si="23"/>
        <v/>
      </c>
      <c r="BJ27" s="4" t="str">
        <f>IF(RN1G!Y30="","",                            RANK(BM27,$BM$6:$BM$37,0)+COUNTIF($BM$6:BM27,BM27)-1                 )</f>
        <v/>
      </c>
      <c r="BK27" s="4" t="str">
        <f>IF(RN1G!$B30="","",RN1G!$A30)</f>
        <v/>
      </c>
      <c r="BL27" s="4" t="str">
        <f>IF(RN1G!$B30="","",RN1G!$B30)</f>
        <v/>
      </c>
      <c r="BM27" s="4" t="str">
        <f>IF(RN1G!$Y30="","",RN1G!$Y30)</f>
        <v/>
      </c>
      <c r="BN27" s="4" t="str">
        <f>IF(RN1G!$AC30="","",RN1G!$AC30)</f>
        <v/>
      </c>
      <c r="BO27" s="4" t="str">
        <f>IF('DN1'!R74="","",ROW()-5)</f>
        <v/>
      </c>
      <c r="BP27" s="235" t="str">
        <f t="shared" si="24"/>
        <v/>
      </c>
      <c r="BQ27" s="221" t="str">
        <f t="shared" si="25"/>
        <v/>
      </c>
      <c r="BR27" s="241" t="str">
        <f t="shared" si="26"/>
        <v/>
      </c>
      <c r="BS27" s="240" t="str">
        <f t="shared" si="27"/>
        <v/>
      </c>
      <c r="BT27" s="4">
        <f>IF(BU27="","",                            RANK(BW27,$BW$6:$BW$228,0)+COUNTIF($BW$6:BW27,BW27)-1                 )</f>
        <v>22</v>
      </c>
      <c r="BU27" s="4" t="str">
        <f t="shared" si="28"/>
        <v>3A</v>
      </c>
      <c r="BV27" s="4" t="str">
        <f t="shared" si="29"/>
        <v/>
      </c>
      <c r="BW27" s="4">
        <f t="shared" si="30"/>
        <v>0</v>
      </c>
      <c r="BX27" s="4">
        <f t="shared" si="31"/>
        <v>1</v>
      </c>
      <c r="BY27" s="4">
        <f t="shared" si="32"/>
        <v>22</v>
      </c>
      <c r="BZ27" s="235" t="str">
        <f t="shared" si="33"/>
        <v>3A</v>
      </c>
      <c r="CA27" s="221" t="str">
        <f t="shared" si="34"/>
        <v/>
      </c>
      <c r="CB27" s="241">
        <f t="shared" si="35"/>
        <v>0</v>
      </c>
      <c r="CC27" s="240">
        <f t="shared" si="36"/>
        <v>1</v>
      </c>
    </row>
    <row r="28" spans="2:81">
      <c r="B28" s="4" t="str">
        <f>IF(RN1A!Y31="","",                            RANK(E28,$E$6:$E$37,0)+COUNTIF($E$6:E28,E28)-1                 )</f>
        <v/>
      </c>
      <c r="C28" s="4" t="str">
        <f>IF(RN1A!B31="","",RN1A!A31)</f>
        <v/>
      </c>
      <c r="D28" s="4" t="str">
        <f>IF(RN1A!B31="","",RN1A!B31)</f>
        <v/>
      </c>
      <c r="E28" s="4" t="str">
        <f>IF(RN1A!Y31="","",RN1A!Y31)</f>
        <v/>
      </c>
      <c r="F28" s="4" t="str">
        <f>IF(RN1A!AC31="","",RN1A!AC31)</f>
        <v/>
      </c>
      <c r="G28" s="4" t="str">
        <f>IF('DN1'!B31="","",ROW()-5)</f>
        <v/>
      </c>
      <c r="H28" s="235" t="str">
        <f t="shared" si="1"/>
        <v/>
      </c>
      <c r="I28" s="221" t="str">
        <f t="shared" si="2"/>
        <v/>
      </c>
      <c r="J28" s="241" t="str">
        <f t="shared" si="0"/>
        <v/>
      </c>
      <c r="K28" s="240" t="str">
        <f t="shared" si="3"/>
        <v/>
      </c>
      <c r="L28" s="4" t="str">
        <f>IF(RN1B!Y31="","",                            RANK(O28,$O$6:$O$37,0)+COUNTIF($O$6:O28,O28)-1                 )</f>
        <v/>
      </c>
      <c r="M28" s="4" t="str">
        <f>IF(RN1B!B31="","",RN1B!A31)</f>
        <v/>
      </c>
      <c r="N28" s="4" t="str">
        <f>IF(RN1B!B31="","",RN1B!B31)</f>
        <v/>
      </c>
      <c r="O28" s="4" t="str">
        <f>IF(RN1B!Y31="","",RN1B!Y31)</f>
        <v/>
      </c>
      <c r="P28" s="4" t="str">
        <f>IF(RN1B!AC31="","",RN1B!AC31)</f>
        <v/>
      </c>
      <c r="Q28" s="4" t="str">
        <f>IF('DN1'!G31="","",ROW()-5)</f>
        <v/>
      </c>
      <c r="R28" s="235" t="str">
        <f t="shared" si="4"/>
        <v/>
      </c>
      <c r="S28" s="221" t="str">
        <f t="shared" si="5"/>
        <v/>
      </c>
      <c r="T28" s="241" t="str">
        <f t="shared" si="6"/>
        <v/>
      </c>
      <c r="U28" s="240" t="str">
        <f t="shared" si="7"/>
        <v/>
      </c>
      <c r="V28" s="4" t="str">
        <f>IF(RN1C!Y31="","",                            RANK(Y28,$Y$6:$Y$37,0)+COUNTIF($Y$6:Y28,Y28)-1                 )</f>
        <v/>
      </c>
      <c r="W28" s="4" t="str">
        <f>IF(RN1C!B31="","",RN1C!A31)</f>
        <v/>
      </c>
      <c r="X28" s="4" t="str">
        <f>IF(RN1C!B31="","",RN1C!B31)</f>
        <v/>
      </c>
      <c r="Y28" s="4" t="str">
        <f>IF(RN1C!$Y31="","",RN1C!$Y31)</f>
        <v/>
      </c>
      <c r="Z28" s="4" t="str">
        <f>IF(RN1C!AC31="","",RN1C!$AC31)</f>
        <v/>
      </c>
      <c r="AA28" s="4" t="str">
        <f>IF('DN1'!R31="","",ROW()-5)</f>
        <v/>
      </c>
      <c r="AB28" s="235" t="str">
        <f t="shared" si="8"/>
        <v/>
      </c>
      <c r="AC28" s="221" t="str">
        <f t="shared" si="9"/>
        <v/>
      </c>
      <c r="AD28" s="241" t="str">
        <f t="shared" si="10"/>
        <v/>
      </c>
      <c r="AE28" s="240" t="str">
        <f t="shared" si="11"/>
        <v/>
      </c>
      <c r="AF28" s="4" t="str">
        <f>IF(RN1D!Y31="","",                            RANK(AI28,$AI$6:$AI$37,0)+COUNTIF($AI$6:AI28,AI28)-1                 )</f>
        <v/>
      </c>
      <c r="AG28" s="4" t="str">
        <f>IF(RN1D!$B31="","",RN1D!$A31)</f>
        <v/>
      </c>
      <c r="AH28" s="4" t="str">
        <f>IF(RN1D!$B31="","",RN1D!$B31)</f>
        <v/>
      </c>
      <c r="AI28" s="4" t="str">
        <f>IF(RN1D!$Y31="","",RN1D!$Y31)</f>
        <v/>
      </c>
      <c r="AJ28" s="4" t="str">
        <f>IF(RN1D!$AC31="","",RN1D!$AC31)</f>
        <v/>
      </c>
      <c r="AK28" s="4" t="str">
        <f>IF('DN1'!Z31="","",ROW()-5)</f>
        <v/>
      </c>
      <c r="AL28" s="235" t="str">
        <f t="shared" si="12"/>
        <v/>
      </c>
      <c r="AM28" s="221" t="str">
        <f t="shared" si="13"/>
        <v/>
      </c>
      <c r="AN28" s="241" t="str">
        <f t="shared" si="14"/>
        <v/>
      </c>
      <c r="AO28" s="240" t="str">
        <f t="shared" si="15"/>
        <v/>
      </c>
      <c r="AP28" s="4" t="str">
        <f>IF(RN1E!Y31="","",                            RANK(AS28,$AS$6:$AS$37,0)+COUNTIF($AS$6:AS28,AS28)-1                 )</f>
        <v/>
      </c>
      <c r="AQ28" s="4" t="str">
        <f>IF(RN1E!$B31="","",RN1E!$A31)</f>
        <v/>
      </c>
      <c r="AR28" s="4" t="str">
        <f>IF(RN1E!$B31="","",RN1E!$B31)</f>
        <v/>
      </c>
      <c r="AS28" s="4" t="str">
        <f>IF(RN1E!$Y31="","",RN1E!$Y31)</f>
        <v/>
      </c>
      <c r="AT28" s="4" t="str">
        <f>IF(RN1E!$AC31="","",RN1E!$AC31)</f>
        <v/>
      </c>
      <c r="AU28" s="4" t="str">
        <f>IF('DN1'!B75="","",ROW()-5)</f>
        <v/>
      </c>
      <c r="AV28" s="235" t="str">
        <f t="shared" si="16"/>
        <v/>
      </c>
      <c r="AW28" s="221" t="str">
        <f t="shared" si="17"/>
        <v/>
      </c>
      <c r="AX28" s="241" t="str">
        <f t="shared" si="18"/>
        <v/>
      </c>
      <c r="AY28" s="240" t="str">
        <f t="shared" si="19"/>
        <v/>
      </c>
      <c r="AZ28" s="4" t="str">
        <f>IF(RN1F!Y31="","",                            RANK(BC28,$BC$6:$BC$37,0)+COUNTIF($BC$6:BC28,BC28)-1                 )</f>
        <v/>
      </c>
      <c r="BA28" s="4" t="str">
        <f>IF(RN1F!$B31="","",RN1F!$A31)</f>
        <v/>
      </c>
      <c r="BB28" s="4" t="str">
        <f>IF(RN1F!$B31="","",RN1F!$B31)</f>
        <v/>
      </c>
      <c r="BC28" s="4" t="str">
        <f>IF(RN1F!$Y31="","",RN1F!$Y31)</f>
        <v/>
      </c>
      <c r="BD28" s="4" t="str">
        <f>IF(RN1F!$AC31="","",RN1F!$AC31)</f>
        <v/>
      </c>
      <c r="BE28" s="4" t="str">
        <f>IF('DN1'!G75="","",ROW()-5)</f>
        <v/>
      </c>
      <c r="BF28" s="235" t="str">
        <f t="shared" si="20"/>
        <v/>
      </c>
      <c r="BG28" s="221" t="str">
        <f t="shared" si="21"/>
        <v/>
      </c>
      <c r="BH28" s="241" t="str">
        <f t="shared" si="22"/>
        <v/>
      </c>
      <c r="BI28" s="240" t="str">
        <f t="shared" si="23"/>
        <v/>
      </c>
      <c r="BJ28" s="4" t="str">
        <f>IF(RN1G!Y31="","",                            RANK(BM28,$BM$6:$BM$37,0)+COUNTIF($BM$6:BM28,BM28)-1                 )</f>
        <v/>
      </c>
      <c r="BK28" s="4" t="str">
        <f>IF(RN1G!$B31="","",RN1G!$A31)</f>
        <v/>
      </c>
      <c r="BL28" s="4" t="str">
        <f>IF(RN1G!$B31="","",RN1G!$B31)</f>
        <v/>
      </c>
      <c r="BM28" s="4" t="str">
        <f>IF(RN1G!$Y31="","",RN1G!$Y31)</f>
        <v/>
      </c>
      <c r="BN28" s="4" t="str">
        <f>IF(RN1G!$AC31="","",RN1G!$AC31)</f>
        <v/>
      </c>
      <c r="BO28" s="4" t="str">
        <f>IF('DN1'!R75="","",ROW()-5)</f>
        <v/>
      </c>
      <c r="BP28" s="235" t="str">
        <f t="shared" si="24"/>
        <v/>
      </c>
      <c r="BQ28" s="221" t="str">
        <f t="shared" si="25"/>
        <v/>
      </c>
      <c r="BR28" s="241" t="str">
        <f t="shared" si="26"/>
        <v/>
      </c>
      <c r="BS28" s="240" t="str">
        <f t="shared" si="27"/>
        <v/>
      </c>
      <c r="BT28" s="4">
        <f>IF(BU28="","",                            RANK(BW28,$BW$6:$BW$228,0)+COUNTIF($BW$6:BW28,BW28)-1                 )</f>
        <v>23</v>
      </c>
      <c r="BU28" s="4" t="str">
        <f t="shared" si="28"/>
        <v>3A</v>
      </c>
      <c r="BV28" s="4" t="str">
        <f t="shared" si="29"/>
        <v/>
      </c>
      <c r="BW28" s="4">
        <f t="shared" si="30"/>
        <v>0</v>
      </c>
      <c r="BX28" s="4">
        <f t="shared" si="31"/>
        <v>1</v>
      </c>
      <c r="BY28" s="4">
        <f t="shared" si="32"/>
        <v>23</v>
      </c>
      <c r="BZ28" s="235" t="str">
        <f t="shared" si="33"/>
        <v>3A</v>
      </c>
      <c r="CA28" s="221" t="str">
        <f t="shared" si="34"/>
        <v/>
      </c>
      <c r="CB28" s="241">
        <f t="shared" si="35"/>
        <v>0</v>
      </c>
      <c r="CC28" s="240">
        <f t="shared" si="36"/>
        <v>1</v>
      </c>
    </row>
    <row r="29" spans="2:81">
      <c r="B29" s="4" t="str">
        <f>IF(RN1A!Y32="","",                            RANK(E29,$E$6:$E$37,0)+COUNTIF($E$6:E29,E29)-1                 )</f>
        <v/>
      </c>
      <c r="C29" s="4" t="str">
        <f>IF(RN1A!B32="","",RN1A!A32)</f>
        <v/>
      </c>
      <c r="D29" s="4" t="str">
        <f>IF(RN1A!B32="","",RN1A!B32)</f>
        <v/>
      </c>
      <c r="E29" s="4" t="str">
        <f>IF(RN1A!Y32="","",RN1A!Y32)</f>
        <v/>
      </c>
      <c r="F29" s="4" t="str">
        <f>IF(RN1A!AC32="","",RN1A!AC32)</f>
        <v/>
      </c>
      <c r="G29" s="4" t="str">
        <f>IF('DN1'!B32="","",ROW()-5)</f>
        <v/>
      </c>
      <c r="H29" s="235" t="str">
        <f t="shared" si="1"/>
        <v/>
      </c>
      <c r="I29" s="221" t="str">
        <f t="shared" si="2"/>
        <v/>
      </c>
      <c r="J29" s="241" t="str">
        <f t="shared" si="0"/>
        <v/>
      </c>
      <c r="K29" s="240" t="str">
        <f t="shared" si="3"/>
        <v/>
      </c>
      <c r="L29" s="4" t="str">
        <f>IF(RN1B!Y32="","",                            RANK(O29,$O$6:$O$37,0)+COUNTIF($O$6:O29,O29)-1                 )</f>
        <v/>
      </c>
      <c r="M29" s="4" t="str">
        <f>IF(RN1B!B32="","",RN1B!A32)</f>
        <v/>
      </c>
      <c r="N29" s="4" t="str">
        <f>IF(RN1B!B32="","",RN1B!B32)</f>
        <v/>
      </c>
      <c r="O29" s="4" t="str">
        <f>IF(RN1B!Y32="","",RN1B!Y32)</f>
        <v/>
      </c>
      <c r="P29" s="4" t="str">
        <f>IF(RN1B!AC32="","",RN1B!AC32)</f>
        <v/>
      </c>
      <c r="Q29" s="4" t="str">
        <f>IF('DN1'!G32="","",ROW()-5)</f>
        <v/>
      </c>
      <c r="R29" s="235" t="str">
        <f t="shared" si="4"/>
        <v/>
      </c>
      <c r="S29" s="221" t="str">
        <f t="shared" si="5"/>
        <v/>
      </c>
      <c r="T29" s="241" t="str">
        <f t="shared" si="6"/>
        <v/>
      </c>
      <c r="U29" s="240" t="str">
        <f t="shared" si="7"/>
        <v/>
      </c>
      <c r="V29" s="4" t="str">
        <f>IF(RN1C!Y32="","",                            RANK(Y29,$Y$6:$Y$37,0)+COUNTIF($Y$6:Y29,Y29)-1                 )</f>
        <v/>
      </c>
      <c r="W29" s="4" t="str">
        <f>IF(RN1C!B32="","",RN1C!A32)</f>
        <v/>
      </c>
      <c r="X29" s="4" t="str">
        <f>IF(RN1C!B32="","",RN1C!B32)</f>
        <v/>
      </c>
      <c r="Y29" s="4" t="str">
        <f>IF(RN1C!$Y32="","",RN1C!$Y32)</f>
        <v/>
      </c>
      <c r="Z29" s="4" t="str">
        <f>IF(RN1C!AC32="","",RN1C!$AC32)</f>
        <v/>
      </c>
      <c r="AA29" s="4" t="str">
        <f>IF('DN1'!R32="","",ROW()-5)</f>
        <v/>
      </c>
      <c r="AB29" s="235" t="str">
        <f t="shared" si="8"/>
        <v/>
      </c>
      <c r="AC29" s="221" t="str">
        <f t="shared" si="9"/>
        <v/>
      </c>
      <c r="AD29" s="241" t="str">
        <f t="shared" si="10"/>
        <v/>
      </c>
      <c r="AE29" s="240" t="str">
        <f t="shared" si="11"/>
        <v/>
      </c>
      <c r="AF29" s="4" t="str">
        <f>IF(RN1D!Y32="","",                            RANK(AI29,$AI$6:$AI$37,0)+COUNTIF($AI$6:AI29,AI29)-1                 )</f>
        <v/>
      </c>
      <c r="AG29" s="4" t="str">
        <f>IF(RN1D!$B32="","",RN1D!$A32)</f>
        <v/>
      </c>
      <c r="AH29" s="4" t="str">
        <f>IF(RN1D!$B32="","",RN1D!$B32)</f>
        <v/>
      </c>
      <c r="AI29" s="4" t="str">
        <f>IF(RN1D!$Y32="","",RN1D!$Y32)</f>
        <v/>
      </c>
      <c r="AJ29" s="4" t="str">
        <f>IF(RN1D!$AC32="","",RN1D!$AC32)</f>
        <v/>
      </c>
      <c r="AK29" s="4" t="str">
        <f>IF('DN1'!Z32="","",ROW()-5)</f>
        <v/>
      </c>
      <c r="AL29" s="235" t="str">
        <f t="shared" si="12"/>
        <v/>
      </c>
      <c r="AM29" s="221" t="str">
        <f t="shared" si="13"/>
        <v/>
      </c>
      <c r="AN29" s="241" t="str">
        <f t="shared" si="14"/>
        <v/>
      </c>
      <c r="AO29" s="240" t="str">
        <f t="shared" si="15"/>
        <v/>
      </c>
      <c r="AP29" s="4" t="str">
        <f>IF(RN1E!Y32="","",                            RANK(AS29,$AS$6:$AS$37,0)+COUNTIF($AS$6:AS29,AS29)-1                 )</f>
        <v/>
      </c>
      <c r="AQ29" s="4" t="str">
        <f>IF(RN1E!$B32="","",RN1E!$A32)</f>
        <v/>
      </c>
      <c r="AR29" s="4" t="str">
        <f>IF(RN1E!$B32="","",RN1E!$B32)</f>
        <v/>
      </c>
      <c r="AS29" s="4" t="str">
        <f>IF(RN1E!$Y32="","",RN1E!$Y32)</f>
        <v/>
      </c>
      <c r="AT29" s="4" t="str">
        <f>IF(RN1E!$AC32="","",RN1E!$AC32)</f>
        <v/>
      </c>
      <c r="AU29" s="4" t="str">
        <f>IF('DN1'!B76="","",ROW()-5)</f>
        <v/>
      </c>
      <c r="AV29" s="235" t="str">
        <f t="shared" si="16"/>
        <v/>
      </c>
      <c r="AW29" s="221" t="str">
        <f t="shared" si="17"/>
        <v/>
      </c>
      <c r="AX29" s="241" t="str">
        <f t="shared" si="18"/>
        <v/>
      </c>
      <c r="AY29" s="240" t="str">
        <f t="shared" si="19"/>
        <v/>
      </c>
      <c r="AZ29" s="4" t="str">
        <f>IF(RN1F!Y32="","",                            RANK(BC29,$BC$6:$BC$37,0)+COUNTIF($BC$6:BC29,BC29)-1                 )</f>
        <v/>
      </c>
      <c r="BA29" s="4" t="str">
        <f>IF(RN1F!$B32="","",RN1F!$A32)</f>
        <v/>
      </c>
      <c r="BB29" s="4" t="str">
        <f>IF(RN1F!$B32="","",RN1F!$B32)</f>
        <v/>
      </c>
      <c r="BC29" s="4" t="str">
        <f>IF(RN1F!$Y32="","",RN1F!$Y32)</f>
        <v/>
      </c>
      <c r="BD29" s="4" t="str">
        <f>IF(RN1F!$AC32="","",RN1F!$AC32)</f>
        <v/>
      </c>
      <c r="BE29" s="4" t="str">
        <f>IF('DN1'!G76="","",ROW()-5)</f>
        <v/>
      </c>
      <c r="BF29" s="235" t="str">
        <f t="shared" si="20"/>
        <v/>
      </c>
      <c r="BG29" s="221" t="str">
        <f t="shared" si="21"/>
        <v/>
      </c>
      <c r="BH29" s="241" t="str">
        <f t="shared" si="22"/>
        <v/>
      </c>
      <c r="BI29" s="240" t="str">
        <f t="shared" si="23"/>
        <v/>
      </c>
      <c r="BJ29" s="4" t="str">
        <f>IF(RN1G!Y32="","",                            RANK(BM29,$BM$6:$BM$37,0)+COUNTIF($BM$6:BM29,BM29)-1                 )</f>
        <v/>
      </c>
      <c r="BK29" s="4" t="str">
        <f>IF(RN1G!$B32="","",RN1G!$A32)</f>
        <v/>
      </c>
      <c r="BL29" s="4" t="str">
        <f>IF(RN1G!$B32="","",RN1G!$B32)</f>
        <v/>
      </c>
      <c r="BM29" s="4" t="str">
        <f>IF(RN1G!$Y32="","",RN1G!$Y32)</f>
        <v/>
      </c>
      <c r="BN29" s="4" t="str">
        <f>IF(RN1G!$AC32="","",RN1G!$AC32)</f>
        <v/>
      </c>
      <c r="BO29" s="4" t="str">
        <f>IF('DN1'!R76="","",ROW()-5)</f>
        <v/>
      </c>
      <c r="BP29" s="235" t="str">
        <f t="shared" si="24"/>
        <v/>
      </c>
      <c r="BQ29" s="221" t="str">
        <f t="shared" si="25"/>
        <v/>
      </c>
      <c r="BR29" s="241" t="str">
        <f t="shared" si="26"/>
        <v/>
      </c>
      <c r="BS29" s="240" t="str">
        <f t="shared" si="27"/>
        <v/>
      </c>
      <c r="BT29" s="4">
        <f>IF(BU29="","",                            RANK(BW29,$BW$6:$BW$228,0)+COUNTIF($BW$6:BW29,BW29)-1                 )</f>
        <v>24</v>
      </c>
      <c r="BU29" s="4" t="str">
        <f t="shared" si="28"/>
        <v>3A</v>
      </c>
      <c r="BV29" s="4" t="str">
        <f t="shared" si="29"/>
        <v/>
      </c>
      <c r="BW29" s="4">
        <f t="shared" si="30"/>
        <v>0</v>
      </c>
      <c r="BX29" s="4">
        <f t="shared" si="31"/>
        <v>1</v>
      </c>
      <c r="BY29" s="4">
        <f t="shared" si="32"/>
        <v>24</v>
      </c>
      <c r="BZ29" s="235" t="str">
        <f t="shared" si="33"/>
        <v>3A</v>
      </c>
      <c r="CA29" s="221" t="str">
        <f t="shared" si="34"/>
        <v/>
      </c>
      <c r="CB29" s="241">
        <f t="shared" si="35"/>
        <v>0</v>
      </c>
      <c r="CC29" s="240">
        <f t="shared" si="36"/>
        <v>1</v>
      </c>
    </row>
    <row r="30" spans="2:81">
      <c r="B30" s="4" t="str">
        <f>IF(RN1A!Y33="","",                            RANK(E30,$E$6:$E$37,0)+COUNTIF($E$6:E30,E30)-1                 )</f>
        <v/>
      </c>
      <c r="C30" s="4" t="str">
        <f>IF(RN1A!B33="","",RN1A!A33)</f>
        <v/>
      </c>
      <c r="D30" s="4" t="str">
        <f>IF(RN1A!B33="","",RN1A!B33)</f>
        <v/>
      </c>
      <c r="E30" s="4" t="str">
        <f>IF(RN1A!Y33="","",RN1A!Y33)</f>
        <v/>
      </c>
      <c r="F30" s="4" t="str">
        <f>IF(RN1A!AC33="","",RN1A!AC33)</f>
        <v/>
      </c>
      <c r="G30" s="4" t="str">
        <f>IF('DN1'!B33="","",ROW()-5)</f>
        <v/>
      </c>
      <c r="H30" s="235" t="str">
        <f t="shared" si="1"/>
        <v/>
      </c>
      <c r="I30" s="221" t="str">
        <f t="shared" si="2"/>
        <v/>
      </c>
      <c r="J30" s="241" t="str">
        <f t="shared" si="0"/>
        <v/>
      </c>
      <c r="K30" s="240" t="str">
        <f t="shared" si="3"/>
        <v/>
      </c>
      <c r="L30" s="4" t="str">
        <f>IF(RN1B!Y33="","",                            RANK(O30,$O$6:$O$37,0)+COUNTIF($O$6:O30,O30)-1                 )</f>
        <v/>
      </c>
      <c r="M30" s="4" t="str">
        <f>IF(RN1B!B33="","",RN1B!A33)</f>
        <v/>
      </c>
      <c r="N30" s="4" t="str">
        <f>IF(RN1B!B33="","",RN1B!B33)</f>
        <v/>
      </c>
      <c r="O30" s="4" t="str">
        <f>IF(RN1B!Y33="","",RN1B!Y33)</f>
        <v/>
      </c>
      <c r="P30" s="4" t="str">
        <f>IF(RN1B!AC33="","",RN1B!AC33)</f>
        <v/>
      </c>
      <c r="Q30" s="4" t="str">
        <f>IF('DN1'!G33="","",ROW()-5)</f>
        <v/>
      </c>
      <c r="R30" s="235" t="str">
        <f t="shared" si="4"/>
        <v/>
      </c>
      <c r="S30" s="221" t="str">
        <f t="shared" si="5"/>
        <v/>
      </c>
      <c r="T30" s="241" t="str">
        <f t="shared" si="6"/>
        <v/>
      </c>
      <c r="U30" s="240" t="str">
        <f t="shared" si="7"/>
        <v/>
      </c>
      <c r="V30" s="4" t="str">
        <f>IF(RN1C!Y33="","",                            RANK(Y30,$Y$6:$Y$37,0)+COUNTIF($Y$6:Y30,Y30)-1                 )</f>
        <v/>
      </c>
      <c r="W30" s="4" t="str">
        <f>IF(RN1C!B33="","",RN1C!A33)</f>
        <v/>
      </c>
      <c r="X30" s="4" t="str">
        <f>IF(RN1C!B33="","",RN1C!B33)</f>
        <v/>
      </c>
      <c r="Y30" s="4" t="str">
        <f>IF(RN1C!$Y33="","",RN1C!$Y33)</f>
        <v/>
      </c>
      <c r="Z30" s="4" t="str">
        <f>IF(RN1C!AC33="","",RN1C!$AC33)</f>
        <v/>
      </c>
      <c r="AA30" s="4" t="str">
        <f>IF('DN1'!R33="","",ROW()-5)</f>
        <v/>
      </c>
      <c r="AB30" s="235" t="str">
        <f t="shared" si="8"/>
        <v/>
      </c>
      <c r="AC30" s="221" t="str">
        <f t="shared" si="9"/>
        <v/>
      </c>
      <c r="AD30" s="241" t="str">
        <f t="shared" si="10"/>
        <v/>
      </c>
      <c r="AE30" s="240" t="str">
        <f t="shared" si="11"/>
        <v/>
      </c>
      <c r="AF30" s="4" t="str">
        <f>IF(RN1D!Y33="","",                            RANK(AI30,$AI$6:$AI$37,0)+COUNTIF($AI$6:AI30,AI30)-1                 )</f>
        <v/>
      </c>
      <c r="AG30" s="4" t="str">
        <f>IF(RN1D!$B33="","",RN1D!$A33)</f>
        <v/>
      </c>
      <c r="AH30" s="4" t="str">
        <f>IF(RN1D!$B33="","",RN1D!$B33)</f>
        <v/>
      </c>
      <c r="AI30" s="4" t="str">
        <f>IF(RN1D!$Y33="","",RN1D!$Y33)</f>
        <v/>
      </c>
      <c r="AJ30" s="4" t="str">
        <f>IF(RN1D!$AC33="","",RN1D!$AC33)</f>
        <v/>
      </c>
      <c r="AK30" s="4" t="str">
        <f>IF('DN1'!Z33="","",ROW()-5)</f>
        <v/>
      </c>
      <c r="AL30" s="235" t="str">
        <f t="shared" si="12"/>
        <v/>
      </c>
      <c r="AM30" s="221" t="str">
        <f t="shared" si="13"/>
        <v/>
      </c>
      <c r="AN30" s="241" t="str">
        <f t="shared" si="14"/>
        <v/>
      </c>
      <c r="AO30" s="240" t="str">
        <f t="shared" si="15"/>
        <v/>
      </c>
      <c r="AP30" s="4" t="str">
        <f>IF(RN1E!Y33="","",                            RANK(AS30,$AS$6:$AS$37,0)+COUNTIF($AS$6:AS30,AS30)-1                 )</f>
        <v/>
      </c>
      <c r="AQ30" s="4" t="str">
        <f>IF(RN1E!$B33="","",RN1E!$A33)</f>
        <v/>
      </c>
      <c r="AR30" s="4" t="str">
        <f>IF(RN1E!$B33="","",RN1E!$B33)</f>
        <v/>
      </c>
      <c r="AS30" s="4" t="str">
        <f>IF(RN1E!$Y33="","",RN1E!$Y33)</f>
        <v/>
      </c>
      <c r="AT30" s="4" t="str">
        <f>IF(RN1E!$AC33="","",RN1E!$AC33)</f>
        <v/>
      </c>
      <c r="AU30" s="4" t="str">
        <f>IF('DN1'!B77="","",ROW()-5)</f>
        <v/>
      </c>
      <c r="AV30" s="235" t="str">
        <f t="shared" si="16"/>
        <v/>
      </c>
      <c r="AW30" s="221" t="str">
        <f t="shared" si="17"/>
        <v/>
      </c>
      <c r="AX30" s="241" t="str">
        <f t="shared" si="18"/>
        <v/>
      </c>
      <c r="AY30" s="240" t="str">
        <f t="shared" si="19"/>
        <v/>
      </c>
      <c r="AZ30" s="4" t="str">
        <f>IF(RN1F!Y33="","",                            RANK(BC30,$BC$6:$BC$37,0)+COUNTIF($BC$6:BC30,BC30)-1                 )</f>
        <v/>
      </c>
      <c r="BA30" s="4" t="str">
        <f>IF(RN1F!$B33="","",RN1F!$A33)</f>
        <v/>
      </c>
      <c r="BB30" s="4" t="str">
        <f>IF(RN1F!$B33="","",RN1F!$B33)</f>
        <v/>
      </c>
      <c r="BC30" s="4" t="str">
        <f>IF(RN1F!$Y33="","",RN1F!$Y33)</f>
        <v/>
      </c>
      <c r="BD30" s="4" t="str">
        <f>IF(RN1F!$AC33="","",RN1F!$AC33)</f>
        <v/>
      </c>
      <c r="BE30" s="4" t="str">
        <f>IF('DN1'!G77="","",ROW()-5)</f>
        <v/>
      </c>
      <c r="BF30" s="235" t="str">
        <f t="shared" si="20"/>
        <v/>
      </c>
      <c r="BG30" s="221" t="str">
        <f t="shared" si="21"/>
        <v/>
      </c>
      <c r="BH30" s="241" t="str">
        <f t="shared" si="22"/>
        <v/>
      </c>
      <c r="BI30" s="240" t="str">
        <f t="shared" si="23"/>
        <v/>
      </c>
      <c r="BJ30" s="4" t="str">
        <f>IF(RN1G!Y33="","",                            RANK(BM30,$BM$6:$BM$37,0)+COUNTIF($BM$6:BM30,BM30)-1                 )</f>
        <v/>
      </c>
      <c r="BK30" s="4" t="str">
        <f>IF(RN1G!$B33="","",RN1G!$A33)</f>
        <v/>
      </c>
      <c r="BL30" s="4" t="str">
        <f>IF(RN1G!$B33="","",RN1G!$B33)</f>
        <v/>
      </c>
      <c r="BM30" s="4" t="str">
        <f>IF(RN1G!$Y33="","",RN1G!$Y33)</f>
        <v/>
      </c>
      <c r="BN30" s="4" t="str">
        <f>IF(RN1G!$AC33="","",RN1G!$AC33)</f>
        <v/>
      </c>
      <c r="BO30" s="4" t="str">
        <f>IF('DN1'!R77="","",ROW()-5)</f>
        <v/>
      </c>
      <c r="BP30" s="235" t="str">
        <f t="shared" si="24"/>
        <v/>
      </c>
      <c r="BQ30" s="221" t="str">
        <f t="shared" si="25"/>
        <v/>
      </c>
      <c r="BR30" s="241" t="str">
        <f t="shared" si="26"/>
        <v/>
      </c>
      <c r="BS30" s="240" t="str">
        <f t="shared" si="27"/>
        <v/>
      </c>
      <c r="BT30" s="4">
        <f>IF(BU30="","",                            RANK(BW30,$BW$6:$BW$228,0)+COUNTIF($BW$6:BW30,BW30)-1                 )</f>
        <v>25</v>
      </c>
      <c r="BU30" s="4" t="str">
        <f t="shared" si="28"/>
        <v>3A</v>
      </c>
      <c r="BV30" s="4" t="str">
        <f t="shared" si="29"/>
        <v/>
      </c>
      <c r="BW30" s="4">
        <f t="shared" si="30"/>
        <v>0</v>
      </c>
      <c r="BX30" s="4">
        <f t="shared" si="31"/>
        <v>1</v>
      </c>
      <c r="BY30" s="4">
        <f t="shared" si="32"/>
        <v>25</v>
      </c>
      <c r="BZ30" s="235" t="str">
        <f t="shared" si="33"/>
        <v>3A</v>
      </c>
      <c r="CA30" s="221" t="str">
        <f t="shared" si="34"/>
        <v/>
      </c>
      <c r="CB30" s="241">
        <f t="shared" si="35"/>
        <v>0</v>
      </c>
      <c r="CC30" s="240">
        <f t="shared" si="36"/>
        <v>1</v>
      </c>
    </row>
    <row r="31" spans="2:81">
      <c r="B31" s="4" t="str">
        <f>IF(RN1A!Y34="","",                            RANK(E31,$E$6:$E$37,0)+COUNTIF($E$6:E31,E31)-1                 )</f>
        <v/>
      </c>
      <c r="C31" s="4" t="str">
        <f>IF(RN1A!B34="","",RN1A!A34)</f>
        <v/>
      </c>
      <c r="D31" s="4" t="str">
        <f>IF(RN1A!B34="","",RN1A!B34)</f>
        <v/>
      </c>
      <c r="E31" s="4" t="str">
        <f>IF(RN1A!Y34="","",RN1A!Y34)</f>
        <v/>
      </c>
      <c r="F31" s="4" t="str">
        <f>IF(RN1A!AC34="","",RN1A!AC34)</f>
        <v/>
      </c>
      <c r="G31" s="4" t="str">
        <f>IF('DN1'!B34="","",ROW()-5)</f>
        <v/>
      </c>
      <c r="H31" s="235" t="str">
        <f t="shared" si="1"/>
        <v/>
      </c>
      <c r="I31" s="221" t="str">
        <f t="shared" si="2"/>
        <v/>
      </c>
      <c r="J31" s="241" t="str">
        <f t="shared" si="0"/>
        <v/>
      </c>
      <c r="K31" s="240" t="str">
        <f t="shared" si="3"/>
        <v/>
      </c>
      <c r="L31" s="4" t="str">
        <f>IF(RN1B!Y34="","",                            RANK(O31,$O$6:$O$37,0)+COUNTIF($O$6:O31,O31)-1                 )</f>
        <v/>
      </c>
      <c r="M31" s="4" t="str">
        <f>IF(RN1B!B34="","",RN1B!A34)</f>
        <v/>
      </c>
      <c r="N31" s="4" t="str">
        <f>IF(RN1B!B34="","",RN1B!B34)</f>
        <v/>
      </c>
      <c r="O31" s="4" t="str">
        <f>IF(RN1B!Y34="","",RN1B!Y34)</f>
        <v/>
      </c>
      <c r="P31" s="4" t="str">
        <f>IF(RN1B!AC34="","",RN1B!AC34)</f>
        <v/>
      </c>
      <c r="Q31" s="4" t="str">
        <f>IF('DN1'!G34="","",ROW()-5)</f>
        <v/>
      </c>
      <c r="R31" s="235" t="str">
        <f t="shared" si="4"/>
        <v/>
      </c>
      <c r="S31" s="221" t="str">
        <f t="shared" si="5"/>
        <v/>
      </c>
      <c r="T31" s="241" t="str">
        <f t="shared" si="6"/>
        <v/>
      </c>
      <c r="U31" s="240" t="str">
        <f t="shared" si="7"/>
        <v/>
      </c>
      <c r="V31" s="4" t="str">
        <f>IF(RN1C!Y34="","",                            RANK(Y31,$Y$6:$Y$37,0)+COUNTIF($Y$6:Y31,Y31)-1                 )</f>
        <v/>
      </c>
      <c r="W31" s="4" t="str">
        <f>IF(RN1C!B34="","",RN1C!A34)</f>
        <v/>
      </c>
      <c r="X31" s="4" t="str">
        <f>IF(RN1C!B34="","",RN1C!B34)</f>
        <v/>
      </c>
      <c r="Y31" s="4" t="str">
        <f>IF(RN1C!$Y34="","",RN1C!$Y34)</f>
        <v/>
      </c>
      <c r="Z31" s="4" t="str">
        <f>IF(RN1C!AC34="","",RN1C!$AC34)</f>
        <v/>
      </c>
      <c r="AA31" s="4" t="str">
        <f>IF('DN1'!R34="","",ROW()-5)</f>
        <v/>
      </c>
      <c r="AB31" s="235" t="str">
        <f t="shared" si="8"/>
        <v/>
      </c>
      <c r="AC31" s="221" t="str">
        <f t="shared" si="9"/>
        <v/>
      </c>
      <c r="AD31" s="241" t="str">
        <f t="shared" si="10"/>
        <v/>
      </c>
      <c r="AE31" s="240" t="str">
        <f t="shared" si="11"/>
        <v/>
      </c>
      <c r="AF31" s="4" t="str">
        <f>IF(RN1D!Y34="","",                            RANK(AI31,$AI$6:$AI$37,0)+COUNTIF($AI$6:AI31,AI31)-1                 )</f>
        <v/>
      </c>
      <c r="AG31" s="4" t="str">
        <f>IF(RN1D!$B34="","",RN1D!$A34)</f>
        <v/>
      </c>
      <c r="AH31" s="4" t="str">
        <f>IF(RN1D!$B34="","",RN1D!$B34)</f>
        <v/>
      </c>
      <c r="AI31" s="4" t="str">
        <f>IF(RN1D!$Y34="","",RN1D!$Y34)</f>
        <v/>
      </c>
      <c r="AJ31" s="4" t="str">
        <f>IF(RN1D!$AC34="","",RN1D!$AC34)</f>
        <v/>
      </c>
      <c r="AK31" s="4" t="str">
        <f>IF('DN1'!Z34="","",ROW()-5)</f>
        <v/>
      </c>
      <c r="AL31" s="235" t="str">
        <f t="shared" si="12"/>
        <v/>
      </c>
      <c r="AM31" s="221" t="str">
        <f t="shared" si="13"/>
        <v/>
      </c>
      <c r="AN31" s="241" t="str">
        <f t="shared" si="14"/>
        <v/>
      </c>
      <c r="AO31" s="240" t="str">
        <f t="shared" si="15"/>
        <v/>
      </c>
      <c r="AP31" s="4" t="str">
        <f>IF(RN1E!Y34="","",                            RANK(AS31,$AS$6:$AS$37,0)+COUNTIF($AS$6:AS31,AS31)-1                 )</f>
        <v/>
      </c>
      <c r="AQ31" s="4" t="str">
        <f>IF(RN1E!$B34="","",RN1E!$A34)</f>
        <v/>
      </c>
      <c r="AR31" s="4" t="str">
        <f>IF(RN1E!$B34="","",RN1E!$B34)</f>
        <v/>
      </c>
      <c r="AS31" s="4" t="str">
        <f>IF(RN1E!$Y34="","",RN1E!$Y34)</f>
        <v/>
      </c>
      <c r="AT31" s="4" t="str">
        <f>IF(RN1E!$AC34="","",RN1E!$AC34)</f>
        <v/>
      </c>
      <c r="AU31" s="4" t="str">
        <f>IF('DN1'!B78="","",ROW()-5)</f>
        <v/>
      </c>
      <c r="AV31" s="235" t="str">
        <f t="shared" si="16"/>
        <v/>
      </c>
      <c r="AW31" s="221" t="str">
        <f t="shared" si="17"/>
        <v/>
      </c>
      <c r="AX31" s="241" t="str">
        <f t="shared" si="18"/>
        <v/>
      </c>
      <c r="AY31" s="240" t="str">
        <f t="shared" si="19"/>
        <v/>
      </c>
      <c r="AZ31" s="4" t="str">
        <f>IF(RN1F!Y34="","",                            RANK(BC31,$BC$6:$BC$37,0)+COUNTIF($BC$6:BC31,BC31)-1                 )</f>
        <v/>
      </c>
      <c r="BA31" s="4" t="str">
        <f>IF(RN1F!$B34="","",RN1F!$A34)</f>
        <v/>
      </c>
      <c r="BB31" s="4" t="str">
        <f>IF(RN1F!$B34="","",RN1F!$B34)</f>
        <v/>
      </c>
      <c r="BC31" s="4" t="str">
        <f>IF(RN1F!$Y34="","",RN1F!$Y34)</f>
        <v/>
      </c>
      <c r="BD31" s="4" t="str">
        <f>IF(RN1F!$AC34="","",RN1F!$AC34)</f>
        <v/>
      </c>
      <c r="BE31" s="4" t="str">
        <f>IF('DN1'!G78="","",ROW()-5)</f>
        <v/>
      </c>
      <c r="BF31" s="235" t="str">
        <f t="shared" si="20"/>
        <v/>
      </c>
      <c r="BG31" s="221" t="str">
        <f t="shared" si="21"/>
        <v/>
      </c>
      <c r="BH31" s="241" t="str">
        <f t="shared" si="22"/>
        <v/>
      </c>
      <c r="BI31" s="240" t="str">
        <f t="shared" si="23"/>
        <v/>
      </c>
      <c r="BJ31" s="4" t="str">
        <f>IF(RN1G!Y34="","",                            RANK(BM31,$BM$6:$BM$37,0)+COUNTIF($BM$6:BM31,BM31)-1                 )</f>
        <v/>
      </c>
      <c r="BK31" s="4" t="str">
        <f>IF(RN1G!$B34="","",RN1G!$A34)</f>
        <v/>
      </c>
      <c r="BL31" s="4" t="str">
        <f>IF(RN1G!$B34="","",RN1G!$B34)</f>
        <v/>
      </c>
      <c r="BM31" s="4" t="str">
        <f>IF(RN1G!$Y34="","",RN1G!$Y34)</f>
        <v/>
      </c>
      <c r="BN31" s="4" t="str">
        <f>IF(RN1G!$AC34="","",RN1G!$AC34)</f>
        <v/>
      </c>
      <c r="BO31" s="4" t="str">
        <f>IF('DN1'!R78="","",ROW()-5)</f>
        <v/>
      </c>
      <c r="BP31" s="235" t="str">
        <f t="shared" si="24"/>
        <v/>
      </c>
      <c r="BQ31" s="221" t="str">
        <f t="shared" si="25"/>
        <v/>
      </c>
      <c r="BR31" s="241" t="str">
        <f t="shared" si="26"/>
        <v/>
      </c>
      <c r="BS31" s="240" t="str">
        <f t="shared" si="27"/>
        <v/>
      </c>
      <c r="BT31" s="4">
        <f>IF(BU31="","",                            RANK(BW31,$BW$6:$BW$228,0)+COUNTIF($BW$6:BW31,BW31)-1                 )</f>
        <v>26</v>
      </c>
      <c r="BU31" s="4" t="str">
        <f t="shared" si="28"/>
        <v>3A</v>
      </c>
      <c r="BV31" s="4" t="str">
        <f t="shared" si="29"/>
        <v/>
      </c>
      <c r="BW31" s="4">
        <f t="shared" si="30"/>
        <v>0</v>
      </c>
      <c r="BX31" s="4">
        <f t="shared" si="31"/>
        <v>1</v>
      </c>
      <c r="BY31" s="4">
        <f t="shared" si="32"/>
        <v>26</v>
      </c>
      <c r="BZ31" s="235" t="str">
        <f t="shared" si="33"/>
        <v>3A</v>
      </c>
      <c r="CA31" s="221" t="str">
        <f t="shared" si="34"/>
        <v/>
      </c>
      <c r="CB31" s="241">
        <f t="shared" si="35"/>
        <v>0</v>
      </c>
      <c r="CC31" s="240">
        <f t="shared" si="36"/>
        <v>1</v>
      </c>
    </row>
    <row r="32" spans="2:81">
      <c r="B32" s="4" t="str">
        <f>IF(RN1A!Y35="","",                            RANK(E32,$E$6:$E$37,0)+COUNTIF($E$6:E32,E32)-1                 )</f>
        <v/>
      </c>
      <c r="C32" s="4" t="str">
        <f>IF(RN1A!B35="","",RN1A!A35)</f>
        <v/>
      </c>
      <c r="D32" s="4" t="str">
        <f>IF(RN1A!B35="","",RN1A!B35)</f>
        <v/>
      </c>
      <c r="E32" s="4" t="str">
        <f>IF(RN1A!Y35="","",RN1A!Y35)</f>
        <v/>
      </c>
      <c r="F32" s="4" t="str">
        <f>IF(RN1A!AC35="","",RN1A!AC35)</f>
        <v/>
      </c>
      <c r="G32" s="4" t="str">
        <f>IF('DN1'!B35="","",ROW()-5)</f>
        <v/>
      </c>
      <c r="H32" s="235" t="str">
        <f t="shared" si="1"/>
        <v/>
      </c>
      <c r="I32" s="221" t="str">
        <f t="shared" si="2"/>
        <v/>
      </c>
      <c r="J32" s="241" t="str">
        <f t="shared" si="0"/>
        <v/>
      </c>
      <c r="K32" s="240" t="str">
        <f t="shared" si="3"/>
        <v/>
      </c>
      <c r="L32" s="4" t="str">
        <f>IF(RN1B!Y35="","",                            RANK(O32,$O$6:$O$37,0)+COUNTIF($O$6:O32,O32)-1                 )</f>
        <v/>
      </c>
      <c r="M32" s="4" t="str">
        <f>IF(RN1B!B35="","",RN1B!A35)</f>
        <v/>
      </c>
      <c r="N32" s="4" t="str">
        <f>IF(RN1B!B35="","",RN1B!B35)</f>
        <v/>
      </c>
      <c r="O32" s="4" t="str">
        <f>IF(RN1B!Y35="","",RN1B!Y35)</f>
        <v/>
      </c>
      <c r="P32" s="4" t="str">
        <f>IF(RN1B!AC35="","",RN1B!AC35)</f>
        <v/>
      </c>
      <c r="Q32" s="4" t="str">
        <f>IF('DN1'!G35="","",ROW()-5)</f>
        <v/>
      </c>
      <c r="R32" s="235" t="str">
        <f t="shared" si="4"/>
        <v/>
      </c>
      <c r="S32" s="221" t="str">
        <f t="shared" si="5"/>
        <v/>
      </c>
      <c r="T32" s="241" t="str">
        <f t="shared" si="6"/>
        <v/>
      </c>
      <c r="U32" s="240" t="str">
        <f t="shared" si="7"/>
        <v/>
      </c>
      <c r="V32" s="4" t="str">
        <f>IF(RN1C!Y35="","",                            RANK(Y32,$Y$6:$Y$37,0)+COUNTIF($Y$6:Y32,Y32)-1                 )</f>
        <v/>
      </c>
      <c r="W32" s="4" t="str">
        <f>IF(RN1C!B35="","",RN1C!A35)</f>
        <v/>
      </c>
      <c r="X32" s="4" t="str">
        <f>IF(RN1C!B35="","",RN1C!B35)</f>
        <v/>
      </c>
      <c r="Y32" s="4" t="str">
        <f>IF(RN1C!$Y35="","",RN1C!$Y35)</f>
        <v/>
      </c>
      <c r="Z32" s="4" t="str">
        <f>IF(RN1C!AC35="","",RN1C!$AC35)</f>
        <v/>
      </c>
      <c r="AA32" s="4" t="str">
        <f>IF('DN1'!R35="","",ROW()-5)</f>
        <v/>
      </c>
      <c r="AB32" s="235" t="str">
        <f t="shared" si="8"/>
        <v/>
      </c>
      <c r="AC32" s="221" t="str">
        <f t="shared" si="9"/>
        <v/>
      </c>
      <c r="AD32" s="241" t="str">
        <f t="shared" si="10"/>
        <v/>
      </c>
      <c r="AE32" s="240" t="str">
        <f t="shared" si="11"/>
        <v/>
      </c>
      <c r="AF32" s="4" t="str">
        <f>IF(RN1D!Y35="","",                            RANK(AI32,$AI$6:$AI$37,0)+COUNTIF($AI$6:AI32,AI32)-1                 )</f>
        <v/>
      </c>
      <c r="AG32" s="4" t="str">
        <f>IF(RN1D!$B35="","",RN1D!$A35)</f>
        <v/>
      </c>
      <c r="AH32" s="4" t="str">
        <f>IF(RN1D!$B35="","",RN1D!$B35)</f>
        <v/>
      </c>
      <c r="AI32" s="4" t="str">
        <f>IF(RN1D!$Y35="","",RN1D!$Y35)</f>
        <v/>
      </c>
      <c r="AJ32" s="4" t="str">
        <f>IF(RN1D!$AC35="","",RN1D!$AC35)</f>
        <v/>
      </c>
      <c r="AK32" s="4" t="str">
        <f>IF('DN1'!Z35="","",ROW()-5)</f>
        <v/>
      </c>
      <c r="AL32" s="235" t="str">
        <f t="shared" si="12"/>
        <v/>
      </c>
      <c r="AM32" s="221" t="str">
        <f t="shared" si="13"/>
        <v/>
      </c>
      <c r="AN32" s="241" t="str">
        <f t="shared" si="14"/>
        <v/>
      </c>
      <c r="AO32" s="240" t="str">
        <f t="shared" si="15"/>
        <v/>
      </c>
      <c r="AP32" s="4" t="str">
        <f>IF(RN1E!Y35="","",                            RANK(AS32,$AS$6:$AS$37,0)+COUNTIF($AS$6:AS32,AS32)-1                 )</f>
        <v/>
      </c>
      <c r="AQ32" s="4" t="str">
        <f>IF(RN1E!$B35="","",RN1E!$A35)</f>
        <v/>
      </c>
      <c r="AR32" s="4" t="str">
        <f>IF(RN1E!$B35="","",RN1E!$B35)</f>
        <v/>
      </c>
      <c r="AS32" s="4" t="str">
        <f>IF(RN1E!$Y35="","",RN1E!$Y35)</f>
        <v/>
      </c>
      <c r="AT32" s="4" t="str">
        <f>IF(RN1E!$AC35="","",RN1E!$AC35)</f>
        <v/>
      </c>
      <c r="AU32" s="4" t="str">
        <f>IF('DN1'!B79="","",ROW()-5)</f>
        <v/>
      </c>
      <c r="AV32" s="235" t="str">
        <f t="shared" si="16"/>
        <v/>
      </c>
      <c r="AW32" s="221" t="str">
        <f t="shared" si="17"/>
        <v/>
      </c>
      <c r="AX32" s="241" t="str">
        <f t="shared" si="18"/>
        <v/>
      </c>
      <c r="AY32" s="240" t="str">
        <f t="shared" si="19"/>
        <v/>
      </c>
      <c r="AZ32" s="4" t="str">
        <f>IF(RN1F!Y35="","",                            RANK(BC32,$BC$6:$BC$37,0)+COUNTIF($BC$6:BC32,BC32)-1                 )</f>
        <v/>
      </c>
      <c r="BA32" s="4" t="str">
        <f>IF(RN1F!$B35="","",RN1F!$A35)</f>
        <v/>
      </c>
      <c r="BB32" s="4" t="str">
        <f>IF(RN1F!$B35="","",RN1F!$B35)</f>
        <v/>
      </c>
      <c r="BC32" s="4" t="str">
        <f>IF(RN1F!$Y35="","",RN1F!$Y35)</f>
        <v/>
      </c>
      <c r="BD32" s="4" t="str">
        <f>IF(RN1F!$AC35="","",RN1F!$AC35)</f>
        <v/>
      </c>
      <c r="BE32" s="4" t="str">
        <f>IF('DN1'!G79="","",ROW()-5)</f>
        <v/>
      </c>
      <c r="BF32" s="235" t="str">
        <f t="shared" si="20"/>
        <v/>
      </c>
      <c r="BG32" s="221" t="str">
        <f t="shared" si="21"/>
        <v/>
      </c>
      <c r="BH32" s="241" t="str">
        <f t="shared" si="22"/>
        <v/>
      </c>
      <c r="BI32" s="240" t="str">
        <f t="shared" si="23"/>
        <v/>
      </c>
      <c r="BJ32" s="4" t="str">
        <f>IF(RN1G!Y35="","",                            RANK(BM32,$BM$6:$BM$37,0)+COUNTIF($BM$6:BM32,BM32)-1                 )</f>
        <v/>
      </c>
      <c r="BK32" s="4" t="str">
        <f>IF(RN1G!$B35="","",RN1G!$A35)</f>
        <v/>
      </c>
      <c r="BL32" s="4" t="str">
        <f>IF(RN1G!$B35="","",RN1G!$B35)</f>
        <v/>
      </c>
      <c r="BM32" s="4" t="str">
        <f>IF(RN1G!$Y35="","",RN1G!$Y35)</f>
        <v/>
      </c>
      <c r="BN32" s="4" t="str">
        <f>IF(RN1G!$AC35="","",RN1G!$AC35)</f>
        <v/>
      </c>
      <c r="BO32" s="4" t="str">
        <f>IF('DN1'!R79="","",ROW()-5)</f>
        <v/>
      </c>
      <c r="BP32" s="235" t="str">
        <f t="shared" si="24"/>
        <v/>
      </c>
      <c r="BQ32" s="221" t="str">
        <f t="shared" si="25"/>
        <v/>
      </c>
      <c r="BR32" s="241" t="str">
        <f t="shared" si="26"/>
        <v/>
      </c>
      <c r="BS32" s="240" t="str">
        <f t="shared" si="27"/>
        <v/>
      </c>
      <c r="BT32" s="4">
        <f>IF(BU32="","",                            RANK(BW32,$BW$6:$BW$228,0)+COUNTIF($BW$6:BW32,BW32)-1                 )</f>
        <v>27</v>
      </c>
      <c r="BU32" s="4" t="str">
        <f t="shared" si="28"/>
        <v>3A</v>
      </c>
      <c r="BV32" s="4" t="str">
        <f t="shared" si="29"/>
        <v/>
      </c>
      <c r="BW32" s="4">
        <f t="shared" si="30"/>
        <v>0</v>
      </c>
      <c r="BX32" s="4">
        <f t="shared" si="31"/>
        <v>1</v>
      </c>
      <c r="BY32" s="4">
        <f t="shared" si="32"/>
        <v>27</v>
      </c>
      <c r="BZ32" s="235" t="str">
        <f t="shared" si="33"/>
        <v>3A</v>
      </c>
      <c r="CA32" s="221" t="str">
        <f t="shared" si="34"/>
        <v/>
      </c>
      <c r="CB32" s="241">
        <f t="shared" si="35"/>
        <v>0</v>
      </c>
      <c r="CC32" s="240">
        <f t="shared" si="36"/>
        <v>1</v>
      </c>
    </row>
    <row r="33" spans="2:81">
      <c r="B33" s="4" t="str">
        <f>IF(RN1A!Y36="","",                            RANK(E33,$E$6:$E$37,0)+COUNTIF($E$6:E33,E33)-1                 )</f>
        <v/>
      </c>
      <c r="C33" s="4" t="str">
        <f>IF(RN1A!B36="","",RN1A!A36)</f>
        <v/>
      </c>
      <c r="D33" s="4" t="str">
        <f>IF(RN1A!B36="","",RN1A!B36)</f>
        <v/>
      </c>
      <c r="E33" s="4" t="str">
        <f>IF(RN1A!Y36="","",RN1A!Y36)</f>
        <v/>
      </c>
      <c r="F33" s="4" t="str">
        <f>IF(RN1A!AC36="","",RN1A!AC36)</f>
        <v/>
      </c>
      <c r="G33" s="4" t="str">
        <f>IF('DN1'!B36="","",ROW()-5)</f>
        <v/>
      </c>
      <c r="H33" s="235" t="str">
        <f t="shared" si="1"/>
        <v/>
      </c>
      <c r="I33" s="221" t="str">
        <f t="shared" si="2"/>
        <v/>
      </c>
      <c r="J33" s="241" t="str">
        <f t="shared" si="0"/>
        <v/>
      </c>
      <c r="K33" s="240" t="str">
        <f t="shared" si="3"/>
        <v/>
      </c>
      <c r="L33" s="4" t="str">
        <f>IF(RN1B!Y36="","",                            RANK(O33,$O$6:$O$37,0)+COUNTIF($O$6:O33,O33)-1                 )</f>
        <v/>
      </c>
      <c r="M33" s="4" t="str">
        <f>IF(RN1B!B36="","",RN1B!A36)</f>
        <v/>
      </c>
      <c r="N33" s="4" t="str">
        <f>IF(RN1B!B36="","",RN1B!B36)</f>
        <v/>
      </c>
      <c r="O33" s="4" t="str">
        <f>IF(RN1B!Y36="","",RN1B!Y36)</f>
        <v/>
      </c>
      <c r="P33" s="4" t="str">
        <f>IF(RN1B!AC36="","",RN1B!AC36)</f>
        <v/>
      </c>
      <c r="Q33" s="4" t="str">
        <f>IF('DN1'!G36="","",ROW()-5)</f>
        <v/>
      </c>
      <c r="R33" s="235" t="str">
        <f t="shared" si="4"/>
        <v/>
      </c>
      <c r="S33" s="221" t="str">
        <f t="shared" si="5"/>
        <v/>
      </c>
      <c r="T33" s="241" t="str">
        <f t="shared" si="6"/>
        <v/>
      </c>
      <c r="U33" s="240" t="str">
        <f t="shared" si="7"/>
        <v/>
      </c>
      <c r="V33" s="4" t="str">
        <f>IF(RN1C!Y36="","",                            RANK(Y33,$Y$6:$Y$37,0)+COUNTIF($Y$6:Y33,Y33)-1                 )</f>
        <v/>
      </c>
      <c r="W33" s="4" t="str">
        <f>IF(RN1C!B36="","",RN1C!A36)</f>
        <v/>
      </c>
      <c r="X33" s="4" t="str">
        <f>IF(RN1C!B36="","",RN1C!B36)</f>
        <v/>
      </c>
      <c r="Y33" s="4" t="str">
        <f>IF(RN1C!$Y36="","",RN1C!$Y36)</f>
        <v/>
      </c>
      <c r="Z33" s="4" t="str">
        <f>IF(RN1C!AC36="","",RN1C!$AC36)</f>
        <v/>
      </c>
      <c r="AA33" s="4" t="str">
        <f>IF('DN1'!R36="","",ROW()-5)</f>
        <v/>
      </c>
      <c r="AB33" s="235" t="str">
        <f t="shared" si="8"/>
        <v/>
      </c>
      <c r="AC33" s="221" t="str">
        <f t="shared" si="9"/>
        <v/>
      </c>
      <c r="AD33" s="241" t="str">
        <f t="shared" si="10"/>
        <v/>
      </c>
      <c r="AE33" s="240" t="str">
        <f t="shared" si="11"/>
        <v/>
      </c>
      <c r="AF33" s="4" t="str">
        <f>IF(RN1D!Y36="","",                            RANK(AI33,$AI$6:$AI$37,0)+COUNTIF($AI$6:AI33,AI33)-1                 )</f>
        <v/>
      </c>
      <c r="AG33" s="4" t="str">
        <f>IF(RN1D!$B36="","",RN1D!$A36)</f>
        <v/>
      </c>
      <c r="AH33" s="4" t="str">
        <f>IF(RN1D!$B36="","",RN1D!$B36)</f>
        <v/>
      </c>
      <c r="AI33" s="4" t="str">
        <f>IF(RN1D!$Y36="","",RN1D!$Y36)</f>
        <v/>
      </c>
      <c r="AJ33" s="4" t="str">
        <f>IF(RN1D!$AC36="","",RN1D!$AC36)</f>
        <v/>
      </c>
      <c r="AK33" s="4" t="str">
        <f>IF('DN1'!Z36="","",ROW()-5)</f>
        <v/>
      </c>
      <c r="AL33" s="235" t="str">
        <f t="shared" si="12"/>
        <v/>
      </c>
      <c r="AM33" s="221" t="str">
        <f t="shared" si="13"/>
        <v/>
      </c>
      <c r="AN33" s="241" t="str">
        <f t="shared" si="14"/>
        <v/>
      </c>
      <c r="AO33" s="240" t="str">
        <f t="shared" si="15"/>
        <v/>
      </c>
      <c r="AP33" s="4" t="str">
        <f>IF(RN1E!Y36="","",                            RANK(AS33,$AS$6:$AS$37,0)+COUNTIF($AS$6:AS33,AS33)-1                 )</f>
        <v/>
      </c>
      <c r="AQ33" s="4" t="str">
        <f>IF(RN1E!$B36="","",RN1E!$A36)</f>
        <v/>
      </c>
      <c r="AR33" s="4" t="str">
        <f>IF(RN1E!$B36="","",RN1E!$B36)</f>
        <v/>
      </c>
      <c r="AS33" s="4" t="str">
        <f>IF(RN1E!$Y36="","",RN1E!$Y36)</f>
        <v/>
      </c>
      <c r="AT33" s="4" t="str">
        <f>IF(RN1E!$AC36="","",RN1E!$AC36)</f>
        <v/>
      </c>
      <c r="AU33" s="4" t="str">
        <f>IF('DN1'!B80="","",ROW()-5)</f>
        <v/>
      </c>
      <c r="AV33" s="235" t="str">
        <f t="shared" si="16"/>
        <v/>
      </c>
      <c r="AW33" s="221" t="str">
        <f t="shared" si="17"/>
        <v/>
      </c>
      <c r="AX33" s="241" t="str">
        <f t="shared" si="18"/>
        <v/>
      </c>
      <c r="AY33" s="240" t="str">
        <f t="shared" si="19"/>
        <v/>
      </c>
      <c r="AZ33" s="4" t="str">
        <f>IF(RN1F!Y36="","",                            RANK(BC33,$BC$6:$BC$37,0)+COUNTIF($BC$6:BC33,BC33)-1                 )</f>
        <v/>
      </c>
      <c r="BA33" s="4" t="str">
        <f>IF(RN1F!$B36="","",RN1F!$A36)</f>
        <v/>
      </c>
      <c r="BB33" s="4" t="str">
        <f>IF(RN1F!$B36="","",RN1F!$B36)</f>
        <v/>
      </c>
      <c r="BC33" s="4" t="str">
        <f>IF(RN1F!$Y36="","",RN1F!$Y36)</f>
        <v/>
      </c>
      <c r="BD33" s="4" t="str">
        <f>IF(RN1F!$AC36="","",RN1F!$AC36)</f>
        <v/>
      </c>
      <c r="BE33" s="4" t="str">
        <f>IF('DN1'!G80="","",ROW()-5)</f>
        <v/>
      </c>
      <c r="BF33" s="235" t="str">
        <f t="shared" si="20"/>
        <v/>
      </c>
      <c r="BG33" s="221" t="str">
        <f t="shared" si="21"/>
        <v/>
      </c>
      <c r="BH33" s="241" t="str">
        <f t="shared" si="22"/>
        <v/>
      </c>
      <c r="BI33" s="240" t="str">
        <f t="shared" si="23"/>
        <v/>
      </c>
      <c r="BJ33" s="4" t="str">
        <f>IF(RN1G!Y36="","",                            RANK(BM33,$BM$6:$BM$37,0)+COUNTIF($BM$6:BM33,BM33)-1                 )</f>
        <v/>
      </c>
      <c r="BK33" s="4" t="str">
        <f>IF(RN1G!$B36="","",RN1G!$A36)</f>
        <v/>
      </c>
      <c r="BL33" s="4" t="str">
        <f>IF(RN1G!$B36="","",RN1G!$B36)</f>
        <v/>
      </c>
      <c r="BM33" s="4" t="str">
        <f>IF(RN1G!$Y36="","",RN1G!$Y36)</f>
        <v/>
      </c>
      <c r="BN33" s="4" t="str">
        <f>IF(RN1G!$AC36="","",RN1G!$AC36)</f>
        <v/>
      </c>
      <c r="BO33" s="4" t="str">
        <f>IF('DN1'!R80="","",ROW()-5)</f>
        <v/>
      </c>
      <c r="BP33" s="235" t="str">
        <f t="shared" si="24"/>
        <v/>
      </c>
      <c r="BQ33" s="221" t="str">
        <f t="shared" si="25"/>
        <v/>
      </c>
      <c r="BR33" s="241" t="str">
        <f t="shared" si="26"/>
        <v/>
      </c>
      <c r="BS33" s="240" t="str">
        <f t="shared" si="27"/>
        <v/>
      </c>
      <c r="BT33" s="4">
        <f>IF(BU33="","",                            RANK(BW33,$BW$6:$BW$228,0)+COUNTIF($BW$6:BW33,BW33)-1                 )</f>
        <v>28</v>
      </c>
      <c r="BU33" s="4" t="str">
        <f t="shared" si="28"/>
        <v>3A</v>
      </c>
      <c r="BV33" s="4" t="str">
        <f t="shared" si="29"/>
        <v/>
      </c>
      <c r="BW33" s="4">
        <f t="shared" si="30"/>
        <v>0</v>
      </c>
      <c r="BX33" s="4">
        <f t="shared" si="31"/>
        <v>1</v>
      </c>
      <c r="BY33" s="4">
        <f t="shared" si="32"/>
        <v>28</v>
      </c>
      <c r="BZ33" s="235" t="str">
        <f t="shared" si="33"/>
        <v>3A</v>
      </c>
      <c r="CA33" s="221" t="str">
        <f t="shared" si="34"/>
        <v/>
      </c>
      <c r="CB33" s="241">
        <f t="shared" si="35"/>
        <v>0</v>
      </c>
      <c r="CC33" s="240">
        <f t="shared" si="36"/>
        <v>1</v>
      </c>
    </row>
    <row r="34" spans="2:81">
      <c r="B34" s="4" t="str">
        <f>IF(RN1A!Y37="","",                            RANK(E34,$E$6:$E$37,0)+COUNTIF($E$6:E34,E34)-1                 )</f>
        <v/>
      </c>
      <c r="C34" s="4" t="str">
        <f>IF(RN1A!B37="","",RN1A!A37)</f>
        <v/>
      </c>
      <c r="D34" s="4" t="str">
        <f>IF(RN1A!B37="","",RN1A!B37)</f>
        <v/>
      </c>
      <c r="E34" s="4" t="str">
        <f>IF(RN1A!Y37="","",RN1A!Y37)</f>
        <v/>
      </c>
      <c r="F34" s="4" t="str">
        <f>IF(RN1A!AC37="","",RN1A!AC37)</f>
        <v/>
      </c>
      <c r="G34" s="4" t="str">
        <f>IF('DN1'!B37="","",ROW()-5)</f>
        <v/>
      </c>
      <c r="H34" s="235" t="str">
        <f t="shared" si="1"/>
        <v/>
      </c>
      <c r="I34" s="221" t="str">
        <f t="shared" si="2"/>
        <v/>
      </c>
      <c r="J34" s="241" t="str">
        <f t="shared" si="0"/>
        <v/>
      </c>
      <c r="K34" s="240" t="str">
        <f t="shared" si="3"/>
        <v/>
      </c>
      <c r="L34" s="4" t="str">
        <f>IF(RN1B!Y37="","",                            RANK(O34,$O$6:$O$37,0)+COUNTIF($O$6:O34,O34)-1                 )</f>
        <v/>
      </c>
      <c r="M34" s="4" t="str">
        <f>IF(RN1B!B37="","",RN1B!A37)</f>
        <v/>
      </c>
      <c r="N34" s="4" t="str">
        <f>IF(RN1B!B37="","",RN1B!B37)</f>
        <v/>
      </c>
      <c r="O34" s="4" t="str">
        <f>IF(RN1B!Y37="","",RN1B!Y37)</f>
        <v/>
      </c>
      <c r="P34" s="4" t="str">
        <f>IF(RN1B!AC37="","",RN1B!AC37)</f>
        <v/>
      </c>
      <c r="Q34" s="4" t="str">
        <f>IF('DN1'!G37="","",ROW()-5)</f>
        <v/>
      </c>
      <c r="R34" s="235" t="str">
        <f t="shared" si="4"/>
        <v/>
      </c>
      <c r="S34" s="221" t="str">
        <f t="shared" si="5"/>
        <v/>
      </c>
      <c r="T34" s="241" t="str">
        <f t="shared" si="6"/>
        <v/>
      </c>
      <c r="U34" s="240" t="str">
        <f t="shared" si="7"/>
        <v/>
      </c>
      <c r="V34" s="4" t="str">
        <f>IF(RN1C!Y37="","",                            RANK(Y34,$Y$6:$Y$37,0)+COUNTIF($Y$6:Y34,Y34)-1                 )</f>
        <v/>
      </c>
      <c r="W34" s="4" t="str">
        <f>IF(RN1C!B37="","",RN1C!A37)</f>
        <v/>
      </c>
      <c r="X34" s="4" t="str">
        <f>IF(RN1C!B37="","",RN1C!B37)</f>
        <v/>
      </c>
      <c r="Y34" s="4" t="str">
        <f>IF(RN1C!$Y37="","",RN1C!$Y37)</f>
        <v/>
      </c>
      <c r="Z34" s="4" t="str">
        <f>IF(RN1C!AC37="","",RN1C!$AC37)</f>
        <v/>
      </c>
      <c r="AA34" s="4" t="str">
        <f>IF('DN1'!R37="","",ROW()-5)</f>
        <v/>
      </c>
      <c r="AB34" s="235" t="str">
        <f t="shared" si="8"/>
        <v/>
      </c>
      <c r="AC34" s="221" t="str">
        <f t="shared" si="9"/>
        <v/>
      </c>
      <c r="AD34" s="241" t="str">
        <f t="shared" si="10"/>
        <v/>
      </c>
      <c r="AE34" s="240" t="str">
        <f t="shared" si="11"/>
        <v/>
      </c>
      <c r="AF34" s="4" t="str">
        <f>IF(RN1D!Y37="","",                            RANK(AI34,$AI$6:$AI$37,0)+COUNTIF($AI$6:AI34,AI34)-1                 )</f>
        <v/>
      </c>
      <c r="AG34" s="4" t="str">
        <f>IF(RN1D!$B37="","",RN1D!$A37)</f>
        <v/>
      </c>
      <c r="AH34" s="4" t="str">
        <f>IF(RN1D!$B37="","",RN1D!$B37)</f>
        <v/>
      </c>
      <c r="AI34" s="4" t="str">
        <f>IF(RN1D!$Y37="","",RN1D!$Y37)</f>
        <v/>
      </c>
      <c r="AJ34" s="4" t="str">
        <f>IF(RN1D!$AC37="","",RN1D!$AC37)</f>
        <v/>
      </c>
      <c r="AK34" s="4" t="str">
        <f>IF('DN1'!Z37="","",ROW()-5)</f>
        <v/>
      </c>
      <c r="AL34" s="235" t="str">
        <f t="shared" si="12"/>
        <v/>
      </c>
      <c r="AM34" s="221" t="str">
        <f t="shared" si="13"/>
        <v/>
      </c>
      <c r="AN34" s="241" t="str">
        <f t="shared" ref="AN34:AN37" si="37">IF(AF34="","",IFERROR(VLOOKUP(AK34,$AF$6:$AK$37,4,FALSE),VLOOKUP(AK34,$AF$6:$AK$37,4,TRUE)))</f>
        <v/>
      </c>
      <c r="AO34" s="240" t="str">
        <f t="shared" si="15"/>
        <v/>
      </c>
      <c r="AP34" s="4" t="str">
        <f>IF(RN1E!Y37="","",                            RANK(AS34,$AS$6:$AS$37,0)+COUNTIF($AS$6:AS34,AS34)-1                 )</f>
        <v/>
      </c>
      <c r="AQ34" s="4" t="str">
        <f>IF(RN1E!$B37="","",RN1E!$A37)</f>
        <v/>
      </c>
      <c r="AR34" s="4" t="str">
        <f>IF(RN1E!$B37="","",RN1E!$B37)</f>
        <v/>
      </c>
      <c r="AS34" s="4" t="str">
        <f>IF(RN1E!$Y37="","",RN1E!$Y37)</f>
        <v/>
      </c>
      <c r="AT34" s="4" t="str">
        <f>IF(RN1E!$AC37="","",RN1E!$AC37)</f>
        <v/>
      </c>
      <c r="AU34" s="4" t="str">
        <f>IF('DN1'!B81="","",ROW()-5)</f>
        <v/>
      </c>
      <c r="AV34" s="235" t="str">
        <f t="shared" si="16"/>
        <v/>
      </c>
      <c r="AW34" s="221" t="str">
        <f t="shared" si="17"/>
        <v/>
      </c>
      <c r="AX34" s="241" t="str">
        <f t="shared" si="18"/>
        <v/>
      </c>
      <c r="AY34" s="240" t="str">
        <f t="shared" si="19"/>
        <v/>
      </c>
      <c r="AZ34" s="4" t="str">
        <f>IF(RN1F!Y37="","",                            RANK(BC34,$BC$6:$BC$37,0)+COUNTIF($BC$6:BC34,BC34)-1                 )</f>
        <v/>
      </c>
      <c r="BA34" s="4" t="str">
        <f>IF(RN1F!$B37="","",RN1F!$A37)</f>
        <v/>
      </c>
      <c r="BB34" s="4" t="str">
        <f>IF(RN1F!$B37="","",RN1F!$B37)</f>
        <v/>
      </c>
      <c r="BC34" s="4" t="str">
        <f>IF(RN1F!$Y37="","",RN1F!$Y37)</f>
        <v/>
      </c>
      <c r="BD34" s="4" t="str">
        <f>IF(RN1F!$AC37="","",RN1F!$AC37)</f>
        <v/>
      </c>
      <c r="BE34" s="4" t="str">
        <f>IF('DN1'!G81="","",ROW()-5)</f>
        <v/>
      </c>
      <c r="BF34" s="235" t="str">
        <f t="shared" si="20"/>
        <v/>
      </c>
      <c r="BG34" s="221" t="str">
        <f t="shared" si="21"/>
        <v/>
      </c>
      <c r="BH34" s="241" t="str">
        <f t="shared" si="22"/>
        <v/>
      </c>
      <c r="BI34" s="240" t="str">
        <f t="shared" si="23"/>
        <v/>
      </c>
      <c r="BJ34" s="4" t="str">
        <f>IF(RN1G!Y37="","",                            RANK(BM34,$BM$6:$BM$37,0)+COUNTIF($BM$6:BM34,BM34)-1                 )</f>
        <v/>
      </c>
      <c r="BK34" s="4" t="str">
        <f>IF(RN1G!$B37="","",RN1G!$A37)</f>
        <v/>
      </c>
      <c r="BL34" s="4" t="str">
        <f>IF(RN1G!$B37="","",RN1G!$B37)</f>
        <v/>
      </c>
      <c r="BM34" s="4" t="str">
        <f>IF(RN1G!$Y37="","",RN1G!$Y37)</f>
        <v/>
      </c>
      <c r="BN34" s="4" t="str">
        <f>IF(RN1G!$AC37="","",RN1G!$AC37)</f>
        <v/>
      </c>
      <c r="BO34" s="4" t="str">
        <f>IF('DN1'!R81="","",ROW()-5)</f>
        <v/>
      </c>
      <c r="BP34" s="235" t="str">
        <f t="shared" si="24"/>
        <v/>
      </c>
      <c r="BQ34" s="221" t="str">
        <f t="shared" si="25"/>
        <v/>
      </c>
      <c r="BR34" s="241" t="str">
        <f t="shared" si="26"/>
        <v/>
      </c>
      <c r="BS34" s="240" t="str">
        <f t="shared" si="27"/>
        <v/>
      </c>
      <c r="BT34" s="4">
        <f>IF(BU34="","",                            RANK(BW34,$BW$6:$BW$228,0)+COUNTIF($BW$6:BW34,BW34)-1                 )</f>
        <v>29</v>
      </c>
      <c r="BU34" s="4" t="str">
        <f t="shared" si="28"/>
        <v>3A</v>
      </c>
      <c r="BV34" s="4" t="str">
        <f t="shared" si="29"/>
        <v/>
      </c>
      <c r="BW34" s="4">
        <f t="shared" si="30"/>
        <v>0</v>
      </c>
      <c r="BX34" s="4">
        <f t="shared" si="31"/>
        <v>1</v>
      </c>
      <c r="BY34" s="4">
        <f t="shared" si="32"/>
        <v>29</v>
      </c>
      <c r="BZ34" s="235" t="str">
        <f t="shared" si="33"/>
        <v>3A</v>
      </c>
      <c r="CA34" s="221" t="str">
        <f t="shared" si="34"/>
        <v/>
      </c>
      <c r="CB34" s="241">
        <f t="shared" si="35"/>
        <v>0</v>
      </c>
      <c r="CC34" s="240">
        <f t="shared" si="36"/>
        <v>1</v>
      </c>
    </row>
    <row r="35" spans="2:81">
      <c r="B35" s="4" t="str">
        <f>IF(RN1A!Y38="","",                            RANK(E35,$E$6:$E$37,0)+COUNTIF($E$6:E35,E35)-1                 )</f>
        <v/>
      </c>
      <c r="C35" s="4" t="str">
        <f>IF(RN1A!B38="","",RN1A!A38)</f>
        <v/>
      </c>
      <c r="D35" s="4" t="str">
        <f>IF(RN1A!B38="","",RN1A!B38)</f>
        <v/>
      </c>
      <c r="E35" s="4" t="str">
        <f>IF(RN1A!Y38="","",RN1A!Y38)</f>
        <v/>
      </c>
      <c r="F35" s="4" t="str">
        <f>IF(RN1A!AC38="","",RN1A!AC38)</f>
        <v/>
      </c>
      <c r="G35" s="4" t="str">
        <f>IF('DN1'!B38="","",ROW()-5)</f>
        <v/>
      </c>
      <c r="H35" s="235" t="str">
        <f t="shared" si="1"/>
        <v/>
      </c>
      <c r="I35" s="221" t="str">
        <f t="shared" si="2"/>
        <v/>
      </c>
      <c r="J35" s="241" t="str">
        <f t="shared" si="0"/>
        <v/>
      </c>
      <c r="K35" s="240" t="str">
        <f t="shared" si="3"/>
        <v/>
      </c>
      <c r="L35" s="4" t="str">
        <f>IF(RN1B!Y38="","",                            RANK(O35,$O$6:$O$37,0)+COUNTIF($O$6:O35,O35)-1                 )</f>
        <v/>
      </c>
      <c r="M35" s="4" t="str">
        <f>IF(RN1B!B38="","",RN1B!A38)</f>
        <v/>
      </c>
      <c r="N35" s="4" t="str">
        <f>IF(RN1B!B38="","",RN1B!B38)</f>
        <v/>
      </c>
      <c r="O35" s="4" t="str">
        <f>IF(RN1B!Y38="","",RN1B!Y38)</f>
        <v/>
      </c>
      <c r="P35" s="4" t="str">
        <f>IF(RN1B!AC38="","",RN1B!AC38)</f>
        <v/>
      </c>
      <c r="Q35" s="4" t="str">
        <f>IF('DN1'!G38="","",ROW()-5)</f>
        <v/>
      </c>
      <c r="R35" s="235" t="str">
        <f t="shared" si="4"/>
        <v/>
      </c>
      <c r="S35" s="221" t="str">
        <f t="shared" si="5"/>
        <v/>
      </c>
      <c r="T35" s="241" t="str">
        <f t="shared" si="6"/>
        <v/>
      </c>
      <c r="U35" s="240" t="str">
        <f t="shared" si="7"/>
        <v/>
      </c>
      <c r="V35" s="4" t="str">
        <f>IF(RN1C!Y38="","",                            RANK(Y35,$Y$6:$Y$37,0)+COUNTIF($Y$6:Y35,Y35)-1                 )</f>
        <v/>
      </c>
      <c r="W35" s="4" t="str">
        <f>IF(RN1C!B38="","",RN1C!A38)</f>
        <v/>
      </c>
      <c r="X35" s="4" t="str">
        <f>IF(RN1C!B38="","",RN1C!B38)</f>
        <v/>
      </c>
      <c r="Y35" s="4" t="str">
        <f>IF(RN1C!$Y38="","",RN1C!$Y38)</f>
        <v/>
      </c>
      <c r="Z35" s="4" t="str">
        <f>IF(RN1C!AC38="","",RN1C!$AC38)</f>
        <v/>
      </c>
      <c r="AA35" s="4" t="str">
        <f>IF('DN1'!R38="","",ROW()-5)</f>
        <v/>
      </c>
      <c r="AB35" s="235" t="str">
        <f t="shared" si="8"/>
        <v/>
      </c>
      <c r="AC35" s="221" t="str">
        <f t="shared" si="9"/>
        <v/>
      </c>
      <c r="AD35" s="241" t="str">
        <f t="shared" si="10"/>
        <v/>
      </c>
      <c r="AE35" s="240" t="str">
        <f t="shared" si="11"/>
        <v/>
      </c>
      <c r="AF35" s="4" t="str">
        <f>IF(RN1D!Y38="","",                            RANK(AI35,$AI$6:$AI$37,0)+COUNTIF($AI$6:AI35,AI35)-1                 )</f>
        <v/>
      </c>
      <c r="AG35" s="4" t="str">
        <f>IF(RN1D!$B38="","",RN1D!$A38)</f>
        <v/>
      </c>
      <c r="AH35" s="4" t="str">
        <f>IF(RN1D!$B38="","",RN1D!$B38)</f>
        <v/>
      </c>
      <c r="AI35" s="4" t="str">
        <f>IF(RN1D!$Y38="","",RN1D!$Y38)</f>
        <v/>
      </c>
      <c r="AJ35" s="4" t="str">
        <f>IF(RN1D!$AC38="","",RN1D!$AC38)</f>
        <v/>
      </c>
      <c r="AK35" s="4" t="str">
        <f>IF('DN1'!Z38="","",ROW()-5)</f>
        <v/>
      </c>
      <c r="AL35" s="235" t="str">
        <f t="shared" si="12"/>
        <v/>
      </c>
      <c r="AM35" s="221" t="str">
        <f t="shared" si="13"/>
        <v/>
      </c>
      <c r="AN35" s="241" t="str">
        <f t="shared" si="37"/>
        <v/>
      </c>
      <c r="AO35" s="240" t="str">
        <f t="shared" si="15"/>
        <v/>
      </c>
      <c r="AP35" s="4" t="str">
        <f>IF(RN1E!Y38="","",                            RANK(AS35,$AS$6:$AS$37,0)+COUNTIF($AS$6:AS35,AS35)-1                 )</f>
        <v/>
      </c>
      <c r="AQ35" s="4" t="str">
        <f>IF(RN1E!$B38="","",RN1E!$A38)</f>
        <v/>
      </c>
      <c r="AR35" s="4" t="str">
        <f>IF(RN1E!$B38="","",RN1E!$B38)</f>
        <v/>
      </c>
      <c r="AS35" s="4" t="str">
        <f>IF(RN1E!$Y38="","",RN1E!$Y38)</f>
        <v/>
      </c>
      <c r="AT35" s="4" t="str">
        <f>IF(RN1E!$AC38="","",RN1E!$AC38)</f>
        <v/>
      </c>
      <c r="AU35" s="4" t="str">
        <f>IF('DN1'!B82="","",ROW()-5)</f>
        <v/>
      </c>
      <c r="AV35" s="235" t="str">
        <f t="shared" si="16"/>
        <v/>
      </c>
      <c r="AW35" s="221" t="str">
        <f t="shared" si="17"/>
        <v/>
      </c>
      <c r="AX35" s="241" t="str">
        <f t="shared" si="18"/>
        <v/>
      </c>
      <c r="AY35" s="240" t="str">
        <f t="shared" si="19"/>
        <v/>
      </c>
      <c r="AZ35" s="4" t="str">
        <f>IF(RN1F!Y38="","",                            RANK(BC35,$BC$6:$BC$37,0)+COUNTIF($BC$6:BC35,BC35)-1                 )</f>
        <v/>
      </c>
      <c r="BA35" s="4" t="str">
        <f>IF(RN1F!$B38="","",RN1F!$A38)</f>
        <v/>
      </c>
      <c r="BB35" s="4" t="str">
        <f>IF(RN1F!$B38="","",RN1F!$B38)</f>
        <v/>
      </c>
      <c r="BC35" s="4" t="str">
        <f>IF(RN1F!$Y38="","",RN1F!$Y38)</f>
        <v/>
      </c>
      <c r="BD35" s="4" t="str">
        <f>IF(RN1F!$AC38="","",RN1F!$AC38)</f>
        <v/>
      </c>
      <c r="BE35" s="4" t="str">
        <f>IF('DN1'!G82="","",ROW()-5)</f>
        <v/>
      </c>
      <c r="BF35" s="235" t="str">
        <f t="shared" si="20"/>
        <v/>
      </c>
      <c r="BG35" s="221" t="str">
        <f t="shared" si="21"/>
        <v/>
      </c>
      <c r="BH35" s="241" t="str">
        <f t="shared" si="22"/>
        <v/>
      </c>
      <c r="BI35" s="240" t="str">
        <f t="shared" si="23"/>
        <v/>
      </c>
      <c r="BJ35" s="4" t="str">
        <f>IF(RN1G!Y38="","",                            RANK(BM35,$BM$6:$BM$37,0)+COUNTIF($BM$6:BM35,BM35)-1                 )</f>
        <v/>
      </c>
      <c r="BK35" s="4" t="str">
        <f>IF(RN1G!$B38="","",RN1G!$A38)</f>
        <v/>
      </c>
      <c r="BL35" s="4" t="str">
        <f>IF(RN1G!$B38="","",RN1G!$B38)</f>
        <v/>
      </c>
      <c r="BM35" s="4" t="str">
        <f>IF(RN1G!$Y38="","",RN1G!$Y38)</f>
        <v/>
      </c>
      <c r="BN35" s="4" t="str">
        <f>IF(RN1G!$AC38="","",RN1G!$AC38)</f>
        <v/>
      </c>
      <c r="BO35" s="4" t="str">
        <f>IF('DN1'!R82="","",ROW()-5)</f>
        <v/>
      </c>
      <c r="BP35" s="235" t="str">
        <f t="shared" si="24"/>
        <v/>
      </c>
      <c r="BQ35" s="221" t="str">
        <f t="shared" si="25"/>
        <v/>
      </c>
      <c r="BR35" s="241" t="str">
        <f t="shared" si="26"/>
        <v/>
      </c>
      <c r="BS35" s="240" t="str">
        <f t="shared" si="27"/>
        <v/>
      </c>
      <c r="BT35" s="4">
        <f>IF(BU35="","",                            RANK(BW35,$BW$6:$BW$228,0)+COUNTIF($BW$6:BW35,BW35)-1                 )</f>
        <v>30</v>
      </c>
      <c r="BU35" s="4" t="str">
        <f t="shared" si="28"/>
        <v>3A</v>
      </c>
      <c r="BV35" s="4" t="str">
        <f t="shared" si="29"/>
        <v/>
      </c>
      <c r="BW35" s="4">
        <f t="shared" si="30"/>
        <v>0</v>
      </c>
      <c r="BX35" s="4">
        <f t="shared" si="31"/>
        <v>1</v>
      </c>
      <c r="BY35" s="4">
        <f t="shared" si="32"/>
        <v>30</v>
      </c>
      <c r="BZ35" s="235" t="str">
        <f t="shared" si="33"/>
        <v>3A</v>
      </c>
      <c r="CA35" s="221" t="str">
        <f t="shared" si="34"/>
        <v/>
      </c>
      <c r="CB35" s="241">
        <f t="shared" si="35"/>
        <v>0</v>
      </c>
      <c r="CC35" s="240">
        <f t="shared" si="36"/>
        <v>1</v>
      </c>
    </row>
    <row r="36" spans="2:81">
      <c r="B36" s="4" t="str">
        <f>IF(RN1A!Y39="","",                            RANK(E36,$E$6:$E$37,0)+COUNTIF($E$6:E36,E36)-1                 )</f>
        <v/>
      </c>
      <c r="C36" s="4" t="str">
        <f>IF(RN1A!B39="","",RN1A!A39)</f>
        <v/>
      </c>
      <c r="D36" s="4" t="str">
        <f>IF(RN1A!B39="","",RN1A!B39)</f>
        <v/>
      </c>
      <c r="E36" s="4" t="str">
        <f>IF(RN1A!Y39="","",RN1A!Y39)</f>
        <v/>
      </c>
      <c r="F36" s="4" t="str">
        <f>IF(RN1A!AC39="","",RN1A!AC39)</f>
        <v/>
      </c>
      <c r="G36" s="4" t="str">
        <f>IF('DN1'!B39="","",ROW()-5)</f>
        <v/>
      </c>
      <c r="H36" s="235" t="str">
        <f t="shared" si="1"/>
        <v/>
      </c>
      <c r="I36" s="221" t="str">
        <f t="shared" si="2"/>
        <v/>
      </c>
      <c r="J36" s="241" t="str">
        <f t="shared" si="0"/>
        <v/>
      </c>
      <c r="K36" s="240" t="str">
        <f t="shared" si="3"/>
        <v/>
      </c>
      <c r="L36" s="4" t="str">
        <f>IF(RN1B!Y39="","",                            RANK(O36,$O$6:$O$37,0)+COUNTIF($O$6:O36,O36)-1                 )</f>
        <v/>
      </c>
      <c r="M36" s="4" t="str">
        <f>IF(RN1B!B39="","",RN1B!A39)</f>
        <v/>
      </c>
      <c r="N36" s="4" t="str">
        <f>IF(RN1B!B39="","",RN1B!B39)</f>
        <v/>
      </c>
      <c r="O36" s="4" t="str">
        <f>IF(RN1B!Y39="","",RN1B!Y39)</f>
        <v/>
      </c>
      <c r="P36" s="4" t="str">
        <f>IF(RN1B!AC39="","",RN1B!AC39)</f>
        <v/>
      </c>
      <c r="Q36" s="4" t="str">
        <f>IF('DN1'!G39="","",ROW()-5)</f>
        <v/>
      </c>
      <c r="R36" s="235" t="str">
        <f t="shared" si="4"/>
        <v/>
      </c>
      <c r="S36" s="221" t="str">
        <f t="shared" si="5"/>
        <v/>
      </c>
      <c r="T36" s="241" t="str">
        <f t="shared" si="6"/>
        <v/>
      </c>
      <c r="U36" s="240" t="str">
        <f t="shared" si="7"/>
        <v/>
      </c>
      <c r="V36" s="4" t="str">
        <f>IF(RN1C!Y39="","",                            RANK(Y36,$Y$6:$Y$37,0)+COUNTIF($Y$6:Y36,Y36)-1                 )</f>
        <v/>
      </c>
      <c r="W36" s="4" t="str">
        <f>IF(RN1C!B39="","",RN1C!A39)</f>
        <v/>
      </c>
      <c r="X36" s="4" t="str">
        <f>IF(RN1C!B39="","",RN1C!B39)</f>
        <v/>
      </c>
      <c r="Y36" s="4" t="str">
        <f>IF(RN1C!$Y39="","",RN1C!$Y39)</f>
        <v/>
      </c>
      <c r="Z36" s="4" t="str">
        <f>IF(RN1C!AC39="","",RN1C!$AC39)</f>
        <v/>
      </c>
      <c r="AA36" s="4" t="str">
        <f>IF('DN1'!R39="","",ROW()-5)</f>
        <v/>
      </c>
      <c r="AB36" s="235" t="str">
        <f t="shared" si="8"/>
        <v/>
      </c>
      <c r="AC36" s="221" t="str">
        <f t="shared" si="9"/>
        <v/>
      </c>
      <c r="AD36" s="241" t="str">
        <f t="shared" si="10"/>
        <v/>
      </c>
      <c r="AE36" s="240" t="str">
        <f t="shared" si="11"/>
        <v/>
      </c>
      <c r="AF36" s="4" t="str">
        <f>IF(RN1D!Y39="","",                            RANK(AI36,$AI$6:$AI$37,0)+COUNTIF($AI$6:AI36,AI36)-1                 )</f>
        <v/>
      </c>
      <c r="AG36" s="4" t="str">
        <f>IF(RN1D!$B39="","",RN1D!$A39)</f>
        <v/>
      </c>
      <c r="AH36" s="4" t="str">
        <f>IF(RN1D!$B39="","",RN1D!$B39)</f>
        <v/>
      </c>
      <c r="AI36" s="4" t="str">
        <f>IF(RN1D!$Y39="","",RN1D!$Y39)</f>
        <v/>
      </c>
      <c r="AJ36" s="4" t="str">
        <f>IF(RN1D!$AC39="","",RN1D!$AC39)</f>
        <v/>
      </c>
      <c r="AK36" s="4" t="str">
        <f>IF('DN1'!Z39="","",ROW()-5)</f>
        <v/>
      </c>
      <c r="AL36" s="235" t="str">
        <f t="shared" si="12"/>
        <v/>
      </c>
      <c r="AM36" s="221" t="str">
        <f t="shared" si="13"/>
        <v/>
      </c>
      <c r="AN36" s="241" t="str">
        <f t="shared" si="37"/>
        <v/>
      </c>
      <c r="AO36" s="240" t="str">
        <f t="shared" si="15"/>
        <v/>
      </c>
      <c r="AP36" s="4" t="str">
        <f>IF(RN1E!Y39="","",                            RANK(AS36,$AS$6:$AS$37,0)+COUNTIF($AS$6:AS36,AS36)-1                 )</f>
        <v/>
      </c>
      <c r="AQ36" s="4" t="str">
        <f>IF(RN1E!$B39="","",RN1E!$A39)</f>
        <v/>
      </c>
      <c r="AR36" s="4" t="str">
        <f>IF(RN1E!$B39="","",RN1E!$B39)</f>
        <v/>
      </c>
      <c r="AS36" s="4" t="str">
        <f>IF(RN1E!$Y39="","",RN1E!$Y39)</f>
        <v/>
      </c>
      <c r="AT36" s="4" t="str">
        <f>IF(RN1E!$AC39="","",RN1E!$AC39)</f>
        <v/>
      </c>
      <c r="AU36" s="4" t="str">
        <f>IF('DN1'!B83="","",ROW()-5)</f>
        <v/>
      </c>
      <c r="AV36" s="235" t="str">
        <f t="shared" si="16"/>
        <v/>
      </c>
      <c r="AW36" s="221" t="str">
        <f t="shared" si="17"/>
        <v/>
      </c>
      <c r="AX36" s="241" t="str">
        <f t="shared" si="18"/>
        <v/>
      </c>
      <c r="AY36" s="240" t="str">
        <f t="shared" si="19"/>
        <v/>
      </c>
      <c r="AZ36" s="4" t="str">
        <f>IF(RN1F!Y39="","",                            RANK(BC36,$BC$6:$BC$37,0)+COUNTIF($BC$6:BC36,BC36)-1                 )</f>
        <v/>
      </c>
      <c r="BA36" s="4" t="str">
        <f>IF(RN1F!$B39="","",RN1F!$A39)</f>
        <v/>
      </c>
      <c r="BB36" s="4" t="str">
        <f>IF(RN1F!$B39="","",RN1F!$B39)</f>
        <v/>
      </c>
      <c r="BC36" s="4" t="str">
        <f>IF(RN1F!$Y39="","",RN1F!$Y39)</f>
        <v/>
      </c>
      <c r="BD36" s="4" t="str">
        <f>IF(RN1F!$AC39="","",RN1F!$AC39)</f>
        <v/>
      </c>
      <c r="BE36" s="4" t="str">
        <f>IF('DN1'!G83="","",ROW()-5)</f>
        <v/>
      </c>
      <c r="BF36" s="235" t="str">
        <f t="shared" si="20"/>
        <v/>
      </c>
      <c r="BG36" s="221" t="str">
        <f t="shared" si="21"/>
        <v/>
      </c>
      <c r="BH36" s="241" t="str">
        <f t="shared" si="22"/>
        <v/>
      </c>
      <c r="BI36" s="240" t="str">
        <f t="shared" si="23"/>
        <v/>
      </c>
      <c r="BJ36" s="4" t="str">
        <f>IF(RN1G!Y39="","",                            RANK(BM36,$BM$6:$BM$37,0)+COUNTIF($BM$6:BM36,BM36)-1                 )</f>
        <v/>
      </c>
      <c r="BK36" s="4" t="str">
        <f>IF(RN1G!$B39="","",RN1G!$A39)</f>
        <v/>
      </c>
      <c r="BL36" s="4" t="str">
        <f>IF(RN1G!$B39="","",RN1G!$B39)</f>
        <v/>
      </c>
      <c r="BM36" s="4" t="str">
        <f>IF(RN1G!$Y39="","",RN1G!$Y39)</f>
        <v/>
      </c>
      <c r="BN36" s="4" t="str">
        <f>IF(RN1G!$AC39="","",RN1G!$AC39)</f>
        <v/>
      </c>
      <c r="BO36" s="4" t="str">
        <f>IF('DN1'!R83="","",ROW()-5)</f>
        <v/>
      </c>
      <c r="BP36" s="235" t="str">
        <f t="shared" si="24"/>
        <v/>
      </c>
      <c r="BQ36" s="221" t="str">
        <f t="shared" si="25"/>
        <v/>
      </c>
      <c r="BR36" s="241" t="str">
        <f t="shared" si="26"/>
        <v/>
      </c>
      <c r="BS36" s="240" t="str">
        <f t="shared" si="27"/>
        <v/>
      </c>
      <c r="BT36" s="4">
        <f>IF(BU36="","",                            RANK(BW36,$BW$6:$BW$228,0)+COUNTIF($BW$6:BW36,BW36)-1                 )</f>
        <v>31</v>
      </c>
      <c r="BU36" s="4" t="str">
        <f t="shared" si="28"/>
        <v>3A</v>
      </c>
      <c r="BV36" s="4" t="str">
        <f t="shared" si="29"/>
        <v/>
      </c>
      <c r="BW36" s="4">
        <f t="shared" si="30"/>
        <v>0</v>
      </c>
      <c r="BX36" s="4">
        <f t="shared" si="31"/>
        <v>1</v>
      </c>
      <c r="BY36" s="4">
        <f t="shared" si="32"/>
        <v>31</v>
      </c>
      <c r="BZ36" s="235" t="str">
        <f t="shared" si="33"/>
        <v>3A</v>
      </c>
      <c r="CA36" s="221" t="str">
        <f t="shared" si="34"/>
        <v/>
      </c>
      <c r="CB36" s="241">
        <f t="shared" si="35"/>
        <v>0</v>
      </c>
      <c r="CC36" s="240">
        <f t="shared" si="36"/>
        <v>1</v>
      </c>
    </row>
    <row r="37" spans="2:81">
      <c r="B37" s="4" t="str">
        <f>IF(RN1A!Y40="","",                            RANK(E37,$E$6:$E$37,0)+COUNTIF($E$6:E37,E37)-1                 )</f>
        <v/>
      </c>
      <c r="C37" s="4" t="str">
        <f>IF(RN1A!B40="","",RN1A!A40)</f>
        <v/>
      </c>
      <c r="D37" s="4" t="str">
        <f>IF(RN1A!B40="","",RN1A!B40)</f>
        <v/>
      </c>
      <c r="E37" s="4" t="str">
        <f>IF(RN1A!Y40="","",RN1A!Y40)</f>
        <v/>
      </c>
      <c r="F37" s="4" t="str">
        <f>IF(RN1A!AC40="","",RN1A!AC40)</f>
        <v/>
      </c>
      <c r="G37" s="4" t="str">
        <f>IF('DN1'!B40="","",ROW()-5)</f>
        <v/>
      </c>
      <c r="H37" s="235" t="str">
        <f t="shared" si="1"/>
        <v/>
      </c>
      <c r="I37" s="221" t="str">
        <f t="shared" si="2"/>
        <v/>
      </c>
      <c r="J37" s="241" t="str">
        <f t="shared" si="0"/>
        <v/>
      </c>
      <c r="K37" s="240" t="str">
        <f t="shared" si="3"/>
        <v/>
      </c>
      <c r="L37" s="4" t="str">
        <f>IF(RN1B!Y40="","",                            RANK(O37,$O$6:$O$37,0)+COUNTIF($O$6:O37,O37)-1                 )</f>
        <v/>
      </c>
      <c r="M37" s="4" t="str">
        <f>IF(RN1B!B40="","",RN1B!A40)</f>
        <v/>
      </c>
      <c r="N37" s="4" t="str">
        <f>IF(RN1B!B40="","",RN1B!B40)</f>
        <v/>
      </c>
      <c r="O37" s="4" t="str">
        <f>IF(RN1B!Y40="","",RN1B!Y40)</f>
        <v/>
      </c>
      <c r="P37" s="4" t="str">
        <f>IF(RN1B!AC40="","",RN1B!AC40)</f>
        <v/>
      </c>
      <c r="Q37" s="4" t="str">
        <f>IF('DN1'!G40="","",ROW()-5)</f>
        <v/>
      </c>
      <c r="R37" s="235" t="str">
        <f t="shared" si="4"/>
        <v/>
      </c>
      <c r="S37" s="221" t="str">
        <f t="shared" si="5"/>
        <v/>
      </c>
      <c r="T37" s="241" t="str">
        <f t="shared" si="6"/>
        <v/>
      </c>
      <c r="U37" s="240" t="str">
        <f t="shared" si="7"/>
        <v/>
      </c>
      <c r="V37" s="4" t="str">
        <f>IF(RN1C!Y40="","",                            RANK(Y37,$Y$6:$Y$37,0)+COUNTIF($Y$6:Y37,Y37)-1                 )</f>
        <v/>
      </c>
      <c r="W37" s="4" t="str">
        <f>IF(RN1C!B40="","",RN1C!A40)</f>
        <v/>
      </c>
      <c r="X37" s="4" t="str">
        <f>IF(RN1C!B40="","",RN1C!B40)</f>
        <v/>
      </c>
      <c r="Y37" s="4" t="str">
        <f>IF(RN1C!$Y40="","",RN1C!$Y40)</f>
        <v/>
      </c>
      <c r="Z37" s="4" t="str">
        <f>IF(RN1C!AC40="","",RN1C!$AC40)</f>
        <v/>
      </c>
      <c r="AA37" s="4" t="str">
        <f>IF('DN1'!R40="","",ROW()-5)</f>
        <v/>
      </c>
      <c r="AB37" s="235" t="str">
        <f t="shared" si="8"/>
        <v/>
      </c>
      <c r="AC37" s="221" t="str">
        <f t="shared" si="9"/>
        <v/>
      </c>
      <c r="AD37" s="241" t="str">
        <f t="shared" si="10"/>
        <v/>
      </c>
      <c r="AE37" s="240" t="str">
        <f t="shared" si="11"/>
        <v/>
      </c>
      <c r="AF37" s="4" t="str">
        <f>IF(RN1D!Y40="","",                            RANK(AI37,$AI$6:$AI$37,0)+COUNTIF($AI$6:AI37,AI37)-1                 )</f>
        <v/>
      </c>
      <c r="AG37" s="4" t="str">
        <f>IF(RN1D!$B40="","",RN1D!$A40)</f>
        <v/>
      </c>
      <c r="AH37" s="4" t="str">
        <f>IF(RN1D!$B40="","",RN1D!$B40)</f>
        <v/>
      </c>
      <c r="AI37" s="4" t="str">
        <f>IF(RN1D!$Y40="","",RN1D!$Y40)</f>
        <v/>
      </c>
      <c r="AJ37" s="4" t="str">
        <f>IF(RN1D!$AC40="","",RN1D!$AC40)</f>
        <v/>
      </c>
      <c r="AK37" s="4" t="str">
        <f>IF('DN1'!Z40="","",ROW()-5)</f>
        <v/>
      </c>
      <c r="AL37" s="235" t="str">
        <f t="shared" si="12"/>
        <v/>
      </c>
      <c r="AM37" s="221" t="str">
        <f t="shared" si="13"/>
        <v/>
      </c>
      <c r="AN37" s="241" t="str">
        <f t="shared" si="37"/>
        <v/>
      </c>
      <c r="AO37" s="240" t="str">
        <f t="shared" si="15"/>
        <v/>
      </c>
      <c r="AP37" s="4" t="str">
        <f>IF(RN1E!Y40="","",                            RANK(AS37,$AS$6:$AS$37,0)+COUNTIF($AS$6:AS37,AS37)-1                 )</f>
        <v/>
      </c>
      <c r="AQ37" s="4" t="str">
        <f>IF(RN1E!$B40="","",RN1E!$A40)</f>
        <v/>
      </c>
      <c r="AR37" s="4" t="str">
        <f>IF(RN1E!$B40="","",RN1E!$B40)</f>
        <v/>
      </c>
      <c r="AS37" s="4" t="str">
        <f>IF(RN1E!$Y40="","",RN1E!$Y40)</f>
        <v/>
      </c>
      <c r="AT37" s="4" t="str">
        <f>IF(RN1E!$AC40="","",RN1E!$AC40)</f>
        <v/>
      </c>
      <c r="AU37" s="4" t="str">
        <f>IF('DN1'!B84="","",ROW()-5)</f>
        <v/>
      </c>
      <c r="AV37" s="235" t="str">
        <f t="shared" si="16"/>
        <v/>
      </c>
      <c r="AW37" s="221" t="str">
        <f t="shared" si="17"/>
        <v/>
      </c>
      <c r="AX37" s="241" t="str">
        <f t="shared" si="18"/>
        <v/>
      </c>
      <c r="AY37" s="240" t="str">
        <f t="shared" si="19"/>
        <v/>
      </c>
      <c r="AZ37" s="4" t="str">
        <f>IF(RN1F!Y40="","",                            RANK(BC37,$BC$6:$BC$37,0)+COUNTIF($BC$6:BC37,BC37)-1                 )</f>
        <v/>
      </c>
      <c r="BA37" s="4" t="str">
        <f>IF(RN1F!$B40="","",RN1F!$A40)</f>
        <v/>
      </c>
      <c r="BB37" s="4" t="str">
        <f>IF(RN1F!$B40="","",RN1F!$B40)</f>
        <v/>
      </c>
      <c r="BC37" s="4" t="str">
        <f>IF(RN1F!$Y40="","",RN1F!$Y40)</f>
        <v/>
      </c>
      <c r="BD37" s="4" t="str">
        <f>IF(RN1F!$AC40="","",RN1F!$AC40)</f>
        <v/>
      </c>
      <c r="BE37" s="4" t="str">
        <f>IF('DN1'!G84="","",ROW()-5)</f>
        <v/>
      </c>
      <c r="BF37" s="235" t="str">
        <f t="shared" si="20"/>
        <v/>
      </c>
      <c r="BG37" s="221" t="str">
        <f t="shared" si="21"/>
        <v/>
      </c>
      <c r="BH37" s="241" t="str">
        <f t="shared" si="22"/>
        <v/>
      </c>
      <c r="BI37" s="240" t="str">
        <f t="shared" si="23"/>
        <v/>
      </c>
      <c r="BJ37" s="4" t="str">
        <f>IF(RN1G!Y40="","",                            RANK(BM37,$BM$6:$BM$37,0)+COUNTIF($BM$6:BM37,BM37)-1                 )</f>
        <v/>
      </c>
      <c r="BK37" s="4" t="str">
        <f>IF(RN1G!$B40="","",RN1G!$A40)</f>
        <v/>
      </c>
      <c r="BL37" s="4" t="str">
        <f>IF(RN1G!$B40="","",RN1G!$B40)</f>
        <v/>
      </c>
      <c r="BM37" s="4" t="str">
        <f>IF(RN1G!$Y40="","",RN1G!$Y40)</f>
        <v/>
      </c>
      <c r="BN37" s="4" t="str">
        <f>IF(RN1G!$AC40="","",RN1G!$AC40)</f>
        <v/>
      </c>
      <c r="BO37" s="4" t="str">
        <f>IF('DN1'!R84="","",ROW()-5)</f>
        <v/>
      </c>
      <c r="BP37" s="235" t="str">
        <f t="shared" si="24"/>
        <v/>
      </c>
      <c r="BQ37" s="221" t="str">
        <f t="shared" si="25"/>
        <v/>
      </c>
      <c r="BR37" s="241" t="str">
        <f t="shared" si="26"/>
        <v/>
      </c>
      <c r="BS37" s="240" t="str">
        <f t="shared" si="27"/>
        <v/>
      </c>
      <c r="BT37" s="4">
        <f>IF(BU37="","",                            RANK(BW37,$BW$6:$BW$228,0)+COUNTIF($BW$6:BW37,BW37)-1                 )</f>
        <v>32</v>
      </c>
      <c r="BU37" s="4" t="str">
        <f t="shared" si="28"/>
        <v>3A</v>
      </c>
      <c r="BV37" s="4" t="str">
        <f t="shared" si="29"/>
        <v/>
      </c>
      <c r="BW37" s="4">
        <f t="shared" si="30"/>
        <v>0</v>
      </c>
      <c r="BX37" s="4">
        <f t="shared" si="31"/>
        <v>1</v>
      </c>
      <c r="BY37" s="4">
        <f t="shared" si="32"/>
        <v>32</v>
      </c>
      <c r="BZ37" s="235" t="str">
        <f t="shared" si="33"/>
        <v>3A</v>
      </c>
      <c r="CA37" s="221" t="str">
        <f t="shared" si="34"/>
        <v/>
      </c>
      <c r="CB37" s="241">
        <f t="shared" si="35"/>
        <v>0</v>
      </c>
      <c r="CC37" s="240">
        <f t="shared" si="36"/>
        <v>1</v>
      </c>
    </row>
    <row r="38" spans="2:81">
      <c r="H38" s="223" t="s">
        <v>96</v>
      </c>
      <c r="I38" s="223"/>
      <c r="J38" s="223" t="str">
        <f>RN1A!Y50</f>
        <v/>
      </c>
      <c r="K38" s="59"/>
      <c r="L38" s="59"/>
      <c r="M38" s="59"/>
      <c r="N38" s="59"/>
      <c r="O38" s="59"/>
      <c r="P38" s="59"/>
      <c r="Q38" s="59"/>
      <c r="R38" s="223" t="s">
        <v>96</v>
      </c>
      <c r="S38" s="223"/>
      <c r="T38" s="223" t="str">
        <f>RN1B!Y50</f>
        <v/>
      </c>
      <c r="AB38" s="223" t="s">
        <v>96</v>
      </c>
      <c r="AC38" s="223"/>
      <c r="AD38" s="223" t="str">
        <f>RN1C!Y50</f>
        <v/>
      </c>
      <c r="AL38" s="223" t="s">
        <v>96</v>
      </c>
      <c r="AM38" s="223"/>
      <c r="AN38" s="223" t="str">
        <f>RN1D!Y50</f>
        <v/>
      </c>
      <c r="AV38" s="223" t="s">
        <v>96</v>
      </c>
      <c r="AW38" s="223"/>
      <c r="AX38" s="223" t="str">
        <f>RN1E!Y50</f>
        <v/>
      </c>
      <c r="BF38" s="223" t="s">
        <v>96</v>
      </c>
      <c r="BG38" s="223"/>
      <c r="BH38" s="223" t="str">
        <f>RN1F!Y50</f>
        <v/>
      </c>
      <c r="BP38" s="223" t="s">
        <v>96</v>
      </c>
      <c r="BQ38" s="223"/>
      <c r="BR38" s="223" t="str">
        <f>RN1G!Y50</f>
        <v/>
      </c>
      <c r="BT38" s="4">
        <f>IF(BU38="","",                            RANK(BW38,$BW$6:$BW$228,0)+COUNTIF($BW$6:BW38,BW38)-1                 )</f>
        <v>33</v>
      </c>
      <c r="BU38" s="192" t="str">
        <f>LEFT(RIGHT($S$5,5),2)</f>
        <v>3B</v>
      </c>
      <c r="BV38" s="192" t="str">
        <f>S6</f>
        <v/>
      </c>
      <c r="BW38" s="192">
        <f>IF(T6="",0,T6)</f>
        <v>0</v>
      </c>
      <c r="BX38" s="4">
        <f t="shared" si="31"/>
        <v>1</v>
      </c>
      <c r="BY38" s="4">
        <f t="shared" si="32"/>
        <v>33</v>
      </c>
      <c r="BZ38" s="223" t="s">
        <v>96</v>
      </c>
      <c r="CA38" s="223"/>
      <c r="CB38" s="223">
        <f>IF(AND(J38="",T38="",AD38="",AN38="",AX38="",BH38="",BR38=""),0,(AVERAGE(J38,T38,AD38,AN38,AX38,BH38,BR38)))</f>
        <v>0</v>
      </c>
    </row>
    <row r="39" spans="2:81">
      <c r="H39" s="224" t="s">
        <v>99</v>
      </c>
      <c r="I39" s="224"/>
      <c r="J39" s="224" t="str">
        <f>RN1A!Y53</f>
        <v/>
      </c>
      <c r="K39" s="59"/>
      <c r="L39" s="59"/>
      <c r="M39" s="59"/>
      <c r="N39" s="59"/>
      <c r="O39" s="59"/>
      <c r="P39" s="59"/>
      <c r="Q39" s="59"/>
      <c r="R39" s="224" t="s">
        <v>99</v>
      </c>
      <c r="S39" s="224"/>
      <c r="T39" s="224" t="str">
        <f>RN1B!Y53</f>
        <v/>
      </c>
      <c r="AB39" s="224" t="s">
        <v>99</v>
      </c>
      <c r="AC39" s="224"/>
      <c r="AD39" s="224" t="str">
        <f>RN1C!Y53</f>
        <v/>
      </c>
      <c r="AL39" s="224" t="s">
        <v>99</v>
      </c>
      <c r="AM39" s="224"/>
      <c r="AN39" s="224" t="str">
        <f>RN1D!Y53</f>
        <v/>
      </c>
      <c r="AV39" s="224" t="s">
        <v>99</v>
      </c>
      <c r="AW39" s="224"/>
      <c r="AX39" s="224" t="str">
        <f>RN1E!Y53</f>
        <v/>
      </c>
      <c r="BF39" s="224" t="s">
        <v>99</v>
      </c>
      <c r="BG39" s="224"/>
      <c r="BH39" s="224" t="str">
        <f>RN1F!Y53</f>
        <v/>
      </c>
      <c r="BP39" s="224" t="s">
        <v>99</v>
      </c>
      <c r="BQ39" s="224"/>
      <c r="BR39" s="224" t="str">
        <f>RN1G!Y53</f>
        <v/>
      </c>
      <c r="BT39" s="4">
        <f>IF(BU39="","",                            RANK(BW39,$BW$6:$BW$228,0)+COUNTIF($BW$6:BW39,BW39)-1                 )</f>
        <v>34</v>
      </c>
      <c r="BU39" s="192" t="str">
        <f t="shared" ref="BU39:BU69" si="38">LEFT(RIGHT($S$5,5),2)</f>
        <v>3B</v>
      </c>
      <c r="BV39" s="192" t="str">
        <f t="shared" ref="BV39:BV69" si="39">S7</f>
        <v/>
      </c>
      <c r="BW39" s="192">
        <f t="shared" ref="BW39:BW69" si="40">IF(T7="",0,T7)</f>
        <v>0</v>
      </c>
      <c r="BX39" s="4">
        <f t="shared" si="31"/>
        <v>1</v>
      </c>
      <c r="BY39" s="4">
        <f t="shared" si="32"/>
        <v>34</v>
      </c>
      <c r="BZ39" s="224" t="s">
        <v>99</v>
      </c>
      <c r="CA39" s="224"/>
      <c r="CB39" s="224">
        <f>SUM(J39,T39,AD39,AN39,AX39,BH39,BR39)</f>
        <v>0</v>
      </c>
    </row>
    <row r="40" spans="2:81">
      <c r="H40" s="225" t="s">
        <v>100</v>
      </c>
      <c r="I40" s="226"/>
      <c r="J40" s="226" t="str">
        <f>RN1A!Y52</f>
        <v/>
      </c>
      <c r="K40" s="227"/>
      <c r="L40" s="227"/>
      <c r="M40" s="227"/>
      <c r="N40" s="227"/>
      <c r="O40" s="227"/>
      <c r="P40" s="227"/>
      <c r="Q40" s="227"/>
      <c r="R40" s="225" t="s">
        <v>100</v>
      </c>
      <c r="S40" s="226"/>
      <c r="T40" s="226" t="str">
        <f>RN1B!Y52</f>
        <v/>
      </c>
      <c r="AB40" s="225" t="s">
        <v>100</v>
      </c>
      <c r="AC40" s="226"/>
      <c r="AD40" s="226" t="str">
        <f>RN1C!Y52</f>
        <v/>
      </c>
      <c r="AL40" s="225" t="s">
        <v>100</v>
      </c>
      <c r="AM40" s="226"/>
      <c r="AN40" s="226" t="str">
        <f>RN1D!Y52</f>
        <v/>
      </c>
      <c r="AV40" s="225" t="s">
        <v>100</v>
      </c>
      <c r="AW40" s="226"/>
      <c r="AX40" s="226" t="str">
        <f>RN1E!Y52</f>
        <v/>
      </c>
      <c r="BF40" s="225" t="s">
        <v>100</v>
      </c>
      <c r="BG40" s="226"/>
      <c r="BH40" s="226" t="str">
        <f>RN1F!Y52</f>
        <v/>
      </c>
      <c r="BP40" s="225" t="s">
        <v>100</v>
      </c>
      <c r="BQ40" s="226"/>
      <c r="BR40" s="226" t="str">
        <f>RN1G!Y52</f>
        <v/>
      </c>
      <c r="BT40" s="4">
        <f>IF(BU40="","",                            RANK(BW40,$BW$6:$BW$228,0)+COUNTIF($BW$6:BW40,BW40)-1                 )</f>
        <v>35</v>
      </c>
      <c r="BU40" s="192" t="str">
        <f t="shared" si="38"/>
        <v>3B</v>
      </c>
      <c r="BV40" s="192" t="str">
        <f t="shared" si="39"/>
        <v/>
      </c>
      <c r="BW40" s="192">
        <f t="shared" si="40"/>
        <v>0</v>
      </c>
      <c r="BX40" s="4">
        <f t="shared" si="31"/>
        <v>1</v>
      </c>
      <c r="BY40" s="4">
        <f t="shared" si="32"/>
        <v>35</v>
      </c>
      <c r="BZ40" s="225" t="s">
        <v>100</v>
      </c>
      <c r="CA40" s="226"/>
      <c r="CB40" s="226">
        <f>SUM(J40,T40,AD40,AN40,AX40,BH40,BR40)</f>
        <v>0</v>
      </c>
    </row>
    <row r="41" spans="2:81">
      <c r="BT41" s="4">
        <f>IF(BU41="","",                            RANK(BW41,$BW$6:$BW$228,0)+COUNTIF($BW$6:BW41,BW41)-1                 )</f>
        <v>36</v>
      </c>
      <c r="BU41" s="192" t="str">
        <f t="shared" si="38"/>
        <v>3B</v>
      </c>
      <c r="BV41" s="192" t="str">
        <f t="shared" si="39"/>
        <v/>
      </c>
      <c r="BW41" s="192">
        <f t="shared" si="40"/>
        <v>0</v>
      </c>
      <c r="BX41" s="4">
        <f t="shared" si="31"/>
        <v>1</v>
      </c>
      <c r="BY41" s="4">
        <f t="shared" si="32"/>
        <v>36</v>
      </c>
    </row>
    <row r="42" spans="2:81">
      <c r="H42" s="257" t="s">
        <v>117</v>
      </c>
      <c r="I42" s="261" t="s">
        <v>118</v>
      </c>
      <c r="J42" s="263" t="str">
        <f>RN1A!$E$53</f>
        <v/>
      </c>
      <c r="K42" s="252"/>
      <c r="L42" s="252"/>
      <c r="M42" s="252"/>
      <c r="N42" s="252"/>
      <c r="O42" s="252"/>
      <c r="P42" s="252"/>
      <c r="Q42" s="252"/>
      <c r="R42" s="257" t="s">
        <v>117</v>
      </c>
      <c r="S42" s="261" t="s">
        <v>118</v>
      </c>
      <c r="T42" s="263" t="str">
        <f>RN1B!$E$53</f>
        <v/>
      </c>
      <c r="U42" s="252"/>
      <c r="V42" s="252"/>
      <c r="W42" s="252"/>
      <c r="X42" s="252"/>
      <c r="Y42" s="252"/>
      <c r="Z42" s="252"/>
      <c r="AA42" s="252"/>
      <c r="AB42" s="257" t="s">
        <v>117</v>
      </c>
      <c r="AC42" s="261" t="s">
        <v>118</v>
      </c>
      <c r="AD42" s="263" t="str">
        <f>RN1C!$E$53</f>
        <v/>
      </c>
      <c r="AE42" s="252"/>
      <c r="AF42" s="252"/>
      <c r="AG42" s="252"/>
      <c r="AH42" s="252"/>
      <c r="AI42" s="252"/>
      <c r="AJ42" s="252"/>
      <c r="AK42" s="252"/>
      <c r="AL42" s="257" t="s">
        <v>117</v>
      </c>
      <c r="AM42" s="261" t="s">
        <v>118</v>
      </c>
      <c r="AN42" s="263" t="str">
        <f>RN1D!$E$53</f>
        <v/>
      </c>
      <c r="AO42" s="252"/>
      <c r="AP42" s="252"/>
      <c r="AQ42" s="252"/>
      <c r="AR42" s="252"/>
      <c r="AS42" s="252"/>
      <c r="AT42" s="252"/>
      <c r="AU42" s="252"/>
      <c r="AV42" s="257" t="s">
        <v>117</v>
      </c>
      <c r="AW42" s="261" t="s">
        <v>118</v>
      </c>
      <c r="AX42" s="263" t="str">
        <f>RN1E!$E$53</f>
        <v/>
      </c>
      <c r="AY42" s="252"/>
      <c r="AZ42" s="252"/>
      <c r="BA42" s="252"/>
      <c r="BB42" s="252"/>
      <c r="BC42" s="252"/>
      <c r="BD42" s="252"/>
      <c r="BE42" s="252"/>
      <c r="BF42" s="257" t="s">
        <v>117</v>
      </c>
      <c r="BG42" s="261" t="s">
        <v>118</v>
      </c>
      <c r="BH42" s="263" t="str">
        <f>RN1F!$E$53</f>
        <v/>
      </c>
      <c r="BI42" s="252"/>
      <c r="BJ42" s="252"/>
      <c r="BK42" s="252"/>
      <c r="BL42" s="252"/>
      <c r="BM42" s="252"/>
      <c r="BN42" s="252"/>
      <c r="BO42" s="252"/>
      <c r="BP42" s="257" t="s">
        <v>117</v>
      </c>
      <c r="BQ42" s="261" t="s">
        <v>118</v>
      </c>
      <c r="BR42" s="263" t="str">
        <f>RN1G!$E$53</f>
        <v/>
      </c>
      <c r="BS42" s="252"/>
      <c r="BT42" s="4">
        <f>IF(BU42="","",                            RANK(BW42,$BW$6:$BW$228,0)+COUNTIF($BW$6:BW42,BW42)-1                 )</f>
        <v>37</v>
      </c>
      <c r="BU42" s="192" t="str">
        <f t="shared" si="38"/>
        <v>3B</v>
      </c>
      <c r="BV42" s="192" t="str">
        <f t="shared" si="39"/>
        <v/>
      </c>
      <c r="BW42" s="192">
        <f t="shared" si="40"/>
        <v>0</v>
      </c>
      <c r="BX42" s="4">
        <f t="shared" si="31"/>
        <v>1</v>
      </c>
      <c r="BY42" s="4">
        <f t="shared" si="32"/>
        <v>37</v>
      </c>
      <c r="BZ42" s="275" t="s">
        <v>117</v>
      </c>
      <c r="CA42" s="265">
        <f>SUM(J42:J43,T42:T43,AD42:AD43,AN42:AN43,AX42:AX43,BH42:BH43,BR42:BR43)</f>
        <v>0</v>
      </c>
      <c r="CB42" s="260">
        <f>CA42/2</f>
        <v>0</v>
      </c>
    </row>
    <row r="43" spans="2:81">
      <c r="H43" s="254"/>
      <c r="I43" s="255" t="s">
        <v>119</v>
      </c>
      <c r="J43" s="256" t="str">
        <f>RN1A!$E$52</f>
        <v/>
      </c>
      <c r="K43" s="254"/>
      <c r="L43" s="254"/>
      <c r="M43" s="254"/>
      <c r="N43" s="254"/>
      <c r="O43" s="254"/>
      <c r="P43" s="254"/>
      <c r="Q43" s="254"/>
      <c r="R43" s="254"/>
      <c r="S43" s="255" t="s">
        <v>119</v>
      </c>
      <c r="T43" s="256" t="str">
        <f>RN1B!$E$52</f>
        <v/>
      </c>
      <c r="U43" s="254"/>
      <c r="V43" s="254"/>
      <c r="W43" s="254"/>
      <c r="X43" s="254"/>
      <c r="Y43" s="254"/>
      <c r="Z43" s="254"/>
      <c r="AA43" s="254"/>
      <c r="AB43" s="254"/>
      <c r="AC43" s="255" t="s">
        <v>119</v>
      </c>
      <c r="AD43" s="256" t="str">
        <f>RN1C!$E$52</f>
        <v/>
      </c>
      <c r="AE43" s="254"/>
      <c r="AF43" s="254"/>
      <c r="AG43" s="254"/>
      <c r="AH43" s="254"/>
      <c r="AI43" s="254"/>
      <c r="AJ43" s="254"/>
      <c r="AK43" s="254"/>
      <c r="AL43" s="254"/>
      <c r="AM43" s="255" t="s">
        <v>119</v>
      </c>
      <c r="AN43" s="256" t="str">
        <f>RN1D!$E$52</f>
        <v/>
      </c>
      <c r="AO43" s="254"/>
      <c r="AP43" s="254"/>
      <c r="AQ43" s="254"/>
      <c r="AR43" s="254"/>
      <c r="AS43" s="254"/>
      <c r="AT43" s="254"/>
      <c r="AU43" s="254"/>
      <c r="AV43" s="254"/>
      <c r="AW43" s="255" t="s">
        <v>119</v>
      </c>
      <c r="AX43" s="256" t="str">
        <f>RN1E!$E$52</f>
        <v/>
      </c>
      <c r="AY43" s="254"/>
      <c r="AZ43" s="254"/>
      <c r="BA43" s="254"/>
      <c r="BB43" s="254"/>
      <c r="BC43" s="254"/>
      <c r="BD43" s="254"/>
      <c r="BE43" s="254"/>
      <c r="BF43" s="254"/>
      <c r="BG43" s="255" t="s">
        <v>119</v>
      </c>
      <c r="BH43" s="256" t="str">
        <f>RN1F!$E$52</f>
        <v/>
      </c>
      <c r="BI43" s="254"/>
      <c r="BJ43" s="254"/>
      <c r="BK43" s="254"/>
      <c r="BL43" s="254"/>
      <c r="BM43" s="254"/>
      <c r="BN43" s="254"/>
      <c r="BO43" s="254"/>
      <c r="BP43" s="254"/>
      <c r="BQ43" s="255" t="s">
        <v>119</v>
      </c>
      <c r="BR43" s="256" t="str">
        <f>RN1G!$E$52</f>
        <v/>
      </c>
      <c r="BS43" s="254"/>
      <c r="BT43" s="4">
        <f>IF(BU43="","",                            RANK(BW43,$BW$6:$BW$228,0)+COUNTIF($BW$6:BW43,BW43)-1                 )</f>
        <v>38</v>
      </c>
      <c r="BU43" s="192" t="str">
        <f t="shared" si="38"/>
        <v>3B</v>
      </c>
      <c r="BV43" s="192" t="str">
        <f t="shared" si="39"/>
        <v/>
      </c>
      <c r="BW43" s="192">
        <f t="shared" si="40"/>
        <v>0</v>
      </c>
      <c r="BX43" s="4">
        <f t="shared" si="31"/>
        <v>1</v>
      </c>
      <c r="BY43" s="4">
        <f t="shared" si="32"/>
        <v>38</v>
      </c>
      <c r="BZ43" s="276"/>
      <c r="CA43" s="254"/>
    </row>
    <row r="44" spans="2:81">
      <c r="H44" s="243" t="s">
        <v>120</v>
      </c>
      <c r="I44" s="262" t="s">
        <v>118</v>
      </c>
      <c r="J44" s="264" t="str">
        <f>RN1A!$F$53</f>
        <v/>
      </c>
      <c r="K44" s="228"/>
      <c r="L44" s="228"/>
      <c r="M44" s="228"/>
      <c r="N44" s="228"/>
      <c r="O44" s="228"/>
      <c r="P44" s="228"/>
      <c r="Q44" s="228"/>
      <c r="R44" s="243" t="s">
        <v>120</v>
      </c>
      <c r="S44" s="262" t="s">
        <v>118</v>
      </c>
      <c r="T44" s="264" t="str">
        <f>RN1B!$F$53</f>
        <v/>
      </c>
      <c r="U44" s="228"/>
      <c r="V44" s="228"/>
      <c r="W44" s="228"/>
      <c r="X44" s="228"/>
      <c r="Y44" s="228"/>
      <c r="Z44" s="228"/>
      <c r="AA44" s="228"/>
      <c r="AB44" s="243" t="s">
        <v>120</v>
      </c>
      <c r="AC44" s="262" t="s">
        <v>118</v>
      </c>
      <c r="AD44" s="264" t="str">
        <f>RN1C!$F$53</f>
        <v/>
      </c>
      <c r="AE44" s="228"/>
      <c r="AF44" s="228"/>
      <c r="AG44" s="228"/>
      <c r="AH44" s="228"/>
      <c r="AI44" s="228"/>
      <c r="AJ44" s="228"/>
      <c r="AK44" s="228"/>
      <c r="AL44" s="243" t="s">
        <v>120</v>
      </c>
      <c r="AM44" s="262" t="s">
        <v>118</v>
      </c>
      <c r="AN44" s="264" t="str">
        <f>RN1D!$F$53</f>
        <v/>
      </c>
      <c r="AO44" s="228"/>
      <c r="AP44" s="228"/>
      <c r="AQ44" s="228"/>
      <c r="AR44" s="228"/>
      <c r="AS44" s="228"/>
      <c r="AT44" s="228"/>
      <c r="AU44" s="228"/>
      <c r="AV44" s="243" t="s">
        <v>120</v>
      </c>
      <c r="AW44" s="262" t="s">
        <v>118</v>
      </c>
      <c r="AX44" s="264" t="str">
        <f>RN1E!$F$53</f>
        <v/>
      </c>
      <c r="AY44" s="228"/>
      <c r="AZ44" s="228"/>
      <c r="BA44" s="228"/>
      <c r="BB44" s="228"/>
      <c r="BC44" s="228"/>
      <c r="BD44" s="228"/>
      <c r="BE44" s="228"/>
      <c r="BF44" s="243" t="s">
        <v>120</v>
      </c>
      <c r="BG44" s="262" t="s">
        <v>118</v>
      </c>
      <c r="BH44" s="264" t="str">
        <f>RN1F!$F$53</f>
        <v/>
      </c>
      <c r="BI44" s="228"/>
      <c r="BJ44" s="228"/>
      <c r="BK44" s="228"/>
      <c r="BL44" s="228"/>
      <c r="BM44" s="228"/>
      <c r="BN44" s="228"/>
      <c r="BO44" s="228"/>
      <c r="BP44" s="243" t="s">
        <v>120</v>
      </c>
      <c r="BQ44" s="262" t="s">
        <v>118</v>
      </c>
      <c r="BR44" s="264" t="str">
        <f>RN1G!$F$53</f>
        <v/>
      </c>
      <c r="BS44" s="228"/>
      <c r="BT44" s="4">
        <f>IF(BU44="","",                            RANK(BW44,$BW$6:$BW$228,0)+COUNTIF($BW$6:BW44,BW44)-1                 )</f>
        <v>39</v>
      </c>
      <c r="BU44" s="192" t="str">
        <f t="shared" si="38"/>
        <v>3B</v>
      </c>
      <c r="BV44" s="192" t="str">
        <f t="shared" si="39"/>
        <v/>
      </c>
      <c r="BW44" s="192">
        <f t="shared" si="40"/>
        <v>0</v>
      </c>
      <c r="BX44" s="4">
        <f t="shared" si="31"/>
        <v>1</v>
      </c>
      <c r="BY44" s="4">
        <f t="shared" si="32"/>
        <v>39</v>
      </c>
      <c r="BZ44" s="277" t="s">
        <v>120</v>
      </c>
      <c r="CA44" s="266">
        <f>SUM(J44:J45,T44:T45,AD44:AD45,AN44:AN45,AX44:AX45,BH44:BH45,BR44:BR45)</f>
        <v>0</v>
      </c>
      <c r="CB44" s="260">
        <f>CA44/2</f>
        <v>0</v>
      </c>
    </row>
    <row r="45" spans="2:81">
      <c r="H45" s="228"/>
      <c r="I45" s="245" t="s">
        <v>119</v>
      </c>
      <c r="J45" s="246" t="str">
        <f>RN1A!$F$52</f>
        <v/>
      </c>
      <c r="K45" s="228"/>
      <c r="L45" s="228"/>
      <c r="M45" s="228"/>
      <c r="N45" s="228"/>
      <c r="O45" s="228"/>
      <c r="P45" s="228"/>
      <c r="Q45" s="228"/>
      <c r="R45" s="228"/>
      <c r="S45" s="245" t="s">
        <v>119</v>
      </c>
      <c r="T45" s="246" t="str">
        <f>RN1B!$F$52</f>
        <v/>
      </c>
      <c r="U45" s="228"/>
      <c r="V45" s="228"/>
      <c r="W45" s="228"/>
      <c r="X45" s="228"/>
      <c r="Y45" s="228"/>
      <c r="Z45" s="228"/>
      <c r="AA45" s="228"/>
      <c r="AB45" s="228"/>
      <c r="AC45" s="245" t="s">
        <v>119</v>
      </c>
      <c r="AD45" s="246" t="str">
        <f>RN1C!$F$52</f>
        <v/>
      </c>
      <c r="AE45" s="228"/>
      <c r="AF45" s="228"/>
      <c r="AG45" s="228"/>
      <c r="AH45" s="228"/>
      <c r="AI45" s="228"/>
      <c r="AJ45" s="228"/>
      <c r="AK45" s="228"/>
      <c r="AL45" s="228"/>
      <c r="AM45" s="245" t="s">
        <v>119</v>
      </c>
      <c r="AN45" s="246" t="str">
        <f>RN1D!$F$52</f>
        <v/>
      </c>
      <c r="AO45" s="228"/>
      <c r="AP45" s="228"/>
      <c r="AQ45" s="228"/>
      <c r="AR45" s="228"/>
      <c r="AS45" s="228"/>
      <c r="AT45" s="228"/>
      <c r="AU45" s="228"/>
      <c r="AV45" s="228"/>
      <c r="AW45" s="245" t="s">
        <v>119</v>
      </c>
      <c r="AX45" s="246" t="str">
        <f>RN1E!$F$52</f>
        <v/>
      </c>
      <c r="AY45" s="228"/>
      <c r="AZ45" s="228"/>
      <c r="BA45" s="228"/>
      <c r="BB45" s="228"/>
      <c r="BC45" s="228"/>
      <c r="BD45" s="228"/>
      <c r="BE45" s="228"/>
      <c r="BF45" s="228"/>
      <c r="BG45" s="245" t="s">
        <v>119</v>
      </c>
      <c r="BH45" s="246" t="str">
        <f>RN1F!$F$52</f>
        <v/>
      </c>
      <c r="BI45" s="228"/>
      <c r="BJ45" s="228"/>
      <c r="BK45" s="228"/>
      <c r="BL45" s="228"/>
      <c r="BM45" s="228"/>
      <c r="BN45" s="228"/>
      <c r="BO45" s="228"/>
      <c r="BP45" s="228"/>
      <c r="BQ45" s="245" t="s">
        <v>119</v>
      </c>
      <c r="BR45" s="246" t="str">
        <f>RN1G!$F$52</f>
        <v/>
      </c>
      <c r="BS45" s="228"/>
      <c r="BT45" s="4">
        <f>IF(BU45="","",                            RANK(BW45,$BW$6:$BW$228,0)+COUNTIF($BW$6:BW45,BW45)-1                 )</f>
        <v>40</v>
      </c>
      <c r="BU45" s="192" t="str">
        <f t="shared" si="38"/>
        <v>3B</v>
      </c>
      <c r="BV45" s="192" t="str">
        <f t="shared" si="39"/>
        <v/>
      </c>
      <c r="BW45" s="192">
        <f t="shared" si="40"/>
        <v>0</v>
      </c>
      <c r="BX45" s="4">
        <f t="shared" si="31"/>
        <v>1</v>
      </c>
      <c r="BY45" s="4">
        <f t="shared" si="32"/>
        <v>40</v>
      </c>
      <c r="BZ45" s="229"/>
      <c r="CA45" s="228"/>
    </row>
    <row r="46" spans="2:81">
      <c r="H46" s="257" t="s">
        <v>121</v>
      </c>
      <c r="I46" s="261" t="s">
        <v>118</v>
      </c>
      <c r="J46" s="263" t="str">
        <f>RN1A!$G$53</f>
        <v/>
      </c>
      <c r="K46" s="252"/>
      <c r="L46" s="252"/>
      <c r="M46" s="252"/>
      <c r="N46" s="252"/>
      <c r="O46" s="252"/>
      <c r="P46" s="252"/>
      <c r="Q46" s="252"/>
      <c r="R46" s="257" t="s">
        <v>121</v>
      </c>
      <c r="S46" s="261" t="s">
        <v>118</v>
      </c>
      <c r="T46" s="263" t="str">
        <f>RN1B!$G$53</f>
        <v/>
      </c>
      <c r="U46" s="252"/>
      <c r="V46" s="252"/>
      <c r="W46" s="252"/>
      <c r="X46" s="252"/>
      <c r="Y46" s="252"/>
      <c r="Z46" s="252"/>
      <c r="AA46" s="252"/>
      <c r="AB46" s="257" t="s">
        <v>121</v>
      </c>
      <c r="AC46" s="261" t="s">
        <v>118</v>
      </c>
      <c r="AD46" s="263" t="str">
        <f>RN1C!$G$53</f>
        <v/>
      </c>
      <c r="AE46" s="252"/>
      <c r="AF46" s="252"/>
      <c r="AG46" s="252"/>
      <c r="AH46" s="252"/>
      <c r="AI46" s="252"/>
      <c r="AJ46" s="252"/>
      <c r="AK46" s="252"/>
      <c r="AL46" s="257" t="s">
        <v>121</v>
      </c>
      <c r="AM46" s="261" t="s">
        <v>118</v>
      </c>
      <c r="AN46" s="263" t="str">
        <f>RN1D!$G$53</f>
        <v/>
      </c>
      <c r="AO46" s="252"/>
      <c r="AP46" s="252"/>
      <c r="AQ46" s="252"/>
      <c r="AR46" s="252"/>
      <c r="AS46" s="252"/>
      <c r="AT46" s="252"/>
      <c r="AU46" s="252"/>
      <c r="AV46" s="257" t="s">
        <v>121</v>
      </c>
      <c r="AW46" s="261" t="s">
        <v>118</v>
      </c>
      <c r="AX46" s="263" t="str">
        <f>RN1E!$G$53</f>
        <v/>
      </c>
      <c r="AY46" s="252"/>
      <c r="AZ46" s="252"/>
      <c r="BA46" s="252"/>
      <c r="BB46" s="252"/>
      <c r="BC46" s="252"/>
      <c r="BD46" s="252"/>
      <c r="BE46" s="252"/>
      <c r="BF46" s="257" t="s">
        <v>121</v>
      </c>
      <c r="BG46" s="261" t="s">
        <v>118</v>
      </c>
      <c r="BH46" s="263" t="str">
        <f>RN1F!$G$53</f>
        <v/>
      </c>
      <c r="BI46" s="252"/>
      <c r="BJ46" s="252"/>
      <c r="BK46" s="252"/>
      <c r="BL46" s="252"/>
      <c r="BM46" s="252"/>
      <c r="BN46" s="252"/>
      <c r="BO46" s="252"/>
      <c r="BP46" s="257" t="s">
        <v>121</v>
      </c>
      <c r="BQ46" s="261" t="s">
        <v>118</v>
      </c>
      <c r="BR46" s="263" t="str">
        <f>RN1G!$G$53</f>
        <v/>
      </c>
      <c r="BS46" s="252"/>
      <c r="BT46" s="4">
        <f>IF(BU46="","",                            RANK(BW46,$BW$6:$BW$228,0)+COUNTIF($BW$6:BW46,BW46)-1                 )</f>
        <v>41</v>
      </c>
      <c r="BU46" s="192" t="str">
        <f t="shared" si="38"/>
        <v>3B</v>
      </c>
      <c r="BV46" s="192" t="str">
        <f t="shared" si="39"/>
        <v/>
      </c>
      <c r="BW46" s="192">
        <f t="shared" si="40"/>
        <v>0</v>
      </c>
      <c r="BX46" s="4">
        <f t="shared" si="31"/>
        <v>1</v>
      </c>
      <c r="BY46" s="4">
        <f t="shared" si="32"/>
        <v>41</v>
      </c>
      <c r="BZ46" s="275" t="s">
        <v>121</v>
      </c>
      <c r="CA46" s="265">
        <f>SUM(J46:J47,T46:T47,AD46:AD47,AN46:AN47,AX46:AX47,BH46:BH47,BR46:BR47)</f>
        <v>0</v>
      </c>
      <c r="CB46" s="260">
        <f>CA46/2</f>
        <v>0</v>
      </c>
    </row>
    <row r="47" spans="2:81">
      <c r="H47" s="254"/>
      <c r="I47" s="255" t="s">
        <v>119</v>
      </c>
      <c r="J47" s="256" t="str">
        <f>RN1A!$G$52</f>
        <v/>
      </c>
      <c r="K47" s="254"/>
      <c r="L47" s="254"/>
      <c r="M47" s="254"/>
      <c r="N47" s="254"/>
      <c r="O47" s="254"/>
      <c r="P47" s="254"/>
      <c r="Q47" s="254"/>
      <c r="R47" s="254"/>
      <c r="S47" s="255" t="s">
        <v>119</v>
      </c>
      <c r="T47" s="256" t="str">
        <f>RN1B!$G$52</f>
        <v/>
      </c>
      <c r="U47" s="254"/>
      <c r="V47" s="254"/>
      <c r="W47" s="254"/>
      <c r="X47" s="254"/>
      <c r="Y47" s="254"/>
      <c r="Z47" s="254"/>
      <c r="AA47" s="254"/>
      <c r="AB47" s="254"/>
      <c r="AC47" s="255" t="s">
        <v>119</v>
      </c>
      <c r="AD47" s="256" t="str">
        <f>RN1C!$G$52</f>
        <v/>
      </c>
      <c r="AE47" s="254"/>
      <c r="AF47" s="254"/>
      <c r="AG47" s="254"/>
      <c r="AH47" s="254"/>
      <c r="AI47" s="254"/>
      <c r="AJ47" s="254"/>
      <c r="AK47" s="254"/>
      <c r="AL47" s="254"/>
      <c r="AM47" s="255" t="s">
        <v>119</v>
      </c>
      <c r="AN47" s="256" t="str">
        <f>RN1D!$G$52</f>
        <v/>
      </c>
      <c r="AO47" s="254"/>
      <c r="AP47" s="254"/>
      <c r="AQ47" s="254"/>
      <c r="AR47" s="254"/>
      <c r="AS47" s="254"/>
      <c r="AT47" s="254"/>
      <c r="AU47" s="254"/>
      <c r="AV47" s="254"/>
      <c r="AW47" s="255" t="s">
        <v>119</v>
      </c>
      <c r="AX47" s="256" t="str">
        <f>RN1E!$G$52</f>
        <v/>
      </c>
      <c r="AY47" s="254"/>
      <c r="AZ47" s="254"/>
      <c r="BA47" s="254"/>
      <c r="BB47" s="254"/>
      <c r="BC47" s="254"/>
      <c r="BD47" s="254"/>
      <c r="BE47" s="254"/>
      <c r="BF47" s="254"/>
      <c r="BG47" s="255" t="s">
        <v>119</v>
      </c>
      <c r="BH47" s="256" t="str">
        <f>RN1F!$G$52</f>
        <v/>
      </c>
      <c r="BI47" s="254"/>
      <c r="BJ47" s="254"/>
      <c r="BK47" s="254"/>
      <c r="BL47" s="254"/>
      <c r="BM47" s="254"/>
      <c r="BN47" s="254"/>
      <c r="BO47" s="254"/>
      <c r="BP47" s="254"/>
      <c r="BQ47" s="255" t="s">
        <v>119</v>
      </c>
      <c r="BR47" s="256" t="str">
        <f>RN1G!$G$52</f>
        <v/>
      </c>
      <c r="BS47" s="254"/>
      <c r="BT47" s="4">
        <f>IF(BU47="","",                            RANK(BW47,$BW$6:$BW$228,0)+COUNTIF($BW$6:BW47,BW47)-1                 )</f>
        <v>42</v>
      </c>
      <c r="BU47" s="192" t="str">
        <f t="shared" si="38"/>
        <v>3B</v>
      </c>
      <c r="BV47" s="192" t="str">
        <f t="shared" si="39"/>
        <v/>
      </c>
      <c r="BW47" s="192">
        <f t="shared" si="40"/>
        <v>0</v>
      </c>
      <c r="BX47" s="4">
        <f t="shared" si="31"/>
        <v>1</v>
      </c>
      <c r="BY47" s="4">
        <f t="shared" si="32"/>
        <v>42</v>
      </c>
      <c r="BZ47" s="276"/>
      <c r="CA47" s="254"/>
    </row>
    <row r="48" spans="2:81">
      <c r="H48" s="243" t="s">
        <v>122</v>
      </c>
      <c r="I48" s="262" t="s">
        <v>118</v>
      </c>
      <c r="J48" s="264" t="str">
        <f>RN1A!$H$53</f>
        <v/>
      </c>
      <c r="K48" s="228"/>
      <c r="L48" s="228"/>
      <c r="M48" s="228"/>
      <c r="N48" s="228"/>
      <c r="O48" s="228"/>
      <c r="P48" s="228"/>
      <c r="Q48" s="228"/>
      <c r="R48" s="243" t="s">
        <v>122</v>
      </c>
      <c r="S48" s="262" t="s">
        <v>118</v>
      </c>
      <c r="T48" s="264" t="str">
        <f>RN1B!$H$53</f>
        <v/>
      </c>
      <c r="U48" s="228"/>
      <c r="V48" s="228"/>
      <c r="W48" s="228"/>
      <c r="X48" s="228"/>
      <c r="Y48" s="228"/>
      <c r="Z48" s="228"/>
      <c r="AA48" s="228"/>
      <c r="AB48" s="243" t="s">
        <v>122</v>
      </c>
      <c r="AC48" s="262" t="s">
        <v>118</v>
      </c>
      <c r="AD48" s="264" t="str">
        <f>RN1C!$H$53</f>
        <v/>
      </c>
      <c r="AE48" s="228"/>
      <c r="AF48" s="228"/>
      <c r="AG48" s="228"/>
      <c r="AH48" s="228"/>
      <c r="AI48" s="228"/>
      <c r="AJ48" s="228"/>
      <c r="AK48" s="228"/>
      <c r="AL48" s="243" t="s">
        <v>122</v>
      </c>
      <c r="AM48" s="262" t="s">
        <v>118</v>
      </c>
      <c r="AN48" s="264" t="str">
        <f>RN1D!$H$53</f>
        <v/>
      </c>
      <c r="AO48" s="228"/>
      <c r="AP48" s="228"/>
      <c r="AQ48" s="228"/>
      <c r="AR48" s="228"/>
      <c r="AS48" s="228"/>
      <c r="AT48" s="228"/>
      <c r="AU48" s="228"/>
      <c r="AV48" s="243" t="s">
        <v>122</v>
      </c>
      <c r="AW48" s="262" t="s">
        <v>118</v>
      </c>
      <c r="AX48" s="264" t="str">
        <f>RN1E!$H$53</f>
        <v/>
      </c>
      <c r="AY48" s="228"/>
      <c r="AZ48" s="228"/>
      <c r="BA48" s="228"/>
      <c r="BB48" s="228"/>
      <c r="BC48" s="228"/>
      <c r="BD48" s="228"/>
      <c r="BE48" s="228"/>
      <c r="BF48" s="243" t="s">
        <v>122</v>
      </c>
      <c r="BG48" s="262" t="s">
        <v>118</v>
      </c>
      <c r="BH48" s="264" t="str">
        <f>RN1F!$H$53</f>
        <v/>
      </c>
      <c r="BI48" s="228"/>
      <c r="BJ48" s="228"/>
      <c r="BK48" s="228"/>
      <c r="BL48" s="228"/>
      <c r="BM48" s="228"/>
      <c r="BN48" s="228"/>
      <c r="BO48" s="228"/>
      <c r="BP48" s="243" t="s">
        <v>122</v>
      </c>
      <c r="BQ48" s="262" t="s">
        <v>118</v>
      </c>
      <c r="BR48" s="264" t="str">
        <f>RN1G!$H$53</f>
        <v/>
      </c>
      <c r="BS48" s="228"/>
      <c r="BT48" s="4">
        <f>IF(BU48="","",                            RANK(BW48,$BW$6:$BW$228,0)+COUNTIF($BW$6:BW48,BW48)-1                 )</f>
        <v>43</v>
      </c>
      <c r="BU48" s="192" t="str">
        <f t="shared" si="38"/>
        <v>3B</v>
      </c>
      <c r="BV48" s="192" t="str">
        <f t="shared" si="39"/>
        <v/>
      </c>
      <c r="BW48" s="192">
        <f t="shared" si="40"/>
        <v>0</v>
      </c>
      <c r="BX48" s="4">
        <f t="shared" si="31"/>
        <v>1</v>
      </c>
      <c r="BY48" s="4">
        <f t="shared" si="32"/>
        <v>43</v>
      </c>
      <c r="BZ48" s="277" t="s">
        <v>122</v>
      </c>
      <c r="CA48" s="266">
        <f>SUM(J48:J49,T48:T49,AD48:AD49,AN48:AN49,AX48:AX49,BH48:BH49,BR48:BR49)</f>
        <v>0</v>
      </c>
      <c r="CB48" s="260">
        <f>CA48/2</f>
        <v>0</v>
      </c>
    </row>
    <row r="49" spans="8:80">
      <c r="H49" s="228"/>
      <c r="I49" s="245" t="s">
        <v>119</v>
      </c>
      <c r="J49" s="246" t="str">
        <f>RN1A!$H$52</f>
        <v/>
      </c>
      <c r="K49" s="228"/>
      <c r="L49" s="228"/>
      <c r="M49" s="228"/>
      <c r="N49" s="228"/>
      <c r="O49" s="228"/>
      <c r="P49" s="228"/>
      <c r="Q49" s="228"/>
      <c r="R49" s="228"/>
      <c r="S49" s="245" t="s">
        <v>119</v>
      </c>
      <c r="T49" s="246" t="str">
        <f>RN1B!$H$52</f>
        <v/>
      </c>
      <c r="U49" s="228"/>
      <c r="V49" s="228"/>
      <c r="W49" s="228"/>
      <c r="X49" s="228"/>
      <c r="Y49" s="228"/>
      <c r="Z49" s="228"/>
      <c r="AA49" s="228"/>
      <c r="AB49" s="228"/>
      <c r="AC49" s="245" t="s">
        <v>119</v>
      </c>
      <c r="AD49" s="246" t="str">
        <f>RN1C!$H$52</f>
        <v/>
      </c>
      <c r="AE49" s="228"/>
      <c r="AF49" s="228"/>
      <c r="AG49" s="228"/>
      <c r="AH49" s="228"/>
      <c r="AI49" s="228"/>
      <c r="AJ49" s="228"/>
      <c r="AK49" s="228"/>
      <c r="AL49" s="228"/>
      <c r="AM49" s="245" t="s">
        <v>119</v>
      </c>
      <c r="AN49" s="246" t="str">
        <f>RN1D!$H$52</f>
        <v/>
      </c>
      <c r="AO49" s="228"/>
      <c r="AP49" s="228"/>
      <c r="AQ49" s="228"/>
      <c r="AR49" s="228"/>
      <c r="AS49" s="228"/>
      <c r="AT49" s="228"/>
      <c r="AU49" s="228"/>
      <c r="AV49" s="228"/>
      <c r="AW49" s="245" t="s">
        <v>119</v>
      </c>
      <c r="AX49" s="246" t="str">
        <f>RN1E!$H$52</f>
        <v/>
      </c>
      <c r="AY49" s="228"/>
      <c r="AZ49" s="228"/>
      <c r="BA49" s="228"/>
      <c r="BB49" s="228"/>
      <c r="BC49" s="228"/>
      <c r="BD49" s="228"/>
      <c r="BE49" s="228"/>
      <c r="BF49" s="228"/>
      <c r="BG49" s="245" t="s">
        <v>119</v>
      </c>
      <c r="BH49" s="246" t="str">
        <f>RN1F!$H$52</f>
        <v/>
      </c>
      <c r="BI49" s="228"/>
      <c r="BJ49" s="228"/>
      <c r="BK49" s="228"/>
      <c r="BL49" s="228"/>
      <c r="BM49" s="228"/>
      <c r="BN49" s="228"/>
      <c r="BO49" s="228"/>
      <c r="BP49" s="228"/>
      <c r="BQ49" s="245" t="s">
        <v>119</v>
      </c>
      <c r="BR49" s="246" t="str">
        <f>RN1G!$H$52</f>
        <v/>
      </c>
      <c r="BS49" s="228"/>
      <c r="BT49" s="4">
        <f>IF(BU49="","",                            RANK(BW49,$BW$6:$BW$228,0)+COUNTIF($BW$6:BW49,BW49)-1                 )</f>
        <v>44</v>
      </c>
      <c r="BU49" s="192" t="str">
        <f t="shared" si="38"/>
        <v>3B</v>
      </c>
      <c r="BV49" s="192" t="str">
        <f t="shared" si="39"/>
        <v/>
      </c>
      <c r="BW49" s="192">
        <f t="shared" si="40"/>
        <v>0</v>
      </c>
      <c r="BX49" s="4">
        <f t="shared" si="31"/>
        <v>1</v>
      </c>
      <c r="BY49" s="4">
        <f t="shared" si="32"/>
        <v>44</v>
      </c>
      <c r="BZ49" s="229"/>
      <c r="CA49" s="228"/>
    </row>
    <row r="50" spans="8:80">
      <c r="H50" s="257" t="s">
        <v>123</v>
      </c>
      <c r="I50" s="261" t="s">
        <v>118</v>
      </c>
      <c r="J50" s="263" t="str">
        <f>RN1A!$I$53</f>
        <v/>
      </c>
      <c r="K50" s="252"/>
      <c r="L50" s="252"/>
      <c r="M50" s="252"/>
      <c r="N50" s="252"/>
      <c r="O50" s="252"/>
      <c r="P50" s="252"/>
      <c r="Q50" s="252"/>
      <c r="R50" s="257" t="s">
        <v>123</v>
      </c>
      <c r="S50" s="261" t="s">
        <v>118</v>
      </c>
      <c r="T50" s="263" t="str">
        <f>RN1B!$I$53</f>
        <v/>
      </c>
      <c r="U50" s="252"/>
      <c r="V50" s="252"/>
      <c r="W50" s="252"/>
      <c r="X50" s="252"/>
      <c r="Y50" s="252"/>
      <c r="Z50" s="252"/>
      <c r="AA50" s="252"/>
      <c r="AB50" s="257" t="s">
        <v>123</v>
      </c>
      <c r="AC50" s="261" t="s">
        <v>118</v>
      </c>
      <c r="AD50" s="263" t="str">
        <f>RN1C!$I$53</f>
        <v/>
      </c>
      <c r="AE50" s="252"/>
      <c r="AF50" s="252"/>
      <c r="AG50" s="252"/>
      <c r="AH50" s="252"/>
      <c r="AI50" s="252"/>
      <c r="AJ50" s="252"/>
      <c r="AK50" s="252"/>
      <c r="AL50" s="257" t="s">
        <v>123</v>
      </c>
      <c r="AM50" s="261" t="s">
        <v>118</v>
      </c>
      <c r="AN50" s="263" t="str">
        <f>RN1D!$I$53</f>
        <v/>
      </c>
      <c r="AO50" s="252"/>
      <c r="AP50" s="252"/>
      <c r="AQ50" s="252"/>
      <c r="AR50" s="252"/>
      <c r="AS50" s="252"/>
      <c r="AT50" s="252"/>
      <c r="AU50" s="252"/>
      <c r="AV50" s="257" t="s">
        <v>123</v>
      </c>
      <c r="AW50" s="261" t="s">
        <v>118</v>
      </c>
      <c r="AX50" s="263" t="str">
        <f>RN1E!$I$53</f>
        <v/>
      </c>
      <c r="AY50" s="252"/>
      <c r="AZ50" s="252"/>
      <c r="BA50" s="252"/>
      <c r="BB50" s="252"/>
      <c r="BC50" s="252"/>
      <c r="BD50" s="252"/>
      <c r="BE50" s="252"/>
      <c r="BF50" s="257" t="s">
        <v>123</v>
      </c>
      <c r="BG50" s="261" t="s">
        <v>118</v>
      </c>
      <c r="BH50" s="263" t="str">
        <f>RN1F!$I$53</f>
        <v/>
      </c>
      <c r="BI50" s="252"/>
      <c r="BJ50" s="252"/>
      <c r="BK50" s="252"/>
      <c r="BL50" s="252"/>
      <c r="BM50" s="252"/>
      <c r="BN50" s="252"/>
      <c r="BO50" s="252"/>
      <c r="BP50" s="257" t="s">
        <v>123</v>
      </c>
      <c r="BQ50" s="261" t="s">
        <v>118</v>
      </c>
      <c r="BR50" s="263" t="str">
        <f>RN1G!$I$53</f>
        <v/>
      </c>
      <c r="BS50" s="252"/>
      <c r="BT50" s="4">
        <f>IF(BU50="","",                            RANK(BW50,$BW$6:$BW$228,0)+COUNTIF($BW$6:BW50,BW50)-1                 )</f>
        <v>45</v>
      </c>
      <c r="BU50" s="192" t="str">
        <f t="shared" si="38"/>
        <v>3B</v>
      </c>
      <c r="BV50" s="192" t="str">
        <f t="shared" si="39"/>
        <v/>
      </c>
      <c r="BW50" s="192">
        <f t="shared" si="40"/>
        <v>0</v>
      </c>
      <c r="BX50" s="4">
        <f t="shared" si="31"/>
        <v>1</v>
      </c>
      <c r="BY50" s="4">
        <f t="shared" si="32"/>
        <v>45</v>
      </c>
      <c r="BZ50" s="275" t="s">
        <v>123</v>
      </c>
      <c r="CA50" s="265">
        <f>SUM(J50:J51,T50:T51,AD50:AD51,AN50:AN51,AX50:AX51,BH50:BH51,BR50:BR51)</f>
        <v>0</v>
      </c>
      <c r="CB50" s="260">
        <f>CA50/2</f>
        <v>0</v>
      </c>
    </row>
    <row r="51" spans="8:80">
      <c r="H51" s="254"/>
      <c r="I51" s="255" t="s">
        <v>119</v>
      </c>
      <c r="J51" s="256" t="str">
        <f>RN1A!$I$52</f>
        <v/>
      </c>
      <c r="K51" s="254"/>
      <c r="L51" s="254"/>
      <c r="M51" s="254"/>
      <c r="N51" s="254"/>
      <c r="O51" s="254"/>
      <c r="P51" s="254"/>
      <c r="Q51" s="254"/>
      <c r="R51" s="254"/>
      <c r="S51" s="255" t="s">
        <v>119</v>
      </c>
      <c r="T51" s="256" t="str">
        <f>RN1B!$I$52</f>
        <v/>
      </c>
      <c r="U51" s="254"/>
      <c r="V51" s="254"/>
      <c r="W51" s="254"/>
      <c r="X51" s="254"/>
      <c r="Y51" s="254"/>
      <c r="Z51" s="254"/>
      <c r="AA51" s="254"/>
      <c r="AB51" s="254"/>
      <c r="AC51" s="255" t="s">
        <v>119</v>
      </c>
      <c r="AD51" s="256" t="str">
        <f>RN1C!$I$52</f>
        <v/>
      </c>
      <c r="AE51" s="254"/>
      <c r="AF51" s="254"/>
      <c r="AG51" s="254"/>
      <c r="AH51" s="254"/>
      <c r="AI51" s="254"/>
      <c r="AJ51" s="254"/>
      <c r="AK51" s="254"/>
      <c r="AL51" s="254"/>
      <c r="AM51" s="255" t="s">
        <v>119</v>
      </c>
      <c r="AN51" s="256" t="str">
        <f>RN1D!$I$52</f>
        <v/>
      </c>
      <c r="AO51" s="254"/>
      <c r="AP51" s="254"/>
      <c r="AQ51" s="254"/>
      <c r="AR51" s="254"/>
      <c r="AS51" s="254"/>
      <c r="AT51" s="254"/>
      <c r="AU51" s="254"/>
      <c r="AV51" s="254"/>
      <c r="AW51" s="255" t="s">
        <v>119</v>
      </c>
      <c r="AX51" s="256" t="str">
        <f>RN1E!$I$52</f>
        <v/>
      </c>
      <c r="AY51" s="254"/>
      <c r="AZ51" s="254"/>
      <c r="BA51" s="254"/>
      <c r="BB51" s="254"/>
      <c r="BC51" s="254"/>
      <c r="BD51" s="254"/>
      <c r="BE51" s="254"/>
      <c r="BF51" s="254"/>
      <c r="BG51" s="255" t="s">
        <v>119</v>
      </c>
      <c r="BH51" s="256" t="str">
        <f>RN1F!$I$52</f>
        <v/>
      </c>
      <c r="BI51" s="254"/>
      <c r="BJ51" s="254"/>
      <c r="BK51" s="254"/>
      <c r="BL51" s="254"/>
      <c r="BM51" s="254"/>
      <c r="BN51" s="254"/>
      <c r="BO51" s="254"/>
      <c r="BP51" s="254"/>
      <c r="BQ51" s="255" t="s">
        <v>119</v>
      </c>
      <c r="BR51" s="256" t="str">
        <f>RN1G!$I$52</f>
        <v/>
      </c>
      <c r="BS51" s="254"/>
      <c r="BT51" s="4">
        <f>IF(BU51="","",                            RANK(BW51,$BW$6:$BW$228,0)+COUNTIF($BW$6:BW51,BW51)-1                 )</f>
        <v>46</v>
      </c>
      <c r="BU51" s="192" t="str">
        <f t="shared" si="38"/>
        <v>3B</v>
      </c>
      <c r="BV51" s="192" t="str">
        <f t="shared" si="39"/>
        <v/>
      </c>
      <c r="BW51" s="192">
        <f t="shared" si="40"/>
        <v>0</v>
      </c>
      <c r="BX51" s="4">
        <f t="shared" si="31"/>
        <v>1</v>
      </c>
      <c r="BY51" s="4">
        <f t="shared" si="32"/>
        <v>46</v>
      </c>
      <c r="BZ51" s="276"/>
      <c r="CA51" s="254"/>
    </row>
    <row r="52" spans="8:80">
      <c r="H52" s="247" t="s">
        <v>124</v>
      </c>
      <c r="I52" s="268" t="s">
        <v>118</v>
      </c>
      <c r="J52" s="271" t="str">
        <f>RN1A!$K$53</f>
        <v/>
      </c>
      <c r="K52" s="228"/>
      <c r="L52" s="228"/>
      <c r="M52" s="228"/>
      <c r="N52" s="228"/>
      <c r="O52" s="228"/>
      <c r="P52" s="228"/>
      <c r="Q52" s="228"/>
      <c r="R52" s="247" t="s">
        <v>124</v>
      </c>
      <c r="S52" s="268" t="s">
        <v>118</v>
      </c>
      <c r="T52" s="271" t="str">
        <f>RN1B!$K$53</f>
        <v/>
      </c>
      <c r="U52" s="228"/>
      <c r="V52" s="228"/>
      <c r="W52" s="228"/>
      <c r="X52" s="228"/>
      <c r="Y52" s="228"/>
      <c r="Z52" s="228"/>
      <c r="AA52" s="228"/>
      <c r="AB52" s="247" t="s">
        <v>124</v>
      </c>
      <c r="AC52" s="268" t="s">
        <v>118</v>
      </c>
      <c r="AD52" s="271" t="str">
        <f>RN1C!$K$53</f>
        <v/>
      </c>
      <c r="AE52" s="228"/>
      <c r="AF52" s="228"/>
      <c r="AG52" s="228"/>
      <c r="AH52" s="228"/>
      <c r="AI52" s="228"/>
      <c r="AJ52" s="228"/>
      <c r="AK52" s="228"/>
      <c r="AL52" s="247" t="s">
        <v>124</v>
      </c>
      <c r="AM52" s="268" t="s">
        <v>118</v>
      </c>
      <c r="AN52" s="271" t="str">
        <f>RN1D!$K$53</f>
        <v/>
      </c>
      <c r="AO52" s="228"/>
      <c r="AP52" s="228"/>
      <c r="AQ52" s="228"/>
      <c r="AR52" s="228"/>
      <c r="AS52" s="228"/>
      <c r="AT52" s="228"/>
      <c r="AU52" s="228"/>
      <c r="AV52" s="247" t="s">
        <v>124</v>
      </c>
      <c r="AW52" s="268" t="s">
        <v>118</v>
      </c>
      <c r="AX52" s="271" t="str">
        <f>RN1E!$K$53</f>
        <v/>
      </c>
      <c r="AY52" s="228"/>
      <c r="AZ52" s="228"/>
      <c r="BA52" s="228"/>
      <c r="BB52" s="228"/>
      <c r="BC52" s="228"/>
      <c r="BD52" s="228"/>
      <c r="BE52" s="228"/>
      <c r="BF52" s="247" t="s">
        <v>124</v>
      </c>
      <c r="BG52" s="268" t="s">
        <v>118</v>
      </c>
      <c r="BH52" s="271" t="str">
        <f>RN1F!$K$53</f>
        <v/>
      </c>
      <c r="BI52" s="228"/>
      <c r="BJ52" s="228"/>
      <c r="BK52" s="228"/>
      <c r="BL52" s="228"/>
      <c r="BM52" s="228"/>
      <c r="BN52" s="228"/>
      <c r="BO52" s="228"/>
      <c r="BP52" s="247" t="s">
        <v>124</v>
      </c>
      <c r="BQ52" s="268" t="s">
        <v>118</v>
      </c>
      <c r="BR52" s="271" t="str">
        <f>RN1G!$K$53</f>
        <v/>
      </c>
      <c r="BS52" s="228"/>
      <c r="BT52" s="4">
        <f>IF(BU52="","",                            RANK(BW52,$BW$6:$BW$228,0)+COUNTIF($BW$6:BW52,BW52)-1                 )</f>
        <v>47</v>
      </c>
      <c r="BU52" s="192" t="str">
        <f t="shared" si="38"/>
        <v>3B</v>
      </c>
      <c r="BV52" s="192" t="str">
        <f t="shared" si="39"/>
        <v/>
      </c>
      <c r="BW52" s="192">
        <f t="shared" si="40"/>
        <v>0</v>
      </c>
      <c r="BX52" s="4">
        <f t="shared" si="31"/>
        <v>1</v>
      </c>
      <c r="BY52" s="4">
        <f t="shared" si="32"/>
        <v>47</v>
      </c>
      <c r="BZ52" s="278" t="s">
        <v>124</v>
      </c>
      <c r="CA52" s="244">
        <f>SUM(J52:J53,T52:T53,AD52:AD53,AN52:AN53,AX52:AX53,BH52:BH53,BR52:BR53)</f>
        <v>0</v>
      </c>
      <c r="CB52" s="260">
        <f>CA52/2</f>
        <v>0</v>
      </c>
    </row>
    <row r="53" spans="8:80">
      <c r="H53" s="228"/>
      <c r="I53" s="245" t="s">
        <v>119</v>
      </c>
      <c r="J53" s="246" t="str">
        <f>RN1A!$K$52</f>
        <v/>
      </c>
      <c r="K53" s="228"/>
      <c r="L53" s="228"/>
      <c r="M53" s="228"/>
      <c r="N53" s="228"/>
      <c r="O53" s="228"/>
      <c r="P53" s="228"/>
      <c r="Q53" s="228"/>
      <c r="R53" s="228"/>
      <c r="S53" s="245" t="s">
        <v>119</v>
      </c>
      <c r="T53" s="246" t="str">
        <f>RN1B!$K$52</f>
        <v/>
      </c>
      <c r="U53" s="228"/>
      <c r="V53" s="228"/>
      <c r="W53" s="228"/>
      <c r="X53" s="228"/>
      <c r="Y53" s="228"/>
      <c r="Z53" s="228"/>
      <c r="AA53" s="228"/>
      <c r="AB53" s="228"/>
      <c r="AC53" s="245" t="s">
        <v>119</v>
      </c>
      <c r="AD53" s="246" t="str">
        <f>RN1C!$K$52</f>
        <v/>
      </c>
      <c r="AE53" s="228"/>
      <c r="AF53" s="228"/>
      <c r="AG53" s="228"/>
      <c r="AH53" s="228"/>
      <c r="AI53" s="228"/>
      <c r="AJ53" s="228"/>
      <c r="AK53" s="228"/>
      <c r="AL53" s="228"/>
      <c r="AM53" s="245" t="s">
        <v>119</v>
      </c>
      <c r="AN53" s="246" t="str">
        <f>RN1D!$K$52</f>
        <v/>
      </c>
      <c r="AO53" s="228"/>
      <c r="AP53" s="228"/>
      <c r="AQ53" s="228"/>
      <c r="AR53" s="228"/>
      <c r="AS53" s="228"/>
      <c r="AT53" s="228"/>
      <c r="AU53" s="228"/>
      <c r="AV53" s="228"/>
      <c r="AW53" s="245" t="s">
        <v>119</v>
      </c>
      <c r="AX53" s="246" t="str">
        <f>RN1E!$K$52</f>
        <v/>
      </c>
      <c r="AY53" s="228"/>
      <c r="AZ53" s="228"/>
      <c r="BA53" s="228"/>
      <c r="BB53" s="228"/>
      <c r="BC53" s="228"/>
      <c r="BD53" s="228"/>
      <c r="BE53" s="228"/>
      <c r="BF53" s="228"/>
      <c r="BG53" s="245" t="s">
        <v>119</v>
      </c>
      <c r="BH53" s="246" t="str">
        <f>RN1F!$K$52</f>
        <v/>
      </c>
      <c r="BI53" s="228"/>
      <c r="BJ53" s="228"/>
      <c r="BK53" s="228"/>
      <c r="BL53" s="228"/>
      <c r="BM53" s="228"/>
      <c r="BN53" s="228"/>
      <c r="BO53" s="228"/>
      <c r="BP53" s="228"/>
      <c r="BQ53" s="245" t="s">
        <v>119</v>
      </c>
      <c r="BR53" s="246" t="str">
        <f>RN1G!$K$52</f>
        <v/>
      </c>
      <c r="BS53" s="228"/>
      <c r="BT53" s="4">
        <f>IF(BU53="","",                            RANK(BW53,$BW$6:$BW$228,0)+COUNTIF($BW$6:BW53,BW53)-1                 )</f>
        <v>48</v>
      </c>
      <c r="BU53" s="192" t="str">
        <f t="shared" si="38"/>
        <v>3B</v>
      </c>
      <c r="BV53" s="192" t="str">
        <f t="shared" si="39"/>
        <v/>
      </c>
      <c r="BW53" s="192">
        <f t="shared" si="40"/>
        <v>0</v>
      </c>
      <c r="BX53" s="4">
        <f t="shared" si="31"/>
        <v>1</v>
      </c>
      <c r="BY53" s="4">
        <f t="shared" si="32"/>
        <v>48</v>
      </c>
      <c r="BZ53" s="229"/>
      <c r="CA53" s="228"/>
    </row>
    <row r="54" spans="8:80">
      <c r="H54" s="258" t="s">
        <v>125</v>
      </c>
      <c r="I54" s="269" t="s">
        <v>118</v>
      </c>
      <c r="J54" s="272" t="str">
        <f>RN1A!$L$53</f>
        <v/>
      </c>
      <c r="K54" s="252"/>
      <c r="L54" s="252"/>
      <c r="M54" s="252"/>
      <c r="N54" s="252"/>
      <c r="O54" s="252"/>
      <c r="P54" s="252"/>
      <c r="Q54" s="252"/>
      <c r="R54" s="258" t="s">
        <v>125</v>
      </c>
      <c r="S54" s="269" t="s">
        <v>118</v>
      </c>
      <c r="T54" s="272" t="str">
        <f>RN1B!$L$53</f>
        <v/>
      </c>
      <c r="U54" s="252"/>
      <c r="V54" s="252"/>
      <c r="W54" s="252"/>
      <c r="X54" s="252"/>
      <c r="Y54" s="252"/>
      <c r="Z54" s="252"/>
      <c r="AA54" s="252"/>
      <c r="AB54" s="258" t="s">
        <v>125</v>
      </c>
      <c r="AC54" s="269" t="s">
        <v>118</v>
      </c>
      <c r="AD54" s="272" t="str">
        <f>RN1C!$L$53</f>
        <v/>
      </c>
      <c r="AE54" s="252"/>
      <c r="AF54" s="252"/>
      <c r="AG54" s="252"/>
      <c r="AH54" s="252"/>
      <c r="AI54" s="252"/>
      <c r="AJ54" s="252"/>
      <c r="AK54" s="252"/>
      <c r="AL54" s="258" t="s">
        <v>125</v>
      </c>
      <c r="AM54" s="269" t="s">
        <v>118</v>
      </c>
      <c r="AN54" s="272" t="str">
        <f>RN1D!$L$53</f>
        <v/>
      </c>
      <c r="AO54" s="252"/>
      <c r="AP54" s="252"/>
      <c r="AQ54" s="252"/>
      <c r="AR54" s="252"/>
      <c r="AS54" s="252"/>
      <c r="AT54" s="252"/>
      <c r="AU54" s="252"/>
      <c r="AV54" s="258" t="s">
        <v>125</v>
      </c>
      <c r="AW54" s="269" t="s">
        <v>118</v>
      </c>
      <c r="AX54" s="272" t="str">
        <f>RN1E!$L$53</f>
        <v/>
      </c>
      <c r="AY54" s="252"/>
      <c r="AZ54" s="252"/>
      <c r="BA54" s="252"/>
      <c r="BB54" s="252"/>
      <c r="BC54" s="252"/>
      <c r="BD54" s="252"/>
      <c r="BE54" s="252"/>
      <c r="BF54" s="258" t="s">
        <v>125</v>
      </c>
      <c r="BG54" s="269" t="s">
        <v>118</v>
      </c>
      <c r="BH54" s="272" t="str">
        <f>RN1F!$L$53</f>
        <v/>
      </c>
      <c r="BI54" s="252"/>
      <c r="BJ54" s="252"/>
      <c r="BK54" s="252"/>
      <c r="BL54" s="252"/>
      <c r="BM54" s="252"/>
      <c r="BN54" s="252"/>
      <c r="BO54" s="252"/>
      <c r="BP54" s="258" t="s">
        <v>125</v>
      </c>
      <c r="BQ54" s="269" t="s">
        <v>118</v>
      </c>
      <c r="BR54" s="272" t="str">
        <f>RN1G!$L$53</f>
        <v/>
      </c>
      <c r="BS54" s="252"/>
      <c r="BT54" s="4">
        <f>IF(BU54="","",                            RANK(BW54,$BW$6:$BW$228,0)+COUNTIF($BW$6:BW54,BW54)-1                 )</f>
        <v>49</v>
      </c>
      <c r="BU54" s="192" t="str">
        <f t="shared" si="38"/>
        <v>3B</v>
      </c>
      <c r="BV54" s="192" t="str">
        <f t="shared" si="39"/>
        <v/>
      </c>
      <c r="BW54" s="192">
        <f t="shared" si="40"/>
        <v>0</v>
      </c>
      <c r="BX54" s="4">
        <f t="shared" si="31"/>
        <v>1</v>
      </c>
      <c r="BY54" s="4">
        <f t="shared" si="32"/>
        <v>49</v>
      </c>
      <c r="BZ54" s="279" t="s">
        <v>125</v>
      </c>
      <c r="CA54" s="253">
        <f>SUM(J54:J55,T54:T55,AD54:AD55,AN54:AN55,AX54:AX55,BH54:BH55,BR54:BR55)</f>
        <v>0</v>
      </c>
      <c r="CB54" s="260">
        <f>CA54/2</f>
        <v>0</v>
      </c>
    </row>
    <row r="55" spans="8:80">
      <c r="H55" s="254"/>
      <c r="I55" s="255" t="s">
        <v>119</v>
      </c>
      <c r="J55" s="256" t="str">
        <f>RN1A!$L$52</f>
        <v/>
      </c>
      <c r="K55" s="254"/>
      <c r="L55" s="254"/>
      <c r="M55" s="254"/>
      <c r="N55" s="254"/>
      <c r="O55" s="254"/>
      <c r="P55" s="254"/>
      <c r="Q55" s="254"/>
      <c r="R55" s="254"/>
      <c r="S55" s="255" t="s">
        <v>119</v>
      </c>
      <c r="T55" s="256" t="str">
        <f>RN1B!$L$52</f>
        <v/>
      </c>
      <c r="U55" s="254"/>
      <c r="V55" s="254"/>
      <c r="W55" s="254"/>
      <c r="X55" s="254"/>
      <c r="Y55" s="254"/>
      <c r="Z55" s="254"/>
      <c r="AA55" s="254"/>
      <c r="AB55" s="254"/>
      <c r="AC55" s="255" t="s">
        <v>119</v>
      </c>
      <c r="AD55" s="256" t="str">
        <f>RN1C!$L$52</f>
        <v/>
      </c>
      <c r="AE55" s="254"/>
      <c r="AF55" s="254"/>
      <c r="AG55" s="254"/>
      <c r="AH55" s="254"/>
      <c r="AI55" s="254"/>
      <c r="AJ55" s="254"/>
      <c r="AK55" s="254"/>
      <c r="AL55" s="254"/>
      <c r="AM55" s="255" t="s">
        <v>119</v>
      </c>
      <c r="AN55" s="256" t="str">
        <f>RN1D!$L$52</f>
        <v/>
      </c>
      <c r="AO55" s="254"/>
      <c r="AP55" s="254"/>
      <c r="AQ55" s="254"/>
      <c r="AR55" s="254"/>
      <c r="AS55" s="254"/>
      <c r="AT55" s="254"/>
      <c r="AU55" s="254"/>
      <c r="AV55" s="254"/>
      <c r="AW55" s="255" t="s">
        <v>119</v>
      </c>
      <c r="AX55" s="256" t="str">
        <f>RN1E!$L$52</f>
        <v/>
      </c>
      <c r="AY55" s="254"/>
      <c r="AZ55" s="254"/>
      <c r="BA55" s="254"/>
      <c r="BB55" s="254"/>
      <c r="BC55" s="254"/>
      <c r="BD55" s="254"/>
      <c r="BE55" s="254"/>
      <c r="BF55" s="254"/>
      <c r="BG55" s="255" t="s">
        <v>119</v>
      </c>
      <c r="BH55" s="256" t="str">
        <f>RN1F!$L$52</f>
        <v/>
      </c>
      <c r="BI55" s="254"/>
      <c r="BJ55" s="254"/>
      <c r="BK55" s="254"/>
      <c r="BL55" s="254"/>
      <c r="BM55" s="254"/>
      <c r="BN55" s="254"/>
      <c r="BO55" s="254"/>
      <c r="BP55" s="254"/>
      <c r="BQ55" s="255" t="s">
        <v>119</v>
      </c>
      <c r="BR55" s="256" t="str">
        <f>RN1G!$L$52</f>
        <v/>
      </c>
      <c r="BS55" s="254"/>
      <c r="BT55" s="4">
        <f>IF(BU55="","",                            RANK(BW55,$BW$6:$BW$228,0)+COUNTIF($BW$6:BW55,BW55)-1                 )</f>
        <v>50</v>
      </c>
      <c r="BU55" s="192" t="str">
        <f t="shared" si="38"/>
        <v>3B</v>
      </c>
      <c r="BV55" s="192" t="str">
        <f t="shared" si="39"/>
        <v/>
      </c>
      <c r="BW55" s="192">
        <f t="shared" si="40"/>
        <v>0</v>
      </c>
      <c r="BX55" s="4">
        <f t="shared" si="31"/>
        <v>1</v>
      </c>
      <c r="BY55" s="4">
        <f t="shared" si="32"/>
        <v>50</v>
      </c>
      <c r="BZ55" s="276"/>
      <c r="CA55" s="254"/>
    </row>
    <row r="56" spans="8:80">
      <c r="H56" s="247" t="s">
        <v>126</v>
      </c>
      <c r="I56" s="268" t="s">
        <v>118</v>
      </c>
      <c r="J56" s="271" t="str">
        <f>RN1A!$M$53</f>
        <v/>
      </c>
      <c r="K56" s="228"/>
      <c r="L56" s="228"/>
      <c r="M56" s="228"/>
      <c r="N56" s="228"/>
      <c r="O56" s="228"/>
      <c r="P56" s="228"/>
      <c r="Q56" s="228"/>
      <c r="R56" s="247" t="s">
        <v>126</v>
      </c>
      <c r="S56" s="268" t="s">
        <v>118</v>
      </c>
      <c r="T56" s="271" t="str">
        <f>RN1B!$M$53</f>
        <v/>
      </c>
      <c r="U56" s="228"/>
      <c r="V56" s="228"/>
      <c r="W56" s="228"/>
      <c r="X56" s="228"/>
      <c r="Y56" s="228"/>
      <c r="Z56" s="228"/>
      <c r="AA56" s="228"/>
      <c r="AB56" s="247" t="s">
        <v>126</v>
      </c>
      <c r="AC56" s="268" t="s">
        <v>118</v>
      </c>
      <c r="AD56" s="271" t="str">
        <f>RN1C!$M$53</f>
        <v/>
      </c>
      <c r="AE56" s="228"/>
      <c r="AF56" s="228"/>
      <c r="AG56" s="228"/>
      <c r="AH56" s="228"/>
      <c r="AI56" s="228"/>
      <c r="AJ56" s="228"/>
      <c r="AK56" s="228"/>
      <c r="AL56" s="247" t="s">
        <v>126</v>
      </c>
      <c r="AM56" s="268" t="s">
        <v>118</v>
      </c>
      <c r="AN56" s="271" t="str">
        <f>RN1D!$M$53</f>
        <v/>
      </c>
      <c r="AO56" s="228"/>
      <c r="AP56" s="228"/>
      <c r="AQ56" s="228"/>
      <c r="AR56" s="228"/>
      <c r="AS56" s="228"/>
      <c r="AT56" s="228"/>
      <c r="AU56" s="228"/>
      <c r="AV56" s="247" t="s">
        <v>126</v>
      </c>
      <c r="AW56" s="268" t="s">
        <v>118</v>
      </c>
      <c r="AX56" s="271" t="str">
        <f>RN1E!$M$53</f>
        <v/>
      </c>
      <c r="AY56" s="228"/>
      <c r="AZ56" s="228"/>
      <c r="BA56" s="228"/>
      <c r="BB56" s="228"/>
      <c r="BC56" s="228"/>
      <c r="BD56" s="228"/>
      <c r="BE56" s="228"/>
      <c r="BF56" s="247" t="s">
        <v>126</v>
      </c>
      <c r="BG56" s="268" t="s">
        <v>118</v>
      </c>
      <c r="BH56" s="271" t="str">
        <f>RN1F!$M$53</f>
        <v/>
      </c>
      <c r="BI56" s="228"/>
      <c r="BJ56" s="228"/>
      <c r="BK56" s="228"/>
      <c r="BL56" s="228"/>
      <c r="BM56" s="228"/>
      <c r="BN56" s="228"/>
      <c r="BO56" s="228"/>
      <c r="BP56" s="247" t="s">
        <v>126</v>
      </c>
      <c r="BQ56" s="268" t="s">
        <v>118</v>
      </c>
      <c r="BR56" s="271" t="str">
        <f>RN1G!$M$53</f>
        <v/>
      </c>
      <c r="BS56" s="228"/>
      <c r="BT56" s="4">
        <f>IF(BU56="","",                            RANK(BW56,$BW$6:$BW$228,0)+COUNTIF($BW$6:BW56,BW56)-1                 )</f>
        <v>51</v>
      </c>
      <c r="BU56" s="192" t="str">
        <f t="shared" si="38"/>
        <v>3B</v>
      </c>
      <c r="BV56" s="192" t="str">
        <f t="shared" si="39"/>
        <v/>
      </c>
      <c r="BW56" s="192">
        <f t="shared" si="40"/>
        <v>0</v>
      </c>
      <c r="BX56" s="4">
        <f t="shared" si="31"/>
        <v>1</v>
      </c>
      <c r="BY56" s="4">
        <f t="shared" si="32"/>
        <v>51</v>
      </c>
      <c r="BZ56" s="278" t="s">
        <v>126</v>
      </c>
      <c r="CA56" s="244">
        <f>SUM(J56:J57,T56:T57,AD56:AD57,AN56:AN57,AX56:AX57,BH56:BH57,BR56:BR57)</f>
        <v>0</v>
      </c>
      <c r="CB56" s="260">
        <f>CA56/2</f>
        <v>0</v>
      </c>
    </row>
    <row r="57" spans="8:80">
      <c r="H57" s="228"/>
      <c r="I57" s="245" t="s">
        <v>119</v>
      </c>
      <c r="J57" s="246" t="str">
        <f>RN1A!$M$52</f>
        <v/>
      </c>
      <c r="K57" s="228"/>
      <c r="L57" s="228"/>
      <c r="M57" s="228"/>
      <c r="N57" s="228"/>
      <c r="O57" s="228"/>
      <c r="P57" s="228"/>
      <c r="Q57" s="228"/>
      <c r="R57" s="228"/>
      <c r="S57" s="245" t="s">
        <v>119</v>
      </c>
      <c r="T57" s="246" t="str">
        <f>RN1B!$M$52</f>
        <v/>
      </c>
      <c r="U57" s="228"/>
      <c r="V57" s="228"/>
      <c r="W57" s="228"/>
      <c r="X57" s="228"/>
      <c r="Y57" s="228"/>
      <c r="Z57" s="228"/>
      <c r="AA57" s="228"/>
      <c r="AB57" s="228"/>
      <c r="AC57" s="245" t="s">
        <v>119</v>
      </c>
      <c r="AD57" s="246" t="str">
        <f>RN1C!$M$52</f>
        <v/>
      </c>
      <c r="AE57" s="228"/>
      <c r="AF57" s="228"/>
      <c r="AG57" s="228"/>
      <c r="AH57" s="228"/>
      <c r="AI57" s="228"/>
      <c r="AJ57" s="228"/>
      <c r="AK57" s="228"/>
      <c r="AL57" s="228"/>
      <c r="AM57" s="245" t="s">
        <v>119</v>
      </c>
      <c r="AN57" s="246" t="str">
        <f>RN1D!$M$52</f>
        <v/>
      </c>
      <c r="AO57" s="228"/>
      <c r="AP57" s="228"/>
      <c r="AQ57" s="228"/>
      <c r="AR57" s="228"/>
      <c r="AS57" s="228"/>
      <c r="AT57" s="228"/>
      <c r="AU57" s="228"/>
      <c r="AV57" s="228"/>
      <c r="AW57" s="245" t="s">
        <v>119</v>
      </c>
      <c r="AX57" s="246" t="str">
        <f>RN1E!$M$52</f>
        <v/>
      </c>
      <c r="AY57" s="228"/>
      <c r="AZ57" s="228"/>
      <c r="BA57" s="228"/>
      <c r="BB57" s="228"/>
      <c r="BC57" s="228"/>
      <c r="BD57" s="228"/>
      <c r="BE57" s="228"/>
      <c r="BF57" s="228"/>
      <c r="BG57" s="245" t="s">
        <v>119</v>
      </c>
      <c r="BH57" s="246" t="str">
        <f>RN1F!$M$52</f>
        <v/>
      </c>
      <c r="BI57" s="228"/>
      <c r="BJ57" s="228"/>
      <c r="BK57" s="228"/>
      <c r="BL57" s="228"/>
      <c r="BM57" s="228"/>
      <c r="BN57" s="228"/>
      <c r="BO57" s="228"/>
      <c r="BP57" s="228"/>
      <c r="BQ57" s="245" t="s">
        <v>119</v>
      </c>
      <c r="BR57" s="246" t="str">
        <f>RN1G!$M$52</f>
        <v/>
      </c>
      <c r="BS57" s="228"/>
      <c r="BT57" s="4">
        <f>IF(BU57="","",                            RANK(BW57,$BW$6:$BW$228,0)+COUNTIF($BW$6:BW57,BW57)-1                 )</f>
        <v>52</v>
      </c>
      <c r="BU57" s="192" t="str">
        <f t="shared" si="38"/>
        <v>3B</v>
      </c>
      <c r="BV57" s="192" t="str">
        <f t="shared" si="39"/>
        <v/>
      </c>
      <c r="BW57" s="192">
        <f t="shared" si="40"/>
        <v>0</v>
      </c>
      <c r="BX57" s="4">
        <f t="shared" si="31"/>
        <v>1</v>
      </c>
      <c r="BY57" s="4">
        <f t="shared" si="32"/>
        <v>52</v>
      </c>
      <c r="BZ57" s="229"/>
      <c r="CA57" s="228"/>
    </row>
    <row r="58" spans="8:80">
      <c r="H58" s="258" t="s">
        <v>127</v>
      </c>
      <c r="I58" s="269" t="s">
        <v>118</v>
      </c>
      <c r="J58" s="272" t="str">
        <f>RN1A!$N$53</f>
        <v/>
      </c>
      <c r="K58" s="252"/>
      <c r="L58" s="252"/>
      <c r="M58" s="252"/>
      <c r="N58" s="252"/>
      <c r="O58" s="252"/>
      <c r="P58" s="252"/>
      <c r="Q58" s="252"/>
      <c r="R58" s="258" t="s">
        <v>127</v>
      </c>
      <c r="S58" s="269" t="s">
        <v>118</v>
      </c>
      <c r="T58" s="272" t="str">
        <f>RN1B!$N$53</f>
        <v/>
      </c>
      <c r="U58" s="252"/>
      <c r="V58" s="252"/>
      <c r="W58" s="252"/>
      <c r="X58" s="252"/>
      <c r="Y58" s="252"/>
      <c r="Z58" s="252"/>
      <c r="AA58" s="252"/>
      <c r="AB58" s="258" t="s">
        <v>127</v>
      </c>
      <c r="AC58" s="269" t="s">
        <v>118</v>
      </c>
      <c r="AD58" s="272" t="str">
        <f>RN1C!$N$53</f>
        <v/>
      </c>
      <c r="AE58" s="252"/>
      <c r="AF58" s="252"/>
      <c r="AG58" s="252"/>
      <c r="AH58" s="252"/>
      <c r="AI58" s="252"/>
      <c r="AJ58" s="252"/>
      <c r="AK58" s="252"/>
      <c r="AL58" s="258" t="s">
        <v>127</v>
      </c>
      <c r="AM58" s="269" t="s">
        <v>118</v>
      </c>
      <c r="AN58" s="272" t="str">
        <f>RN1D!$N$53</f>
        <v/>
      </c>
      <c r="AO58" s="252"/>
      <c r="AP58" s="252"/>
      <c r="AQ58" s="252"/>
      <c r="AR58" s="252"/>
      <c r="AS58" s="252"/>
      <c r="AT58" s="252"/>
      <c r="AU58" s="252"/>
      <c r="AV58" s="258" t="s">
        <v>127</v>
      </c>
      <c r="AW58" s="269" t="s">
        <v>118</v>
      </c>
      <c r="AX58" s="272" t="str">
        <f>RN1E!$N$53</f>
        <v/>
      </c>
      <c r="AY58" s="252"/>
      <c r="AZ58" s="252"/>
      <c r="BA58" s="252"/>
      <c r="BB58" s="252"/>
      <c r="BC58" s="252"/>
      <c r="BD58" s="252"/>
      <c r="BE58" s="252"/>
      <c r="BF58" s="258" t="s">
        <v>127</v>
      </c>
      <c r="BG58" s="269" t="s">
        <v>118</v>
      </c>
      <c r="BH58" s="272" t="str">
        <f>RN1F!$N$53</f>
        <v/>
      </c>
      <c r="BI58" s="252"/>
      <c r="BJ58" s="252"/>
      <c r="BK58" s="252"/>
      <c r="BL58" s="252"/>
      <c r="BM58" s="252"/>
      <c r="BN58" s="252"/>
      <c r="BO58" s="252"/>
      <c r="BP58" s="258" t="s">
        <v>127</v>
      </c>
      <c r="BQ58" s="269" t="s">
        <v>118</v>
      </c>
      <c r="BR58" s="272" t="str">
        <f>RN1G!$N$53</f>
        <v/>
      </c>
      <c r="BS58" s="252"/>
      <c r="BT58" s="4">
        <f>IF(BU58="","",                            RANK(BW58,$BW$6:$BW$228,0)+COUNTIF($BW$6:BW58,BW58)-1                 )</f>
        <v>53</v>
      </c>
      <c r="BU58" s="192" t="str">
        <f t="shared" si="38"/>
        <v>3B</v>
      </c>
      <c r="BV58" s="192" t="str">
        <f t="shared" si="39"/>
        <v/>
      </c>
      <c r="BW58" s="192">
        <f t="shared" si="40"/>
        <v>0</v>
      </c>
      <c r="BX58" s="4">
        <f t="shared" si="31"/>
        <v>1</v>
      </c>
      <c r="BY58" s="4">
        <f t="shared" si="32"/>
        <v>53</v>
      </c>
      <c r="BZ58" s="279" t="s">
        <v>127</v>
      </c>
      <c r="CA58" s="253">
        <f>SUM(J58:J59,T58:T59,AD58:AD59,AN58:AN59,AX58:AX59,BH58:BH59,BR58:BR59)</f>
        <v>0</v>
      </c>
      <c r="CB58" s="260">
        <f>CA58/2</f>
        <v>0</v>
      </c>
    </row>
    <row r="59" spans="8:80">
      <c r="H59" s="254"/>
      <c r="I59" s="255" t="s">
        <v>119</v>
      </c>
      <c r="J59" s="256" t="str">
        <f>RN1A!$N$52</f>
        <v/>
      </c>
      <c r="K59" s="254"/>
      <c r="L59" s="254"/>
      <c r="M59" s="254"/>
      <c r="N59" s="254"/>
      <c r="O59" s="254"/>
      <c r="P59" s="254"/>
      <c r="Q59" s="254"/>
      <c r="R59" s="254"/>
      <c r="S59" s="255" t="s">
        <v>119</v>
      </c>
      <c r="T59" s="256" t="str">
        <f>RN1B!$N$52</f>
        <v/>
      </c>
      <c r="U59" s="254"/>
      <c r="V59" s="254"/>
      <c r="W59" s="254"/>
      <c r="X59" s="254"/>
      <c r="Y59" s="254"/>
      <c r="Z59" s="254"/>
      <c r="AA59" s="254"/>
      <c r="AB59" s="254"/>
      <c r="AC59" s="255" t="s">
        <v>119</v>
      </c>
      <c r="AD59" s="256" t="str">
        <f>RN1C!$N$52</f>
        <v/>
      </c>
      <c r="AE59" s="254"/>
      <c r="AF59" s="254"/>
      <c r="AG59" s="254"/>
      <c r="AH59" s="254"/>
      <c r="AI59" s="254"/>
      <c r="AJ59" s="254"/>
      <c r="AK59" s="254"/>
      <c r="AL59" s="254"/>
      <c r="AM59" s="255" t="s">
        <v>119</v>
      </c>
      <c r="AN59" s="256" t="str">
        <f>RN1D!$N$52</f>
        <v/>
      </c>
      <c r="AO59" s="254"/>
      <c r="AP59" s="254"/>
      <c r="AQ59" s="254"/>
      <c r="AR59" s="254"/>
      <c r="AS59" s="254"/>
      <c r="AT59" s="254"/>
      <c r="AU59" s="254"/>
      <c r="AV59" s="254"/>
      <c r="AW59" s="255" t="s">
        <v>119</v>
      </c>
      <c r="AX59" s="256" t="str">
        <f>RN1E!$N$52</f>
        <v/>
      </c>
      <c r="AY59" s="254"/>
      <c r="AZ59" s="254"/>
      <c r="BA59" s="254"/>
      <c r="BB59" s="254"/>
      <c r="BC59" s="254"/>
      <c r="BD59" s="254"/>
      <c r="BE59" s="254"/>
      <c r="BF59" s="254"/>
      <c r="BG59" s="255" t="s">
        <v>119</v>
      </c>
      <c r="BH59" s="256" t="str">
        <f>RN1F!$N$52</f>
        <v/>
      </c>
      <c r="BI59" s="254"/>
      <c r="BJ59" s="254"/>
      <c r="BK59" s="254"/>
      <c r="BL59" s="254"/>
      <c r="BM59" s="254"/>
      <c r="BN59" s="254"/>
      <c r="BO59" s="254"/>
      <c r="BP59" s="254"/>
      <c r="BQ59" s="255" t="s">
        <v>119</v>
      </c>
      <c r="BR59" s="256" t="str">
        <f>RN1G!$N$52</f>
        <v/>
      </c>
      <c r="BS59" s="254"/>
      <c r="BT59" s="4">
        <f>IF(BU59="","",                            RANK(BW59,$BW$6:$BW$228,0)+COUNTIF($BW$6:BW59,BW59)-1                 )</f>
        <v>54</v>
      </c>
      <c r="BU59" s="192" t="str">
        <f t="shared" si="38"/>
        <v>3B</v>
      </c>
      <c r="BV59" s="192" t="str">
        <f t="shared" si="39"/>
        <v/>
      </c>
      <c r="BW59" s="192">
        <f t="shared" si="40"/>
        <v>0</v>
      </c>
      <c r="BX59" s="4">
        <f t="shared" si="31"/>
        <v>1</v>
      </c>
      <c r="BY59" s="4">
        <f t="shared" si="32"/>
        <v>54</v>
      </c>
      <c r="BZ59" s="276"/>
      <c r="CA59" s="254"/>
    </row>
    <row r="60" spans="8:80">
      <c r="H60" s="247" t="s">
        <v>128</v>
      </c>
      <c r="I60" s="268" t="s">
        <v>118</v>
      </c>
      <c r="J60" s="271" t="str">
        <f>RN1A!$O$53</f>
        <v/>
      </c>
      <c r="K60" s="228"/>
      <c r="L60" s="228"/>
      <c r="M60" s="228"/>
      <c r="N60" s="228"/>
      <c r="O60" s="228"/>
      <c r="P60" s="228"/>
      <c r="Q60" s="228"/>
      <c r="R60" s="247" t="s">
        <v>128</v>
      </c>
      <c r="S60" s="268" t="s">
        <v>118</v>
      </c>
      <c r="T60" s="271" t="str">
        <f>RN1B!$O$53</f>
        <v/>
      </c>
      <c r="U60" s="228"/>
      <c r="V60" s="228"/>
      <c r="W60" s="228"/>
      <c r="X60" s="228"/>
      <c r="Y60" s="228"/>
      <c r="Z60" s="228"/>
      <c r="AA60" s="228"/>
      <c r="AB60" s="247" t="s">
        <v>128</v>
      </c>
      <c r="AC60" s="268" t="s">
        <v>118</v>
      </c>
      <c r="AD60" s="271" t="str">
        <f>RN1C!$O$53</f>
        <v/>
      </c>
      <c r="AE60" s="228"/>
      <c r="AF60" s="228"/>
      <c r="AG60" s="228"/>
      <c r="AH60" s="228"/>
      <c r="AI60" s="228"/>
      <c r="AJ60" s="228"/>
      <c r="AK60" s="228"/>
      <c r="AL60" s="247" t="s">
        <v>128</v>
      </c>
      <c r="AM60" s="268" t="s">
        <v>118</v>
      </c>
      <c r="AN60" s="271" t="str">
        <f>RN1D!$O$53</f>
        <v/>
      </c>
      <c r="AO60" s="228"/>
      <c r="AP60" s="228"/>
      <c r="AQ60" s="228"/>
      <c r="AR60" s="228"/>
      <c r="AS60" s="228"/>
      <c r="AT60" s="228"/>
      <c r="AU60" s="228"/>
      <c r="AV60" s="247" t="s">
        <v>128</v>
      </c>
      <c r="AW60" s="268" t="s">
        <v>118</v>
      </c>
      <c r="AX60" s="271" t="str">
        <f>RN1E!$O$53</f>
        <v/>
      </c>
      <c r="AY60" s="228"/>
      <c r="AZ60" s="228"/>
      <c r="BA60" s="228"/>
      <c r="BB60" s="228"/>
      <c r="BC60" s="228"/>
      <c r="BD60" s="228"/>
      <c r="BE60" s="228"/>
      <c r="BF60" s="247" t="s">
        <v>128</v>
      </c>
      <c r="BG60" s="268" t="s">
        <v>118</v>
      </c>
      <c r="BH60" s="271" t="str">
        <f>RN1F!$O$53</f>
        <v/>
      </c>
      <c r="BI60" s="228"/>
      <c r="BJ60" s="228"/>
      <c r="BK60" s="228"/>
      <c r="BL60" s="228"/>
      <c r="BM60" s="228"/>
      <c r="BN60" s="228"/>
      <c r="BO60" s="228"/>
      <c r="BP60" s="247" t="s">
        <v>128</v>
      </c>
      <c r="BQ60" s="268" t="s">
        <v>118</v>
      </c>
      <c r="BR60" s="271" t="str">
        <f>RN1G!$O$53</f>
        <v/>
      </c>
      <c r="BS60" s="228"/>
      <c r="BT60" s="4">
        <f>IF(BU60="","",                            RANK(BW60,$BW$6:$BW$228,0)+COUNTIF($BW$6:BW60,BW60)-1                 )</f>
        <v>55</v>
      </c>
      <c r="BU60" s="192" t="str">
        <f t="shared" si="38"/>
        <v>3B</v>
      </c>
      <c r="BV60" s="192" t="str">
        <f t="shared" si="39"/>
        <v/>
      </c>
      <c r="BW60" s="192">
        <f t="shared" si="40"/>
        <v>0</v>
      </c>
      <c r="BX60" s="4">
        <f t="shared" si="31"/>
        <v>1</v>
      </c>
      <c r="BY60" s="4">
        <f t="shared" si="32"/>
        <v>55</v>
      </c>
      <c r="BZ60" s="278" t="s">
        <v>128</v>
      </c>
      <c r="CA60" s="244">
        <f>SUM(J60:J61,T60:T61,AD60:AD61,AN60:AN61,AX60:AX61,BH60:BH61,BR60:BR61)</f>
        <v>0</v>
      </c>
      <c r="CB60" s="260">
        <f>CA60/2</f>
        <v>0</v>
      </c>
    </row>
    <row r="61" spans="8:80">
      <c r="H61" s="228"/>
      <c r="I61" s="245" t="s">
        <v>119</v>
      </c>
      <c r="J61" s="246" t="str">
        <f>RN1A!$O$52</f>
        <v/>
      </c>
      <c r="K61" s="228"/>
      <c r="L61" s="228"/>
      <c r="M61" s="228"/>
      <c r="N61" s="228"/>
      <c r="O61" s="228"/>
      <c r="P61" s="228"/>
      <c r="Q61" s="228"/>
      <c r="R61" s="228"/>
      <c r="S61" s="245" t="s">
        <v>119</v>
      </c>
      <c r="T61" s="246" t="str">
        <f>RN1B!$O$52</f>
        <v/>
      </c>
      <c r="U61" s="228"/>
      <c r="V61" s="228"/>
      <c r="W61" s="228"/>
      <c r="X61" s="228"/>
      <c r="Y61" s="228"/>
      <c r="Z61" s="228"/>
      <c r="AA61" s="228"/>
      <c r="AB61" s="228"/>
      <c r="AC61" s="245" t="s">
        <v>119</v>
      </c>
      <c r="AD61" s="246" t="str">
        <f>RN1C!$O$52</f>
        <v/>
      </c>
      <c r="AE61" s="228"/>
      <c r="AF61" s="228"/>
      <c r="AG61" s="228"/>
      <c r="AH61" s="228"/>
      <c r="AI61" s="228"/>
      <c r="AJ61" s="228"/>
      <c r="AK61" s="228"/>
      <c r="AL61" s="228"/>
      <c r="AM61" s="245" t="s">
        <v>119</v>
      </c>
      <c r="AN61" s="246" t="str">
        <f>RN1D!$O$52</f>
        <v/>
      </c>
      <c r="AO61" s="228"/>
      <c r="AP61" s="228"/>
      <c r="AQ61" s="228"/>
      <c r="AR61" s="228"/>
      <c r="AS61" s="228"/>
      <c r="AT61" s="228"/>
      <c r="AU61" s="228"/>
      <c r="AV61" s="228"/>
      <c r="AW61" s="245" t="s">
        <v>119</v>
      </c>
      <c r="AX61" s="246" t="str">
        <f>RN1E!$O$52</f>
        <v/>
      </c>
      <c r="AY61" s="228"/>
      <c r="AZ61" s="228"/>
      <c r="BA61" s="228"/>
      <c r="BB61" s="228"/>
      <c r="BC61" s="228"/>
      <c r="BD61" s="228"/>
      <c r="BE61" s="228"/>
      <c r="BF61" s="228"/>
      <c r="BG61" s="245" t="s">
        <v>119</v>
      </c>
      <c r="BH61" s="246" t="str">
        <f>RN1F!$O$52</f>
        <v/>
      </c>
      <c r="BI61" s="228"/>
      <c r="BJ61" s="228"/>
      <c r="BK61" s="228"/>
      <c r="BL61" s="228"/>
      <c r="BM61" s="228"/>
      <c r="BN61" s="228"/>
      <c r="BO61" s="228"/>
      <c r="BP61" s="228"/>
      <c r="BQ61" s="245" t="s">
        <v>119</v>
      </c>
      <c r="BR61" s="246" t="str">
        <f>RN1G!$O$52</f>
        <v/>
      </c>
      <c r="BS61" s="228"/>
      <c r="BT61" s="4">
        <f>IF(BU61="","",                            RANK(BW61,$BW$6:$BW$228,0)+COUNTIF($BW$6:BW61,BW61)-1                 )</f>
        <v>56</v>
      </c>
      <c r="BU61" s="192" t="str">
        <f t="shared" si="38"/>
        <v>3B</v>
      </c>
      <c r="BV61" s="192" t="str">
        <f t="shared" si="39"/>
        <v/>
      </c>
      <c r="BW61" s="192">
        <f t="shared" si="40"/>
        <v>0</v>
      </c>
      <c r="BX61" s="4">
        <f t="shared" si="31"/>
        <v>1</v>
      </c>
      <c r="BY61" s="4">
        <f t="shared" si="32"/>
        <v>56</v>
      </c>
      <c r="BZ61" s="229"/>
      <c r="CA61" s="228"/>
    </row>
    <row r="62" spans="8:80">
      <c r="H62" s="259" t="s">
        <v>46</v>
      </c>
      <c r="I62" s="270" t="s">
        <v>118</v>
      </c>
      <c r="J62" s="273" t="str">
        <f>RN1A!$S$53</f>
        <v/>
      </c>
      <c r="K62" s="252"/>
      <c r="L62" s="252"/>
      <c r="M62" s="252"/>
      <c r="N62" s="252"/>
      <c r="O62" s="252"/>
      <c r="P62" s="252"/>
      <c r="Q62" s="252"/>
      <c r="R62" s="259" t="s">
        <v>46</v>
      </c>
      <c r="S62" s="270" t="s">
        <v>118</v>
      </c>
      <c r="T62" s="273" t="str">
        <f>RN1B!$S$53</f>
        <v/>
      </c>
      <c r="U62" s="252"/>
      <c r="V62" s="252"/>
      <c r="W62" s="252"/>
      <c r="X62" s="252"/>
      <c r="Y62" s="252"/>
      <c r="Z62" s="252"/>
      <c r="AA62" s="252"/>
      <c r="AB62" s="259" t="s">
        <v>46</v>
      </c>
      <c r="AC62" s="270" t="s">
        <v>118</v>
      </c>
      <c r="AD62" s="273" t="str">
        <f>RN1C!$S$53</f>
        <v/>
      </c>
      <c r="AE62" s="252"/>
      <c r="AF62" s="252"/>
      <c r="AG62" s="252"/>
      <c r="AH62" s="252"/>
      <c r="AI62" s="252"/>
      <c r="AJ62" s="252"/>
      <c r="AK62" s="252"/>
      <c r="AL62" s="259" t="s">
        <v>46</v>
      </c>
      <c r="AM62" s="270" t="s">
        <v>118</v>
      </c>
      <c r="AN62" s="273" t="str">
        <f>RN1D!$S$53</f>
        <v/>
      </c>
      <c r="AO62" s="252"/>
      <c r="AP62" s="252"/>
      <c r="AQ62" s="252"/>
      <c r="AR62" s="252"/>
      <c r="AS62" s="252"/>
      <c r="AT62" s="252"/>
      <c r="AU62" s="252"/>
      <c r="AV62" s="259" t="s">
        <v>46</v>
      </c>
      <c r="AW62" s="270" t="s">
        <v>118</v>
      </c>
      <c r="AX62" s="273" t="str">
        <f>RN1E!$S$53</f>
        <v/>
      </c>
      <c r="AY62" s="252"/>
      <c r="AZ62" s="252"/>
      <c r="BA62" s="252"/>
      <c r="BB62" s="252"/>
      <c r="BC62" s="252"/>
      <c r="BD62" s="252"/>
      <c r="BE62" s="252"/>
      <c r="BF62" s="259" t="s">
        <v>46</v>
      </c>
      <c r="BG62" s="270" t="s">
        <v>118</v>
      </c>
      <c r="BH62" s="273" t="str">
        <f>RN1F!$S$53</f>
        <v/>
      </c>
      <c r="BI62" s="252"/>
      <c r="BJ62" s="252"/>
      <c r="BK62" s="252"/>
      <c r="BL62" s="252"/>
      <c r="BM62" s="252"/>
      <c r="BN62" s="252"/>
      <c r="BO62" s="252"/>
      <c r="BP62" s="259" t="s">
        <v>46</v>
      </c>
      <c r="BQ62" s="270" t="s">
        <v>118</v>
      </c>
      <c r="BR62" s="273" t="str">
        <f>RN1G!$S$53</f>
        <v/>
      </c>
      <c r="BS62" s="252"/>
      <c r="BT62" s="4">
        <f>IF(BU62="","",                            RANK(BW62,$BW$6:$BW$228,0)+COUNTIF($BW$6:BW62,BW62)-1                 )</f>
        <v>57</v>
      </c>
      <c r="BU62" s="192" t="str">
        <f t="shared" si="38"/>
        <v>3B</v>
      </c>
      <c r="BV62" s="192" t="str">
        <f t="shared" si="39"/>
        <v/>
      </c>
      <c r="BW62" s="192">
        <f t="shared" si="40"/>
        <v>0</v>
      </c>
      <c r="BX62" s="4">
        <f t="shared" si="31"/>
        <v>1</v>
      </c>
      <c r="BY62" s="4">
        <f t="shared" si="32"/>
        <v>57</v>
      </c>
      <c r="BZ62" s="259" t="s">
        <v>46</v>
      </c>
      <c r="CA62" s="253">
        <f>SUM(J62:J63,T62:T63,AD62:AD63,AN62:AN63,AX62:AX63,BH62:BH63,BR62:BR63)</f>
        <v>0</v>
      </c>
      <c r="CB62" s="260">
        <f>CA62/2</f>
        <v>0</v>
      </c>
    </row>
    <row r="63" spans="8:80">
      <c r="H63" s="254"/>
      <c r="I63" s="255" t="s">
        <v>119</v>
      </c>
      <c r="J63" s="256" t="str">
        <f>RN1A!$S$52</f>
        <v/>
      </c>
      <c r="K63" s="254"/>
      <c r="L63" s="254"/>
      <c r="M63" s="254"/>
      <c r="N63" s="254"/>
      <c r="O63" s="254"/>
      <c r="P63" s="254"/>
      <c r="Q63" s="254"/>
      <c r="R63" s="254"/>
      <c r="S63" s="255" t="s">
        <v>119</v>
      </c>
      <c r="T63" s="256" t="str">
        <f>RN1B!$S$52</f>
        <v/>
      </c>
      <c r="U63" s="254"/>
      <c r="V63" s="254"/>
      <c r="W63" s="254"/>
      <c r="X63" s="254"/>
      <c r="Y63" s="254"/>
      <c r="Z63" s="254"/>
      <c r="AA63" s="254"/>
      <c r="AB63" s="254"/>
      <c r="AC63" s="255" t="s">
        <v>119</v>
      </c>
      <c r="AD63" s="256" t="str">
        <f>RN1C!$S$52</f>
        <v/>
      </c>
      <c r="AE63" s="254"/>
      <c r="AF63" s="254"/>
      <c r="AG63" s="254"/>
      <c r="AH63" s="254"/>
      <c r="AI63" s="254"/>
      <c r="AJ63" s="254"/>
      <c r="AK63" s="254"/>
      <c r="AL63" s="254"/>
      <c r="AM63" s="255" t="s">
        <v>119</v>
      </c>
      <c r="AN63" s="256" t="str">
        <f>RN1D!$S$52</f>
        <v/>
      </c>
      <c r="AO63" s="254"/>
      <c r="AP63" s="254"/>
      <c r="AQ63" s="254"/>
      <c r="AR63" s="254"/>
      <c r="AS63" s="254"/>
      <c r="AT63" s="254"/>
      <c r="AU63" s="254"/>
      <c r="AV63" s="254"/>
      <c r="AW63" s="255" t="s">
        <v>119</v>
      </c>
      <c r="AX63" s="256" t="str">
        <f>RN1E!$S$52</f>
        <v/>
      </c>
      <c r="AY63" s="254"/>
      <c r="AZ63" s="254"/>
      <c r="BA63" s="254"/>
      <c r="BB63" s="254"/>
      <c r="BC63" s="254"/>
      <c r="BD63" s="254"/>
      <c r="BE63" s="254"/>
      <c r="BF63" s="254"/>
      <c r="BG63" s="255" t="s">
        <v>119</v>
      </c>
      <c r="BH63" s="256" t="str">
        <f>RN1F!$S$52</f>
        <v/>
      </c>
      <c r="BI63" s="254"/>
      <c r="BJ63" s="254"/>
      <c r="BK63" s="254"/>
      <c r="BL63" s="254"/>
      <c r="BM63" s="254"/>
      <c r="BN63" s="254"/>
      <c r="BO63" s="254"/>
      <c r="BP63" s="254"/>
      <c r="BQ63" s="255" t="s">
        <v>119</v>
      </c>
      <c r="BR63" s="256" t="str">
        <f>RN1G!$S$52</f>
        <v/>
      </c>
      <c r="BS63" s="254"/>
      <c r="BT63" s="4">
        <f>IF(BU63="","",                            RANK(BW63,$BW$6:$BW$228,0)+COUNTIF($BW$6:BW63,BW63)-1                 )</f>
        <v>58</v>
      </c>
      <c r="BU63" s="192" t="str">
        <f t="shared" si="38"/>
        <v>3B</v>
      </c>
      <c r="BV63" s="192" t="str">
        <f t="shared" si="39"/>
        <v/>
      </c>
      <c r="BW63" s="192">
        <f t="shared" si="40"/>
        <v>0</v>
      </c>
      <c r="BX63" s="4">
        <f t="shared" si="31"/>
        <v>1</v>
      </c>
      <c r="BY63" s="4">
        <f t="shared" si="32"/>
        <v>58</v>
      </c>
      <c r="BZ63" s="276"/>
      <c r="CA63" s="254"/>
    </row>
    <row r="64" spans="8:80">
      <c r="H64" s="248" t="s">
        <v>129</v>
      </c>
      <c r="I64" s="267" t="s">
        <v>118</v>
      </c>
      <c r="J64" s="274" t="str">
        <f>RN1A!$V$53</f>
        <v/>
      </c>
      <c r="K64" s="228"/>
      <c r="L64" s="228"/>
      <c r="M64" s="228"/>
      <c r="N64" s="228"/>
      <c r="O64" s="228"/>
      <c r="P64" s="228"/>
      <c r="Q64" s="228"/>
      <c r="R64" s="248" t="s">
        <v>129</v>
      </c>
      <c r="S64" s="267" t="s">
        <v>118</v>
      </c>
      <c r="T64" s="274" t="str">
        <f>RN1B!$V$53</f>
        <v/>
      </c>
      <c r="U64" s="228"/>
      <c r="V64" s="228"/>
      <c r="W64" s="228"/>
      <c r="X64" s="228"/>
      <c r="Y64" s="228"/>
      <c r="Z64" s="228"/>
      <c r="AA64" s="228"/>
      <c r="AB64" s="248" t="s">
        <v>129</v>
      </c>
      <c r="AC64" s="267" t="s">
        <v>118</v>
      </c>
      <c r="AD64" s="274" t="str">
        <f>RN1C!$V$53</f>
        <v/>
      </c>
      <c r="AE64" s="228"/>
      <c r="AF64" s="228"/>
      <c r="AG64" s="228"/>
      <c r="AH64" s="228"/>
      <c r="AI64" s="228"/>
      <c r="AJ64" s="228"/>
      <c r="AK64" s="228"/>
      <c r="AL64" s="248" t="s">
        <v>129</v>
      </c>
      <c r="AM64" s="267" t="s">
        <v>118</v>
      </c>
      <c r="AN64" s="274" t="str">
        <f>RN1D!$V$53</f>
        <v/>
      </c>
      <c r="AO64" s="228"/>
      <c r="AP64" s="228"/>
      <c r="AQ64" s="228"/>
      <c r="AR64" s="228"/>
      <c r="AS64" s="228"/>
      <c r="AT64" s="228"/>
      <c r="AU64" s="228"/>
      <c r="AV64" s="248" t="s">
        <v>129</v>
      </c>
      <c r="AW64" s="267" t="s">
        <v>118</v>
      </c>
      <c r="AX64" s="274" t="str">
        <f>RN1E!$V$53</f>
        <v/>
      </c>
      <c r="AY64" s="228"/>
      <c r="AZ64" s="228"/>
      <c r="BA64" s="228"/>
      <c r="BB64" s="228"/>
      <c r="BC64" s="228"/>
      <c r="BD64" s="228"/>
      <c r="BE64" s="228"/>
      <c r="BF64" s="248" t="s">
        <v>129</v>
      </c>
      <c r="BG64" s="267" t="s">
        <v>118</v>
      </c>
      <c r="BH64" s="274" t="str">
        <f>RN1F!$V$53</f>
        <v/>
      </c>
      <c r="BI64" s="228"/>
      <c r="BJ64" s="228"/>
      <c r="BK64" s="228"/>
      <c r="BL64" s="228"/>
      <c r="BM64" s="228"/>
      <c r="BN64" s="228"/>
      <c r="BO64" s="228"/>
      <c r="BP64" s="248" t="s">
        <v>129</v>
      </c>
      <c r="BQ64" s="267" t="s">
        <v>118</v>
      </c>
      <c r="BR64" s="274" t="str">
        <f>RN1G!$V$53</f>
        <v/>
      </c>
      <c r="BS64" s="228"/>
      <c r="BT64" s="4">
        <f>IF(BU64="","",                            RANK(BW64,$BW$6:$BW$228,0)+COUNTIF($BW$6:BW64,BW64)-1                 )</f>
        <v>59</v>
      </c>
      <c r="BU64" s="192" t="str">
        <f t="shared" si="38"/>
        <v>3B</v>
      </c>
      <c r="BV64" s="192" t="str">
        <f t="shared" si="39"/>
        <v/>
      </c>
      <c r="BW64" s="192">
        <f t="shared" si="40"/>
        <v>0</v>
      </c>
      <c r="BX64" s="4">
        <f t="shared" si="31"/>
        <v>1</v>
      </c>
      <c r="BY64" s="4">
        <f t="shared" si="32"/>
        <v>59</v>
      </c>
      <c r="BZ64" s="280" t="s">
        <v>129</v>
      </c>
      <c r="CA64" s="244">
        <f>SUM(J64:J65,T64:T65,AD64:AD65,AN64:AN65,AX64:AX65,BH64:BH65,BR64:BR65)</f>
        <v>0</v>
      </c>
      <c r="CB64" s="260">
        <f>CA64/2</f>
        <v>0</v>
      </c>
    </row>
    <row r="65" spans="8:80">
      <c r="H65" s="228"/>
      <c r="I65" s="245" t="s">
        <v>119</v>
      </c>
      <c r="J65" s="246" t="str">
        <f>RN1A!$V$52</f>
        <v/>
      </c>
      <c r="K65" s="228"/>
      <c r="L65" s="228"/>
      <c r="M65" s="228"/>
      <c r="N65" s="228"/>
      <c r="O65" s="228"/>
      <c r="P65" s="228"/>
      <c r="Q65" s="228"/>
      <c r="R65" s="228"/>
      <c r="S65" s="245" t="s">
        <v>119</v>
      </c>
      <c r="T65" s="246" t="str">
        <f>RN1B!$V$52</f>
        <v/>
      </c>
      <c r="U65" s="228"/>
      <c r="V65" s="228"/>
      <c r="W65" s="228"/>
      <c r="X65" s="228"/>
      <c r="Y65" s="228"/>
      <c r="Z65" s="228"/>
      <c r="AA65" s="228"/>
      <c r="AB65" s="228"/>
      <c r="AC65" s="245" t="s">
        <v>119</v>
      </c>
      <c r="AD65" s="246" t="str">
        <f>RN1C!$V$52</f>
        <v/>
      </c>
      <c r="AE65" s="228"/>
      <c r="AF65" s="228"/>
      <c r="AG65" s="228"/>
      <c r="AH65" s="228"/>
      <c r="AI65" s="228"/>
      <c r="AJ65" s="228"/>
      <c r="AK65" s="228"/>
      <c r="AL65" s="228"/>
      <c r="AM65" s="245" t="s">
        <v>119</v>
      </c>
      <c r="AN65" s="246" t="str">
        <f>RN1D!$V$52</f>
        <v/>
      </c>
      <c r="AO65" s="228"/>
      <c r="AP65" s="228"/>
      <c r="AQ65" s="228"/>
      <c r="AR65" s="228"/>
      <c r="AS65" s="228"/>
      <c r="AT65" s="228"/>
      <c r="AU65" s="228"/>
      <c r="AV65" s="228"/>
      <c r="AW65" s="245" t="s">
        <v>119</v>
      </c>
      <c r="AX65" s="246" t="str">
        <f>RN1E!$V$52</f>
        <v/>
      </c>
      <c r="AY65" s="228"/>
      <c r="AZ65" s="228"/>
      <c r="BA65" s="228"/>
      <c r="BB65" s="228"/>
      <c r="BC65" s="228"/>
      <c r="BD65" s="228"/>
      <c r="BE65" s="228"/>
      <c r="BF65" s="228"/>
      <c r="BG65" s="245" t="s">
        <v>119</v>
      </c>
      <c r="BH65" s="246" t="str">
        <f>RN1F!$V$52</f>
        <v/>
      </c>
      <c r="BI65" s="228"/>
      <c r="BJ65" s="228"/>
      <c r="BK65" s="228"/>
      <c r="BL65" s="228"/>
      <c r="BM65" s="228"/>
      <c r="BN65" s="228"/>
      <c r="BO65" s="228"/>
      <c r="BP65" s="228"/>
      <c r="BQ65" s="245" t="s">
        <v>119</v>
      </c>
      <c r="BR65" s="246" t="str">
        <f>RN1G!$V$52</f>
        <v/>
      </c>
      <c r="BS65" s="228"/>
      <c r="BT65" s="4">
        <f>IF(BU65="","",                            RANK(BW65,$BW$6:$BW$228,0)+COUNTIF($BW$6:BW65,BW65)-1                 )</f>
        <v>60</v>
      </c>
      <c r="BU65" s="192" t="str">
        <f t="shared" si="38"/>
        <v>3B</v>
      </c>
      <c r="BV65" s="192" t="str">
        <f t="shared" si="39"/>
        <v/>
      </c>
      <c r="BW65" s="192">
        <f t="shared" si="40"/>
        <v>0</v>
      </c>
      <c r="BX65" s="4">
        <f t="shared" si="31"/>
        <v>1</v>
      </c>
      <c r="BY65" s="4">
        <f t="shared" si="32"/>
        <v>60</v>
      </c>
      <c r="BZ65" s="228"/>
      <c r="CA65" s="228"/>
    </row>
    <row r="66" spans="8:80">
      <c r="H66" s="249" t="s">
        <v>130</v>
      </c>
      <c r="I66" s="250" t="s">
        <v>118</v>
      </c>
      <c r="J66" s="251" t="str">
        <f>RN1A!$Y$53</f>
        <v/>
      </c>
      <c r="K66" s="252"/>
      <c r="L66" s="252"/>
      <c r="M66" s="252"/>
      <c r="N66" s="252"/>
      <c r="O66" s="252"/>
      <c r="P66" s="252"/>
      <c r="Q66" s="252"/>
      <c r="R66" s="249" t="s">
        <v>130</v>
      </c>
      <c r="S66" s="250" t="s">
        <v>118</v>
      </c>
      <c r="T66" s="251" t="str">
        <f>RN1B!$Y$53</f>
        <v/>
      </c>
      <c r="U66" s="252"/>
      <c r="V66" s="252"/>
      <c r="W66" s="252"/>
      <c r="X66" s="252"/>
      <c r="Y66" s="252"/>
      <c r="Z66" s="252"/>
      <c r="AA66" s="252"/>
      <c r="AB66" s="249" t="s">
        <v>130</v>
      </c>
      <c r="AC66" s="250" t="s">
        <v>118</v>
      </c>
      <c r="AD66" s="251" t="str">
        <f>RN1C!$Y$53</f>
        <v/>
      </c>
      <c r="AE66" s="252"/>
      <c r="AF66" s="252"/>
      <c r="AG66" s="252"/>
      <c r="AH66" s="252"/>
      <c r="AI66" s="252"/>
      <c r="AJ66" s="252"/>
      <c r="AK66" s="252"/>
      <c r="AL66" s="249" t="s">
        <v>130</v>
      </c>
      <c r="AM66" s="250" t="s">
        <v>118</v>
      </c>
      <c r="AN66" s="251" t="str">
        <f>RN1D!$Y$53</f>
        <v/>
      </c>
      <c r="AO66" s="252"/>
      <c r="AP66" s="252"/>
      <c r="AQ66" s="252"/>
      <c r="AR66" s="252"/>
      <c r="AS66" s="252"/>
      <c r="AT66" s="252"/>
      <c r="AU66" s="252"/>
      <c r="AV66" s="249" t="s">
        <v>130</v>
      </c>
      <c r="AW66" s="250" t="s">
        <v>118</v>
      </c>
      <c r="AX66" s="251" t="str">
        <f>RN1E!$Y$53</f>
        <v/>
      </c>
      <c r="AY66" s="252"/>
      <c r="AZ66" s="252"/>
      <c r="BA66" s="252"/>
      <c r="BB66" s="252"/>
      <c r="BC66" s="252"/>
      <c r="BD66" s="252"/>
      <c r="BE66" s="252"/>
      <c r="BF66" s="249" t="s">
        <v>130</v>
      </c>
      <c r="BG66" s="250" t="s">
        <v>118</v>
      </c>
      <c r="BH66" s="251" t="str">
        <f>RN1F!$Y$53</f>
        <v/>
      </c>
      <c r="BI66" s="252"/>
      <c r="BJ66" s="252"/>
      <c r="BK66" s="252"/>
      <c r="BL66" s="252"/>
      <c r="BM66" s="252"/>
      <c r="BN66" s="252"/>
      <c r="BO66" s="252"/>
      <c r="BP66" s="249" t="s">
        <v>130</v>
      </c>
      <c r="BQ66" s="250" t="s">
        <v>118</v>
      </c>
      <c r="BR66" s="251" t="str">
        <f>RN1G!$Y$53</f>
        <v/>
      </c>
      <c r="BS66" s="252"/>
      <c r="BT66" s="4">
        <f>IF(BU66="","",                            RANK(BW66,$BW$6:$BW$228,0)+COUNTIF($BW$6:BW66,BW66)-1                 )</f>
        <v>61</v>
      </c>
      <c r="BU66" s="192" t="str">
        <f t="shared" si="38"/>
        <v>3B</v>
      </c>
      <c r="BV66" s="192" t="str">
        <f t="shared" si="39"/>
        <v/>
      </c>
      <c r="BW66" s="192">
        <f t="shared" si="40"/>
        <v>0</v>
      </c>
      <c r="BX66" s="4">
        <f t="shared" si="31"/>
        <v>1</v>
      </c>
      <c r="BY66" s="4">
        <f t="shared" si="32"/>
        <v>61</v>
      </c>
      <c r="BZ66" s="249" t="s">
        <v>130</v>
      </c>
      <c r="CA66" s="253">
        <f>SUM(J66:J67,T66:T67,AD66:AD67,AN66:AN67,AX66:AX67,BH66:BH67,BR66:BR67)</f>
        <v>0</v>
      </c>
      <c r="CB66" s="260">
        <f>CA66/2</f>
        <v>0</v>
      </c>
    </row>
    <row r="67" spans="8:80">
      <c r="H67" s="254"/>
      <c r="I67" s="255" t="s">
        <v>119</v>
      </c>
      <c r="J67" s="256" t="str">
        <f>RN1A!$Y$52</f>
        <v/>
      </c>
      <c r="K67" s="254"/>
      <c r="L67" s="254"/>
      <c r="M67" s="254"/>
      <c r="N67" s="254"/>
      <c r="O67" s="254"/>
      <c r="P67" s="254"/>
      <c r="Q67" s="254"/>
      <c r="R67" s="254"/>
      <c r="S67" s="255" t="s">
        <v>119</v>
      </c>
      <c r="T67" s="256" t="str">
        <f>RN1B!$Y$52</f>
        <v/>
      </c>
      <c r="U67" s="254"/>
      <c r="V67" s="254"/>
      <c r="W67" s="254"/>
      <c r="X67" s="254"/>
      <c r="Y67" s="254"/>
      <c r="Z67" s="254"/>
      <c r="AA67" s="254"/>
      <c r="AB67" s="254"/>
      <c r="AC67" s="255" t="s">
        <v>119</v>
      </c>
      <c r="AD67" s="256" t="str">
        <f>RN1C!$Y$52</f>
        <v/>
      </c>
      <c r="AE67" s="254"/>
      <c r="AF67" s="254"/>
      <c r="AG67" s="254"/>
      <c r="AH67" s="254"/>
      <c r="AI67" s="254"/>
      <c r="AJ67" s="254"/>
      <c r="AK67" s="254"/>
      <c r="AL67" s="254"/>
      <c r="AM67" s="255" t="s">
        <v>119</v>
      </c>
      <c r="AN67" s="256" t="str">
        <f>RN1D!$Y$52</f>
        <v/>
      </c>
      <c r="AO67" s="254"/>
      <c r="AP67" s="254"/>
      <c r="AQ67" s="254"/>
      <c r="AR67" s="254"/>
      <c r="AS67" s="254"/>
      <c r="AT67" s="254"/>
      <c r="AU67" s="254"/>
      <c r="AV67" s="254"/>
      <c r="AW67" s="255" t="s">
        <v>119</v>
      </c>
      <c r="AX67" s="256" t="str">
        <f>RN1E!$Y$52</f>
        <v/>
      </c>
      <c r="AY67" s="254"/>
      <c r="AZ67" s="254"/>
      <c r="BA67" s="254"/>
      <c r="BB67" s="254"/>
      <c r="BC67" s="254"/>
      <c r="BD67" s="254"/>
      <c r="BE67" s="254"/>
      <c r="BF67" s="254"/>
      <c r="BG67" s="255" t="s">
        <v>119</v>
      </c>
      <c r="BH67" s="256" t="str">
        <f>RN1F!$Y$52</f>
        <v/>
      </c>
      <c r="BI67" s="254"/>
      <c r="BJ67" s="254"/>
      <c r="BK67" s="254"/>
      <c r="BL67" s="254"/>
      <c r="BM67" s="254"/>
      <c r="BN67" s="254"/>
      <c r="BO67" s="254"/>
      <c r="BP67" s="254"/>
      <c r="BQ67" s="255" t="s">
        <v>119</v>
      </c>
      <c r="BR67" s="256" t="str">
        <f>RN1G!$Y$52</f>
        <v/>
      </c>
      <c r="BS67" s="254"/>
      <c r="BT67" s="4">
        <f>IF(BU67="","",                            RANK(BW67,$BW$6:$BW$228,0)+COUNTIF($BW$6:BW67,BW67)-1                 )</f>
        <v>62</v>
      </c>
      <c r="BU67" s="192" t="str">
        <f t="shared" si="38"/>
        <v>3B</v>
      </c>
      <c r="BV67" s="192" t="str">
        <f t="shared" si="39"/>
        <v/>
      </c>
      <c r="BW67" s="192">
        <f t="shared" si="40"/>
        <v>0</v>
      </c>
      <c r="BX67" s="4">
        <f t="shared" si="31"/>
        <v>1</v>
      </c>
      <c r="BY67" s="4">
        <f t="shared" si="32"/>
        <v>62</v>
      </c>
      <c r="BZ67" s="254"/>
      <c r="CA67" s="254"/>
    </row>
    <row r="68" spans="8:80">
      <c r="BT68" s="4">
        <f>IF(BU68="","",                            RANK(BW68,$BW$6:$BW$228,0)+COUNTIF($BW$6:BW68,BW68)-1                 )</f>
        <v>63</v>
      </c>
      <c r="BU68" s="192" t="str">
        <f t="shared" si="38"/>
        <v>3B</v>
      </c>
      <c r="BV68" s="192" t="str">
        <f t="shared" si="39"/>
        <v/>
      </c>
      <c r="BW68" s="192">
        <f t="shared" si="40"/>
        <v>0</v>
      </c>
      <c r="BX68" s="4">
        <f t="shared" si="31"/>
        <v>1</v>
      </c>
      <c r="BY68" s="4">
        <f t="shared" si="32"/>
        <v>63</v>
      </c>
    </row>
    <row r="69" spans="8:80">
      <c r="BT69" s="4">
        <f>IF(BU69="","",                            RANK(BW69,$BW$6:$BW$228,0)+COUNTIF($BW$6:BW69,BW69)-1                 )</f>
        <v>64</v>
      </c>
      <c r="BU69" s="192" t="str">
        <f t="shared" si="38"/>
        <v>3B</v>
      </c>
      <c r="BV69" s="192" t="str">
        <f t="shared" si="39"/>
        <v/>
      </c>
      <c r="BW69" s="192">
        <f t="shared" si="40"/>
        <v>0</v>
      </c>
      <c r="BX69" s="4">
        <f t="shared" si="31"/>
        <v>1</v>
      </c>
      <c r="BY69" s="4">
        <f t="shared" si="32"/>
        <v>64</v>
      </c>
    </row>
    <row r="70" spans="8:80">
      <c r="BT70" s="4">
        <f>IF(BU70="","",                            RANK(BW70,$BW$6:$BW$228,0)+COUNTIF($BW$6:BW70,BW70)-1                 )</f>
        <v>65</v>
      </c>
      <c r="BU70" s="192" t="str">
        <f>LEFT(RIGHT($AC$5,5),2)</f>
        <v>3C</v>
      </c>
      <c r="BV70" s="192" t="str">
        <f>AC6</f>
        <v/>
      </c>
      <c r="BW70" s="192">
        <f>IF(AD6="",0,AD6)</f>
        <v>0</v>
      </c>
      <c r="BX70" s="4">
        <f t="shared" si="31"/>
        <v>1</v>
      </c>
      <c r="BY70" s="4">
        <f t="shared" si="32"/>
        <v>65</v>
      </c>
    </row>
    <row r="71" spans="8:80">
      <c r="BT71" s="4">
        <f>IF(BU71="","",                            RANK(BW71,$BW$6:$BW$228,0)+COUNTIF($BW$6:BW71,BW71)-1                 )</f>
        <v>66</v>
      </c>
      <c r="BU71" s="192" t="str">
        <f t="shared" ref="BU71:BU100" si="41">LEFT(RIGHT($AC$5,5),2)</f>
        <v>3C</v>
      </c>
      <c r="BV71" s="192" t="str">
        <f t="shared" ref="BV71:BV100" si="42">AC7</f>
        <v/>
      </c>
      <c r="BW71" s="192">
        <f t="shared" ref="BW71:BW100" si="43">IF(AD7="",0,AD7)</f>
        <v>0</v>
      </c>
      <c r="BX71" s="4">
        <f t="shared" ref="BX71:BX134" si="44">IF(BW71="","",_xlfn.RANK.EQ(BW71,$BW$6:$BW$228,0))</f>
        <v>1</v>
      </c>
      <c r="BY71" s="4">
        <f t="shared" ref="BY71:BY134" si="45">IF(BX71="","",ROW()-5)</f>
        <v>66</v>
      </c>
    </row>
    <row r="72" spans="8:80">
      <c r="BT72" s="4">
        <f>IF(BU72="","",                            RANK(BW72,$BW$6:$BW$228,0)+COUNTIF($BW$6:BW72,BW72)-1                 )</f>
        <v>67</v>
      </c>
      <c r="BU72" s="192" t="str">
        <f t="shared" si="41"/>
        <v>3C</v>
      </c>
      <c r="BV72" s="192" t="str">
        <f t="shared" si="42"/>
        <v/>
      </c>
      <c r="BW72" s="192">
        <f t="shared" si="43"/>
        <v>0</v>
      </c>
      <c r="BX72" s="4">
        <f t="shared" si="44"/>
        <v>1</v>
      </c>
      <c r="BY72" s="4">
        <f t="shared" si="45"/>
        <v>67</v>
      </c>
    </row>
    <row r="73" spans="8:80">
      <c r="BT73" s="4">
        <f>IF(BU73="","",                            RANK(BW73,$BW$6:$BW$228,0)+COUNTIF($BW$6:BW73,BW73)-1                 )</f>
        <v>68</v>
      </c>
      <c r="BU73" s="192" t="str">
        <f t="shared" si="41"/>
        <v>3C</v>
      </c>
      <c r="BV73" s="192" t="str">
        <f t="shared" si="42"/>
        <v/>
      </c>
      <c r="BW73" s="192">
        <f t="shared" si="43"/>
        <v>0</v>
      </c>
      <c r="BX73" s="4">
        <f t="shared" si="44"/>
        <v>1</v>
      </c>
      <c r="BY73" s="4">
        <f t="shared" si="45"/>
        <v>68</v>
      </c>
    </row>
    <row r="74" spans="8:80">
      <c r="BT74" s="4">
        <f>IF(BU74="","",                            RANK(BW74,$BW$6:$BW$228,0)+COUNTIF($BW$6:BW74,BW74)-1                 )</f>
        <v>69</v>
      </c>
      <c r="BU74" s="192" t="str">
        <f t="shared" si="41"/>
        <v>3C</v>
      </c>
      <c r="BV74" s="192" t="str">
        <f t="shared" si="42"/>
        <v/>
      </c>
      <c r="BW74" s="192">
        <f t="shared" si="43"/>
        <v>0</v>
      </c>
      <c r="BX74" s="4">
        <f t="shared" si="44"/>
        <v>1</v>
      </c>
      <c r="BY74" s="4">
        <f t="shared" si="45"/>
        <v>69</v>
      </c>
    </row>
    <row r="75" spans="8:80">
      <c r="BT75" s="4">
        <f>IF(BU75="","",                            RANK(BW75,$BW$6:$BW$228,0)+COUNTIF($BW$6:BW75,BW75)-1                 )</f>
        <v>70</v>
      </c>
      <c r="BU75" s="192" t="str">
        <f t="shared" si="41"/>
        <v>3C</v>
      </c>
      <c r="BV75" s="192" t="str">
        <f t="shared" si="42"/>
        <v/>
      </c>
      <c r="BW75" s="192">
        <f t="shared" si="43"/>
        <v>0</v>
      </c>
      <c r="BX75" s="4">
        <f t="shared" si="44"/>
        <v>1</v>
      </c>
      <c r="BY75" s="4">
        <f t="shared" si="45"/>
        <v>70</v>
      </c>
    </row>
    <row r="76" spans="8:80">
      <c r="BT76" s="4">
        <f>IF(BU76="","",                            RANK(BW76,$BW$6:$BW$228,0)+COUNTIF($BW$6:BW76,BW76)-1                 )</f>
        <v>71</v>
      </c>
      <c r="BU76" s="192" t="str">
        <f t="shared" si="41"/>
        <v>3C</v>
      </c>
      <c r="BV76" s="192" t="str">
        <f t="shared" si="42"/>
        <v/>
      </c>
      <c r="BW76" s="192">
        <f t="shared" si="43"/>
        <v>0</v>
      </c>
      <c r="BX76" s="4">
        <f t="shared" si="44"/>
        <v>1</v>
      </c>
      <c r="BY76" s="4">
        <f t="shared" si="45"/>
        <v>71</v>
      </c>
    </row>
    <row r="77" spans="8:80">
      <c r="BT77" s="4">
        <f>IF(BU77="","",                            RANK(BW77,$BW$6:$BW$228,0)+COUNTIF($BW$6:BW77,BW77)-1                 )</f>
        <v>72</v>
      </c>
      <c r="BU77" s="192" t="str">
        <f t="shared" si="41"/>
        <v>3C</v>
      </c>
      <c r="BV77" s="192" t="str">
        <f t="shared" si="42"/>
        <v/>
      </c>
      <c r="BW77" s="192">
        <f t="shared" si="43"/>
        <v>0</v>
      </c>
      <c r="BX77" s="4">
        <f t="shared" si="44"/>
        <v>1</v>
      </c>
      <c r="BY77" s="4">
        <f t="shared" si="45"/>
        <v>72</v>
      </c>
    </row>
    <row r="78" spans="8:80">
      <c r="BT78" s="4">
        <f>IF(BU78="","",                            RANK(BW78,$BW$6:$BW$228,0)+COUNTIF($BW$6:BW78,BW78)-1                 )</f>
        <v>73</v>
      </c>
      <c r="BU78" s="192" t="str">
        <f t="shared" si="41"/>
        <v>3C</v>
      </c>
      <c r="BV78" s="192" t="str">
        <f t="shared" si="42"/>
        <v/>
      </c>
      <c r="BW78" s="192">
        <f t="shared" si="43"/>
        <v>0</v>
      </c>
      <c r="BX78" s="4">
        <f t="shared" si="44"/>
        <v>1</v>
      </c>
      <c r="BY78" s="4">
        <f t="shared" si="45"/>
        <v>73</v>
      </c>
    </row>
    <row r="79" spans="8:80">
      <c r="BT79" s="4">
        <f>IF(BU79="","",                            RANK(BW79,$BW$6:$BW$228,0)+COUNTIF($BW$6:BW79,BW79)-1                 )</f>
        <v>74</v>
      </c>
      <c r="BU79" s="192" t="str">
        <f t="shared" si="41"/>
        <v>3C</v>
      </c>
      <c r="BV79" s="192" t="str">
        <f t="shared" si="42"/>
        <v/>
      </c>
      <c r="BW79" s="192">
        <f t="shared" si="43"/>
        <v>0</v>
      </c>
      <c r="BX79" s="4">
        <f t="shared" si="44"/>
        <v>1</v>
      </c>
      <c r="BY79" s="4">
        <f t="shared" si="45"/>
        <v>74</v>
      </c>
    </row>
    <row r="80" spans="8:80">
      <c r="BT80" s="4">
        <f>IF(BU80="","",                            RANK(BW80,$BW$6:$BW$228,0)+COUNTIF($BW$6:BW80,BW80)-1                 )</f>
        <v>75</v>
      </c>
      <c r="BU80" s="192" t="str">
        <f t="shared" si="41"/>
        <v>3C</v>
      </c>
      <c r="BV80" s="192" t="str">
        <f t="shared" si="42"/>
        <v/>
      </c>
      <c r="BW80" s="192">
        <f t="shared" si="43"/>
        <v>0</v>
      </c>
      <c r="BX80" s="4">
        <f t="shared" si="44"/>
        <v>1</v>
      </c>
      <c r="BY80" s="4">
        <f t="shared" si="45"/>
        <v>75</v>
      </c>
    </row>
    <row r="81" spans="72:77">
      <c r="BT81" s="4">
        <f>IF(BU81="","",                            RANK(BW81,$BW$6:$BW$228,0)+COUNTIF($BW$6:BW81,BW81)-1                 )</f>
        <v>76</v>
      </c>
      <c r="BU81" s="192" t="str">
        <f t="shared" si="41"/>
        <v>3C</v>
      </c>
      <c r="BV81" s="192" t="str">
        <f t="shared" si="42"/>
        <v/>
      </c>
      <c r="BW81" s="192">
        <f t="shared" si="43"/>
        <v>0</v>
      </c>
      <c r="BX81" s="4">
        <f t="shared" si="44"/>
        <v>1</v>
      </c>
      <c r="BY81" s="4">
        <f t="shared" si="45"/>
        <v>76</v>
      </c>
    </row>
    <row r="82" spans="72:77">
      <c r="BT82" s="4">
        <f>IF(BU82="","",                            RANK(BW82,$BW$6:$BW$228,0)+COUNTIF($BW$6:BW82,BW82)-1                 )</f>
        <v>77</v>
      </c>
      <c r="BU82" s="192" t="str">
        <f t="shared" si="41"/>
        <v>3C</v>
      </c>
      <c r="BV82" s="192" t="str">
        <f t="shared" si="42"/>
        <v/>
      </c>
      <c r="BW82" s="192">
        <f t="shared" si="43"/>
        <v>0</v>
      </c>
      <c r="BX82" s="4">
        <f t="shared" si="44"/>
        <v>1</v>
      </c>
      <c r="BY82" s="4">
        <f t="shared" si="45"/>
        <v>77</v>
      </c>
    </row>
    <row r="83" spans="72:77">
      <c r="BT83" s="4">
        <f>IF(BU83="","",                            RANK(BW83,$BW$6:$BW$228,0)+COUNTIF($BW$6:BW83,BW83)-1                 )</f>
        <v>78</v>
      </c>
      <c r="BU83" s="192" t="str">
        <f t="shared" si="41"/>
        <v>3C</v>
      </c>
      <c r="BV83" s="192" t="str">
        <f t="shared" si="42"/>
        <v/>
      </c>
      <c r="BW83" s="192">
        <f t="shared" si="43"/>
        <v>0</v>
      </c>
      <c r="BX83" s="4">
        <f t="shared" si="44"/>
        <v>1</v>
      </c>
      <c r="BY83" s="4">
        <f t="shared" si="45"/>
        <v>78</v>
      </c>
    </row>
    <row r="84" spans="72:77">
      <c r="BT84" s="4">
        <f>IF(BU84="","",                            RANK(BW84,$BW$6:$BW$228,0)+COUNTIF($BW$6:BW84,BW84)-1                 )</f>
        <v>79</v>
      </c>
      <c r="BU84" s="192" t="str">
        <f t="shared" si="41"/>
        <v>3C</v>
      </c>
      <c r="BV84" s="192" t="str">
        <f t="shared" si="42"/>
        <v/>
      </c>
      <c r="BW84" s="192">
        <f t="shared" si="43"/>
        <v>0</v>
      </c>
      <c r="BX84" s="4">
        <f t="shared" si="44"/>
        <v>1</v>
      </c>
      <c r="BY84" s="4">
        <f t="shared" si="45"/>
        <v>79</v>
      </c>
    </row>
    <row r="85" spans="72:77">
      <c r="BT85" s="4">
        <f>IF(BU85="","",                            RANK(BW85,$BW$6:$BW$228,0)+COUNTIF($BW$6:BW85,BW85)-1                 )</f>
        <v>80</v>
      </c>
      <c r="BU85" s="192" t="str">
        <f t="shared" si="41"/>
        <v>3C</v>
      </c>
      <c r="BV85" s="192" t="str">
        <f t="shared" si="42"/>
        <v/>
      </c>
      <c r="BW85" s="192">
        <f t="shared" si="43"/>
        <v>0</v>
      </c>
      <c r="BX85" s="4">
        <f t="shared" si="44"/>
        <v>1</v>
      </c>
      <c r="BY85" s="4">
        <f t="shared" si="45"/>
        <v>80</v>
      </c>
    </row>
    <row r="86" spans="72:77">
      <c r="BT86" s="4">
        <f>IF(BU86="","",                            RANK(BW86,$BW$6:$BW$228,0)+COUNTIF($BW$6:BW86,BW86)-1                 )</f>
        <v>81</v>
      </c>
      <c r="BU86" s="192" t="str">
        <f t="shared" si="41"/>
        <v>3C</v>
      </c>
      <c r="BV86" s="192" t="str">
        <f t="shared" si="42"/>
        <v/>
      </c>
      <c r="BW86" s="192">
        <f t="shared" si="43"/>
        <v>0</v>
      </c>
      <c r="BX86" s="4">
        <f t="shared" si="44"/>
        <v>1</v>
      </c>
      <c r="BY86" s="4">
        <f t="shared" si="45"/>
        <v>81</v>
      </c>
    </row>
    <row r="87" spans="72:77">
      <c r="BT87" s="4">
        <f>IF(BU87="","",                            RANK(BW87,$BW$6:$BW$228,0)+COUNTIF($BW$6:BW87,BW87)-1                 )</f>
        <v>82</v>
      </c>
      <c r="BU87" s="192" t="str">
        <f t="shared" si="41"/>
        <v>3C</v>
      </c>
      <c r="BV87" s="192" t="str">
        <f t="shared" si="42"/>
        <v/>
      </c>
      <c r="BW87" s="192">
        <f t="shared" si="43"/>
        <v>0</v>
      </c>
      <c r="BX87" s="4">
        <f t="shared" si="44"/>
        <v>1</v>
      </c>
      <c r="BY87" s="4">
        <f t="shared" si="45"/>
        <v>82</v>
      </c>
    </row>
    <row r="88" spans="72:77">
      <c r="BT88" s="4">
        <f>IF(BU88="","",                            RANK(BW88,$BW$6:$BW$228,0)+COUNTIF($BW$6:BW88,BW88)-1                 )</f>
        <v>83</v>
      </c>
      <c r="BU88" s="192" t="str">
        <f t="shared" si="41"/>
        <v>3C</v>
      </c>
      <c r="BV88" s="192" t="str">
        <f t="shared" si="42"/>
        <v/>
      </c>
      <c r="BW88" s="192">
        <f t="shared" si="43"/>
        <v>0</v>
      </c>
      <c r="BX88" s="4">
        <f t="shared" si="44"/>
        <v>1</v>
      </c>
      <c r="BY88" s="4">
        <f t="shared" si="45"/>
        <v>83</v>
      </c>
    </row>
    <row r="89" spans="72:77">
      <c r="BT89" s="4">
        <f>IF(BU89="","",                            RANK(BW89,$BW$6:$BW$228,0)+COUNTIF($BW$6:BW89,BW89)-1                 )</f>
        <v>84</v>
      </c>
      <c r="BU89" s="192" t="str">
        <f t="shared" si="41"/>
        <v>3C</v>
      </c>
      <c r="BV89" s="192" t="str">
        <f t="shared" si="42"/>
        <v/>
      </c>
      <c r="BW89" s="192">
        <f t="shared" si="43"/>
        <v>0</v>
      </c>
      <c r="BX89" s="4">
        <f t="shared" si="44"/>
        <v>1</v>
      </c>
      <c r="BY89" s="4">
        <f t="shared" si="45"/>
        <v>84</v>
      </c>
    </row>
    <row r="90" spans="72:77">
      <c r="BT90" s="4">
        <f>IF(BU90="","",                            RANK(BW90,$BW$6:$BW$228,0)+COUNTIF($BW$6:BW90,BW90)-1                 )</f>
        <v>85</v>
      </c>
      <c r="BU90" s="192" t="str">
        <f t="shared" si="41"/>
        <v>3C</v>
      </c>
      <c r="BV90" s="192" t="str">
        <f t="shared" si="42"/>
        <v/>
      </c>
      <c r="BW90" s="192">
        <f t="shared" si="43"/>
        <v>0</v>
      </c>
      <c r="BX90" s="4">
        <f t="shared" si="44"/>
        <v>1</v>
      </c>
      <c r="BY90" s="4">
        <f t="shared" si="45"/>
        <v>85</v>
      </c>
    </row>
    <row r="91" spans="72:77">
      <c r="BT91" s="4">
        <f>IF(BU91="","",                            RANK(BW91,$BW$6:$BW$228,0)+COUNTIF($BW$6:BW91,BW91)-1                 )</f>
        <v>86</v>
      </c>
      <c r="BU91" s="192" t="str">
        <f t="shared" si="41"/>
        <v>3C</v>
      </c>
      <c r="BV91" s="192" t="str">
        <f t="shared" si="42"/>
        <v/>
      </c>
      <c r="BW91" s="192">
        <f t="shared" si="43"/>
        <v>0</v>
      </c>
      <c r="BX91" s="4">
        <f t="shared" si="44"/>
        <v>1</v>
      </c>
      <c r="BY91" s="4">
        <f t="shared" si="45"/>
        <v>86</v>
      </c>
    </row>
    <row r="92" spans="72:77">
      <c r="BT92" s="4">
        <f>IF(BU92="","",                            RANK(BW92,$BW$6:$BW$228,0)+COUNTIF($BW$6:BW92,BW92)-1                 )</f>
        <v>87</v>
      </c>
      <c r="BU92" s="192" t="str">
        <f t="shared" si="41"/>
        <v>3C</v>
      </c>
      <c r="BV92" s="192" t="str">
        <f t="shared" si="42"/>
        <v/>
      </c>
      <c r="BW92" s="192">
        <f t="shared" si="43"/>
        <v>0</v>
      </c>
      <c r="BX92" s="4">
        <f t="shared" si="44"/>
        <v>1</v>
      </c>
      <c r="BY92" s="4">
        <f t="shared" si="45"/>
        <v>87</v>
      </c>
    </row>
    <row r="93" spans="72:77">
      <c r="BT93" s="4">
        <f>IF(BU93="","",                            RANK(BW93,$BW$6:$BW$228,0)+COUNTIF($BW$6:BW93,BW93)-1                 )</f>
        <v>88</v>
      </c>
      <c r="BU93" s="192" t="str">
        <f t="shared" si="41"/>
        <v>3C</v>
      </c>
      <c r="BV93" s="192" t="str">
        <f t="shared" si="42"/>
        <v/>
      </c>
      <c r="BW93" s="192">
        <f t="shared" si="43"/>
        <v>0</v>
      </c>
      <c r="BX93" s="4">
        <f t="shared" si="44"/>
        <v>1</v>
      </c>
      <c r="BY93" s="4">
        <f t="shared" si="45"/>
        <v>88</v>
      </c>
    </row>
    <row r="94" spans="72:77">
      <c r="BT94" s="4">
        <f>IF(BU94="","",                            RANK(BW94,$BW$6:$BW$228,0)+COUNTIF($BW$6:BW94,BW94)-1                 )</f>
        <v>89</v>
      </c>
      <c r="BU94" s="192" t="str">
        <f t="shared" si="41"/>
        <v>3C</v>
      </c>
      <c r="BV94" s="192" t="str">
        <f t="shared" si="42"/>
        <v/>
      </c>
      <c r="BW94" s="192">
        <f t="shared" si="43"/>
        <v>0</v>
      </c>
      <c r="BX94" s="4">
        <f t="shared" si="44"/>
        <v>1</v>
      </c>
      <c r="BY94" s="4">
        <f t="shared" si="45"/>
        <v>89</v>
      </c>
    </row>
    <row r="95" spans="72:77">
      <c r="BT95" s="4">
        <f>IF(BU95="","",                            RANK(BW95,$BW$6:$BW$228,0)+COUNTIF($BW$6:BW95,BW95)-1                 )</f>
        <v>90</v>
      </c>
      <c r="BU95" s="192" t="str">
        <f t="shared" si="41"/>
        <v>3C</v>
      </c>
      <c r="BV95" s="192" t="str">
        <f t="shared" si="42"/>
        <v/>
      </c>
      <c r="BW95" s="192">
        <f t="shared" si="43"/>
        <v>0</v>
      </c>
      <c r="BX95" s="4">
        <f t="shared" si="44"/>
        <v>1</v>
      </c>
      <c r="BY95" s="4">
        <f t="shared" si="45"/>
        <v>90</v>
      </c>
    </row>
    <row r="96" spans="72:77">
      <c r="BT96" s="4">
        <f>IF(BU96="","",                            RANK(BW96,$BW$6:$BW$228,0)+COUNTIF($BW$6:BW96,BW96)-1                 )</f>
        <v>91</v>
      </c>
      <c r="BU96" s="192" t="str">
        <f t="shared" si="41"/>
        <v>3C</v>
      </c>
      <c r="BV96" s="192" t="str">
        <f t="shared" si="42"/>
        <v/>
      </c>
      <c r="BW96" s="192">
        <f t="shared" si="43"/>
        <v>0</v>
      </c>
      <c r="BX96" s="4">
        <f t="shared" si="44"/>
        <v>1</v>
      </c>
      <c r="BY96" s="4">
        <f t="shared" si="45"/>
        <v>91</v>
      </c>
    </row>
    <row r="97" spans="72:77">
      <c r="BT97" s="4">
        <f>IF(BU97="","",                            RANK(BW97,$BW$6:$BW$228,0)+COUNTIF($BW$6:BW97,BW97)-1                 )</f>
        <v>92</v>
      </c>
      <c r="BU97" s="192" t="str">
        <f t="shared" si="41"/>
        <v>3C</v>
      </c>
      <c r="BV97" s="192" t="str">
        <f t="shared" si="42"/>
        <v/>
      </c>
      <c r="BW97" s="192">
        <f t="shared" si="43"/>
        <v>0</v>
      </c>
      <c r="BX97" s="4">
        <f t="shared" si="44"/>
        <v>1</v>
      </c>
      <c r="BY97" s="4">
        <f t="shared" si="45"/>
        <v>92</v>
      </c>
    </row>
    <row r="98" spans="72:77">
      <c r="BT98" s="4">
        <f>IF(BU98="","",                            RANK(BW98,$BW$6:$BW$228,0)+COUNTIF($BW$6:BW98,BW98)-1                 )</f>
        <v>93</v>
      </c>
      <c r="BU98" s="192" t="str">
        <f t="shared" si="41"/>
        <v>3C</v>
      </c>
      <c r="BV98" s="192" t="str">
        <f t="shared" si="42"/>
        <v/>
      </c>
      <c r="BW98" s="192">
        <f t="shared" si="43"/>
        <v>0</v>
      </c>
      <c r="BX98" s="4">
        <f t="shared" si="44"/>
        <v>1</v>
      </c>
      <c r="BY98" s="4">
        <f t="shared" si="45"/>
        <v>93</v>
      </c>
    </row>
    <row r="99" spans="72:77">
      <c r="BT99" s="4">
        <f>IF(BU99="","",                            RANK(BW99,$BW$6:$BW$228,0)+COUNTIF($BW$6:BW99,BW99)-1                 )</f>
        <v>94</v>
      </c>
      <c r="BU99" s="192" t="str">
        <f t="shared" si="41"/>
        <v>3C</v>
      </c>
      <c r="BV99" s="192" t="str">
        <f t="shared" si="42"/>
        <v/>
      </c>
      <c r="BW99" s="192">
        <f t="shared" si="43"/>
        <v>0</v>
      </c>
      <c r="BX99" s="4">
        <f t="shared" si="44"/>
        <v>1</v>
      </c>
      <c r="BY99" s="4">
        <f t="shared" si="45"/>
        <v>94</v>
      </c>
    </row>
    <row r="100" spans="72:77">
      <c r="BT100" s="4">
        <f>IF(BU100="","",                            RANK(BW100,$BW$6:$BW$228,0)+COUNTIF($BW$6:BW100,BW100)-1                 )</f>
        <v>95</v>
      </c>
      <c r="BU100" s="192" t="str">
        <f t="shared" si="41"/>
        <v>3C</v>
      </c>
      <c r="BV100" s="192" t="str">
        <f t="shared" si="42"/>
        <v/>
      </c>
      <c r="BW100" s="192">
        <f t="shared" si="43"/>
        <v>0</v>
      </c>
      <c r="BX100" s="4">
        <f t="shared" si="44"/>
        <v>1</v>
      </c>
      <c r="BY100" s="4">
        <f t="shared" si="45"/>
        <v>95</v>
      </c>
    </row>
    <row r="101" spans="72:77">
      <c r="BT101" s="4">
        <f>IF(BU101="","",                            RANK(BW101,$BW$6:$BW$228,0)+COUNTIF($BW$6:BW101,BW101)-1                 )</f>
        <v>96</v>
      </c>
      <c r="BU101" s="192" t="str">
        <f>LEFT(RIGHT($AM$5,5),2)</f>
        <v>3D</v>
      </c>
      <c r="BV101" s="192" t="str">
        <f>AM6</f>
        <v/>
      </c>
      <c r="BW101" s="192">
        <f>IF(AN6="",0,AN6)</f>
        <v>0</v>
      </c>
      <c r="BX101" s="4">
        <f t="shared" si="44"/>
        <v>1</v>
      </c>
      <c r="BY101" s="4">
        <f t="shared" si="45"/>
        <v>96</v>
      </c>
    </row>
    <row r="102" spans="72:77">
      <c r="BT102" s="4">
        <f>IF(BU102="","",                            RANK(BW102,$BW$6:$BW$228,0)+COUNTIF($BW$6:BW102,BW102)-1                 )</f>
        <v>97</v>
      </c>
      <c r="BU102" s="192" t="str">
        <f t="shared" ref="BU102:BU132" si="46">LEFT(RIGHT($AM$5,5),2)</f>
        <v>3D</v>
      </c>
      <c r="BV102" s="192" t="str">
        <f t="shared" ref="BV102:BV132" si="47">AM7</f>
        <v/>
      </c>
      <c r="BW102" s="192">
        <f t="shared" ref="BW102:BW131" si="48">IF(AN7="",0,AN7)</f>
        <v>0</v>
      </c>
      <c r="BX102" s="4">
        <f t="shared" si="44"/>
        <v>1</v>
      </c>
      <c r="BY102" s="4">
        <f t="shared" si="45"/>
        <v>97</v>
      </c>
    </row>
    <row r="103" spans="72:77">
      <c r="BT103" s="4">
        <f>IF(BU103="","",                            RANK(BW103,$BW$6:$BW$228,0)+COUNTIF($BW$6:BW103,BW103)-1                 )</f>
        <v>98</v>
      </c>
      <c r="BU103" s="192" t="str">
        <f t="shared" si="46"/>
        <v>3D</v>
      </c>
      <c r="BV103" s="192" t="str">
        <f t="shared" si="47"/>
        <v/>
      </c>
      <c r="BW103" s="192">
        <f t="shared" si="48"/>
        <v>0</v>
      </c>
      <c r="BX103" s="4">
        <f t="shared" si="44"/>
        <v>1</v>
      </c>
      <c r="BY103" s="4">
        <f t="shared" si="45"/>
        <v>98</v>
      </c>
    </row>
    <row r="104" spans="72:77">
      <c r="BT104" s="4">
        <f>IF(BU104="","",                            RANK(BW104,$BW$6:$BW$228,0)+COUNTIF($BW$6:BW104,BW104)-1                 )</f>
        <v>99</v>
      </c>
      <c r="BU104" s="192" t="str">
        <f t="shared" si="46"/>
        <v>3D</v>
      </c>
      <c r="BV104" s="192" t="str">
        <f t="shared" si="47"/>
        <v/>
      </c>
      <c r="BW104" s="192">
        <f t="shared" si="48"/>
        <v>0</v>
      </c>
      <c r="BX104" s="4">
        <f t="shared" si="44"/>
        <v>1</v>
      </c>
      <c r="BY104" s="4">
        <f t="shared" si="45"/>
        <v>99</v>
      </c>
    </row>
    <row r="105" spans="72:77">
      <c r="BT105" s="4">
        <f>IF(BU105="","",                            RANK(BW105,$BW$6:$BW$228,0)+COUNTIF($BW$6:BW105,BW105)-1                 )</f>
        <v>100</v>
      </c>
      <c r="BU105" s="192" t="str">
        <f t="shared" si="46"/>
        <v>3D</v>
      </c>
      <c r="BV105" s="192" t="str">
        <f t="shared" si="47"/>
        <v/>
      </c>
      <c r="BW105" s="192">
        <f t="shared" si="48"/>
        <v>0</v>
      </c>
      <c r="BX105" s="4">
        <f t="shared" si="44"/>
        <v>1</v>
      </c>
      <c r="BY105" s="4">
        <f t="shared" si="45"/>
        <v>100</v>
      </c>
    </row>
    <row r="106" spans="72:77">
      <c r="BT106" s="4">
        <f>IF(BU106="","",                            RANK(BW106,$BW$6:$BW$228,0)+COUNTIF($BW$6:BW106,BW106)-1                 )</f>
        <v>101</v>
      </c>
      <c r="BU106" s="192" t="str">
        <f t="shared" si="46"/>
        <v>3D</v>
      </c>
      <c r="BV106" s="192" t="str">
        <f t="shared" si="47"/>
        <v/>
      </c>
      <c r="BW106" s="192">
        <f t="shared" si="48"/>
        <v>0</v>
      </c>
      <c r="BX106" s="4">
        <f t="shared" si="44"/>
        <v>1</v>
      </c>
      <c r="BY106" s="4">
        <f t="shared" si="45"/>
        <v>101</v>
      </c>
    </row>
    <row r="107" spans="72:77">
      <c r="BT107" s="4">
        <f>IF(BU107="","",                            RANK(BW107,$BW$6:$BW$228,0)+COUNTIF($BW$6:BW107,BW107)-1                 )</f>
        <v>102</v>
      </c>
      <c r="BU107" s="192" t="str">
        <f t="shared" si="46"/>
        <v>3D</v>
      </c>
      <c r="BV107" s="192" t="str">
        <f t="shared" si="47"/>
        <v/>
      </c>
      <c r="BW107" s="192">
        <f t="shared" si="48"/>
        <v>0</v>
      </c>
      <c r="BX107" s="4">
        <f t="shared" si="44"/>
        <v>1</v>
      </c>
      <c r="BY107" s="4">
        <f t="shared" si="45"/>
        <v>102</v>
      </c>
    </row>
    <row r="108" spans="72:77">
      <c r="BT108" s="4">
        <f>IF(BU108="","",                            RANK(BW108,$BW$6:$BW$228,0)+COUNTIF($BW$6:BW108,BW108)-1                 )</f>
        <v>103</v>
      </c>
      <c r="BU108" s="192" t="str">
        <f t="shared" si="46"/>
        <v>3D</v>
      </c>
      <c r="BV108" s="192" t="str">
        <f t="shared" si="47"/>
        <v/>
      </c>
      <c r="BW108" s="192">
        <f t="shared" si="48"/>
        <v>0</v>
      </c>
      <c r="BX108" s="4">
        <f t="shared" si="44"/>
        <v>1</v>
      </c>
      <c r="BY108" s="4">
        <f t="shared" si="45"/>
        <v>103</v>
      </c>
    </row>
    <row r="109" spans="72:77">
      <c r="BT109" s="4">
        <f>IF(BU109="","",                            RANK(BW109,$BW$6:$BW$228,0)+COUNTIF($BW$6:BW109,BW109)-1                 )</f>
        <v>104</v>
      </c>
      <c r="BU109" s="192" t="str">
        <f t="shared" si="46"/>
        <v>3D</v>
      </c>
      <c r="BV109" s="192" t="str">
        <f t="shared" si="47"/>
        <v/>
      </c>
      <c r="BW109" s="192">
        <f t="shared" si="48"/>
        <v>0</v>
      </c>
      <c r="BX109" s="4">
        <f t="shared" si="44"/>
        <v>1</v>
      </c>
      <c r="BY109" s="4">
        <f t="shared" si="45"/>
        <v>104</v>
      </c>
    </row>
    <row r="110" spans="72:77">
      <c r="BT110" s="4">
        <f>IF(BU110="","",                            RANK(BW110,$BW$6:$BW$228,0)+COUNTIF($BW$6:BW110,BW110)-1                 )</f>
        <v>105</v>
      </c>
      <c r="BU110" s="192" t="str">
        <f t="shared" si="46"/>
        <v>3D</v>
      </c>
      <c r="BV110" s="192" t="str">
        <f t="shared" si="47"/>
        <v/>
      </c>
      <c r="BW110" s="192">
        <f t="shared" si="48"/>
        <v>0</v>
      </c>
      <c r="BX110" s="4">
        <f t="shared" si="44"/>
        <v>1</v>
      </c>
      <c r="BY110" s="4">
        <f t="shared" si="45"/>
        <v>105</v>
      </c>
    </row>
    <row r="111" spans="72:77">
      <c r="BT111" s="4">
        <f>IF(BU111="","",                            RANK(BW111,$BW$6:$BW$228,0)+COUNTIF($BW$6:BW111,BW111)-1                 )</f>
        <v>106</v>
      </c>
      <c r="BU111" s="192" t="str">
        <f t="shared" si="46"/>
        <v>3D</v>
      </c>
      <c r="BV111" s="192" t="str">
        <f t="shared" si="47"/>
        <v/>
      </c>
      <c r="BW111" s="192">
        <f t="shared" si="48"/>
        <v>0</v>
      </c>
      <c r="BX111" s="4">
        <f t="shared" si="44"/>
        <v>1</v>
      </c>
      <c r="BY111" s="4">
        <f t="shared" si="45"/>
        <v>106</v>
      </c>
    </row>
    <row r="112" spans="72:77">
      <c r="BT112" s="4">
        <f>IF(BU112="","",                            RANK(BW112,$BW$6:$BW$228,0)+COUNTIF($BW$6:BW112,BW112)-1                 )</f>
        <v>107</v>
      </c>
      <c r="BU112" s="192" t="str">
        <f t="shared" si="46"/>
        <v>3D</v>
      </c>
      <c r="BV112" s="192" t="str">
        <f t="shared" si="47"/>
        <v/>
      </c>
      <c r="BW112" s="192">
        <f t="shared" si="48"/>
        <v>0</v>
      </c>
      <c r="BX112" s="4">
        <f t="shared" si="44"/>
        <v>1</v>
      </c>
      <c r="BY112" s="4">
        <f t="shared" si="45"/>
        <v>107</v>
      </c>
    </row>
    <row r="113" spans="72:77">
      <c r="BT113" s="4">
        <f>IF(BU113="","",                            RANK(BW113,$BW$6:$BW$228,0)+COUNTIF($BW$6:BW113,BW113)-1                 )</f>
        <v>108</v>
      </c>
      <c r="BU113" s="192" t="str">
        <f t="shared" si="46"/>
        <v>3D</v>
      </c>
      <c r="BV113" s="192" t="str">
        <f t="shared" si="47"/>
        <v/>
      </c>
      <c r="BW113" s="192">
        <f t="shared" si="48"/>
        <v>0</v>
      </c>
      <c r="BX113" s="4">
        <f t="shared" si="44"/>
        <v>1</v>
      </c>
      <c r="BY113" s="4">
        <f t="shared" si="45"/>
        <v>108</v>
      </c>
    </row>
    <row r="114" spans="72:77">
      <c r="BT114" s="4">
        <f>IF(BU114="","",                            RANK(BW114,$BW$6:$BW$228,0)+COUNTIF($BW$6:BW114,BW114)-1                 )</f>
        <v>109</v>
      </c>
      <c r="BU114" s="192" t="str">
        <f t="shared" si="46"/>
        <v>3D</v>
      </c>
      <c r="BV114" s="192" t="str">
        <f t="shared" si="47"/>
        <v/>
      </c>
      <c r="BW114" s="192">
        <f t="shared" si="48"/>
        <v>0</v>
      </c>
      <c r="BX114" s="4">
        <f t="shared" si="44"/>
        <v>1</v>
      </c>
      <c r="BY114" s="4">
        <f t="shared" si="45"/>
        <v>109</v>
      </c>
    </row>
    <row r="115" spans="72:77">
      <c r="BT115" s="4">
        <f>IF(BU115="","",                            RANK(BW115,$BW$6:$BW$228,0)+COUNTIF($BW$6:BW115,BW115)-1                 )</f>
        <v>110</v>
      </c>
      <c r="BU115" s="192" t="str">
        <f t="shared" si="46"/>
        <v>3D</v>
      </c>
      <c r="BV115" s="192" t="str">
        <f t="shared" si="47"/>
        <v/>
      </c>
      <c r="BW115" s="192">
        <f t="shared" si="48"/>
        <v>0</v>
      </c>
      <c r="BX115" s="4">
        <f t="shared" si="44"/>
        <v>1</v>
      </c>
      <c r="BY115" s="4">
        <f t="shared" si="45"/>
        <v>110</v>
      </c>
    </row>
    <row r="116" spans="72:77">
      <c r="BT116" s="4">
        <f>IF(BU116="","",                            RANK(BW116,$BW$6:$BW$228,0)+COUNTIF($BW$6:BW116,BW116)-1                 )</f>
        <v>111</v>
      </c>
      <c r="BU116" s="192" t="str">
        <f t="shared" si="46"/>
        <v>3D</v>
      </c>
      <c r="BV116" s="192" t="str">
        <f t="shared" si="47"/>
        <v/>
      </c>
      <c r="BW116" s="192">
        <f t="shared" si="48"/>
        <v>0</v>
      </c>
      <c r="BX116" s="4">
        <f t="shared" si="44"/>
        <v>1</v>
      </c>
      <c r="BY116" s="4">
        <f t="shared" si="45"/>
        <v>111</v>
      </c>
    </row>
    <row r="117" spans="72:77">
      <c r="BT117" s="4">
        <f>IF(BU117="","",                            RANK(BW117,$BW$6:$BW$228,0)+COUNTIF($BW$6:BW117,BW117)-1                 )</f>
        <v>112</v>
      </c>
      <c r="BU117" s="192" t="str">
        <f t="shared" si="46"/>
        <v>3D</v>
      </c>
      <c r="BV117" s="192" t="str">
        <f t="shared" si="47"/>
        <v/>
      </c>
      <c r="BW117" s="192">
        <f t="shared" si="48"/>
        <v>0</v>
      </c>
      <c r="BX117" s="4">
        <f t="shared" si="44"/>
        <v>1</v>
      </c>
      <c r="BY117" s="4">
        <f t="shared" si="45"/>
        <v>112</v>
      </c>
    </row>
    <row r="118" spans="72:77">
      <c r="BT118" s="4">
        <f>IF(BU118="","",                            RANK(BW118,$BW$6:$BW$228,0)+COUNTIF($BW$6:BW118,BW118)-1                 )</f>
        <v>113</v>
      </c>
      <c r="BU118" s="192" t="str">
        <f t="shared" si="46"/>
        <v>3D</v>
      </c>
      <c r="BV118" s="192" t="str">
        <f t="shared" si="47"/>
        <v/>
      </c>
      <c r="BW118" s="192">
        <f t="shared" si="48"/>
        <v>0</v>
      </c>
      <c r="BX118" s="4">
        <f t="shared" si="44"/>
        <v>1</v>
      </c>
      <c r="BY118" s="4">
        <f t="shared" si="45"/>
        <v>113</v>
      </c>
    </row>
    <row r="119" spans="72:77">
      <c r="BT119" s="4">
        <f>IF(BU119="","",                            RANK(BW119,$BW$6:$BW$228,0)+COUNTIF($BW$6:BW119,BW119)-1                 )</f>
        <v>114</v>
      </c>
      <c r="BU119" s="192" t="str">
        <f t="shared" si="46"/>
        <v>3D</v>
      </c>
      <c r="BV119" s="192" t="str">
        <f t="shared" si="47"/>
        <v/>
      </c>
      <c r="BW119" s="192">
        <f t="shared" si="48"/>
        <v>0</v>
      </c>
      <c r="BX119" s="4">
        <f t="shared" si="44"/>
        <v>1</v>
      </c>
      <c r="BY119" s="4">
        <f t="shared" si="45"/>
        <v>114</v>
      </c>
    </row>
    <row r="120" spans="72:77">
      <c r="BT120" s="4">
        <f>IF(BU120="","",                            RANK(BW120,$BW$6:$BW$228,0)+COUNTIF($BW$6:BW120,BW120)-1                 )</f>
        <v>115</v>
      </c>
      <c r="BU120" s="192" t="str">
        <f t="shared" si="46"/>
        <v>3D</v>
      </c>
      <c r="BV120" s="192" t="str">
        <f t="shared" si="47"/>
        <v/>
      </c>
      <c r="BW120" s="192">
        <f t="shared" si="48"/>
        <v>0</v>
      </c>
      <c r="BX120" s="4">
        <f t="shared" si="44"/>
        <v>1</v>
      </c>
      <c r="BY120" s="4">
        <f t="shared" si="45"/>
        <v>115</v>
      </c>
    </row>
    <row r="121" spans="72:77">
      <c r="BT121" s="4">
        <f>IF(BU121="","",                            RANK(BW121,$BW$6:$BW$228,0)+COUNTIF($BW$6:BW121,BW121)-1                 )</f>
        <v>116</v>
      </c>
      <c r="BU121" s="192" t="str">
        <f t="shared" si="46"/>
        <v>3D</v>
      </c>
      <c r="BV121" s="192" t="str">
        <f t="shared" si="47"/>
        <v/>
      </c>
      <c r="BW121" s="192">
        <f t="shared" si="48"/>
        <v>0</v>
      </c>
      <c r="BX121" s="4">
        <f t="shared" si="44"/>
        <v>1</v>
      </c>
      <c r="BY121" s="4">
        <f t="shared" si="45"/>
        <v>116</v>
      </c>
    </row>
    <row r="122" spans="72:77">
      <c r="BT122" s="4">
        <f>IF(BU122="","",                            RANK(BW122,$BW$6:$BW$228,0)+COUNTIF($BW$6:BW122,BW122)-1                 )</f>
        <v>117</v>
      </c>
      <c r="BU122" s="192" t="str">
        <f t="shared" si="46"/>
        <v>3D</v>
      </c>
      <c r="BV122" s="192" t="str">
        <f t="shared" si="47"/>
        <v/>
      </c>
      <c r="BW122" s="192">
        <f t="shared" si="48"/>
        <v>0</v>
      </c>
      <c r="BX122" s="4">
        <f t="shared" si="44"/>
        <v>1</v>
      </c>
      <c r="BY122" s="4">
        <f t="shared" si="45"/>
        <v>117</v>
      </c>
    </row>
    <row r="123" spans="72:77">
      <c r="BT123" s="4">
        <f>IF(BU123="","",                            RANK(BW123,$BW$6:$BW$228,0)+COUNTIF($BW$6:BW123,BW123)-1                 )</f>
        <v>118</v>
      </c>
      <c r="BU123" s="192" t="str">
        <f t="shared" si="46"/>
        <v>3D</v>
      </c>
      <c r="BV123" s="192" t="str">
        <f t="shared" si="47"/>
        <v/>
      </c>
      <c r="BW123" s="192">
        <f t="shared" si="48"/>
        <v>0</v>
      </c>
      <c r="BX123" s="4">
        <f t="shared" si="44"/>
        <v>1</v>
      </c>
      <c r="BY123" s="4">
        <f t="shared" si="45"/>
        <v>118</v>
      </c>
    </row>
    <row r="124" spans="72:77">
      <c r="BT124" s="4">
        <f>IF(BU124="","",                            RANK(BW124,$BW$6:$BW$228,0)+COUNTIF($BW$6:BW124,BW124)-1                 )</f>
        <v>119</v>
      </c>
      <c r="BU124" s="192" t="str">
        <f t="shared" si="46"/>
        <v>3D</v>
      </c>
      <c r="BV124" s="192" t="str">
        <f t="shared" si="47"/>
        <v/>
      </c>
      <c r="BW124" s="192">
        <f t="shared" si="48"/>
        <v>0</v>
      </c>
      <c r="BX124" s="4">
        <f t="shared" si="44"/>
        <v>1</v>
      </c>
      <c r="BY124" s="4">
        <f t="shared" si="45"/>
        <v>119</v>
      </c>
    </row>
    <row r="125" spans="72:77">
      <c r="BT125" s="4">
        <f>IF(BU125="","",                            RANK(BW125,$BW$6:$BW$228,0)+COUNTIF($BW$6:BW125,BW125)-1                 )</f>
        <v>120</v>
      </c>
      <c r="BU125" s="192" t="str">
        <f t="shared" si="46"/>
        <v>3D</v>
      </c>
      <c r="BV125" s="192" t="str">
        <f t="shared" si="47"/>
        <v/>
      </c>
      <c r="BW125" s="192">
        <f t="shared" si="48"/>
        <v>0</v>
      </c>
      <c r="BX125" s="4">
        <f t="shared" si="44"/>
        <v>1</v>
      </c>
      <c r="BY125" s="4">
        <f t="shared" si="45"/>
        <v>120</v>
      </c>
    </row>
    <row r="126" spans="72:77">
      <c r="BT126" s="4">
        <f>IF(BU126="","",                            RANK(BW126,$BW$6:$BW$228,0)+COUNTIF($BW$6:BW126,BW126)-1                 )</f>
        <v>121</v>
      </c>
      <c r="BU126" s="192" t="str">
        <f t="shared" si="46"/>
        <v>3D</v>
      </c>
      <c r="BV126" s="192" t="str">
        <f t="shared" si="47"/>
        <v/>
      </c>
      <c r="BW126" s="192">
        <f t="shared" si="48"/>
        <v>0</v>
      </c>
      <c r="BX126" s="4">
        <f t="shared" si="44"/>
        <v>1</v>
      </c>
      <c r="BY126" s="4">
        <f t="shared" si="45"/>
        <v>121</v>
      </c>
    </row>
    <row r="127" spans="72:77">
      <c r="BT127" s="4">
        <f>IF(BU127="","",                            RANK(BW127,$BW$6:$BW$228,0)+COUNTIF($BW$6:BW127,BW127)-1                 )</f>
        <v>122</v>
      </c>
      <c r="BU127" s="192" t="str">
        <f t="shared" si="46"/>
        <v>3D</v>
      </c>
      <c r="BV127" s="192" t="str">
        <f t="shared" si="47"/>
        <v/>
      </c>
      <c r="BW127" s="192">
        <f t="shared" si="48"/>
        <v>0</v>
      </c>
      <c r="BX127" s="4">
        <f t="shared" si="44"/>
        <v>1</v>
      </c>
      <c r="BY127" s="4">
        <f t="shared" si="45"/>
        <v>122</v>
      </c>
    </row>
    <row r="128" spans="72:77">
      <c r="BT128" s="4">
        <f>IF(BU128="","",                            RANK(BW128,$BW$6:$BW$228,0)+COUNTIF($BW$6:BW128,BW128)-1                 )</f>
        <v>123</v>
      </c>
      <c r="BU128" s="192" t="str">
        <f t="shared" si="46"/>
        <v>3D</v>
      </c>
      <c r="BV128" s="192" t="str">
        <f t="shared" si="47"/>
        <v/>
      </c>
      <c r="BW128" s="192">
        <f t="shared" si="48"/>
        <v>0</v>
      </c>
      <c r="BX128" s="4">
        <f t="shared" si="44"/>
        <v>1</v>
      </c>
      <c r="BY128" s="4">
        <f t="shared" si="45"/>
        <v>123</v>
      </c>
    </row>
    <row r="129" spans="72:77">
      <c r="BT129" s="4">
        <f>IF(BU129="","",                            RANK(BW129,$BW$6:$BW$228,0)+COUNTIF($BW$6:BW129,BW129)-1                 )</f>
        <v>124</v>
      </c>
      <c r="BU129" s="192" t="str">
        <f t="shared" si="46"/>
        <v>3D</v>
      </c>
      <c r="BV129" s="192" t="str">
        <f t="shared" si="47"/>
        <v/>
      </c>
      <c r="BW129" s="192">
        <f t="shared" si="48"/>
        <v>0</v>
      </c>
      <c r="BX129" s="4">
        <f t="shared" si="44"/>
        <v>1</v>
      </c>
      <c r="BY129" s="4">
        <f t="shared" si="45"/>
        <v>124</v>
      </c>
    </row>
    <row r="130" spans="72:77">
      <c r="BT130" s="4">
        <f>IF(BU130="","",                            RANK(BW130,$BW$6:$BW$228,0)+COUNTIF($BW$6:BW130,BW130)-1                 )</f>
        <v>125</v>
      </c>
      <c r="BU130" s="192" t="str">
        <f t="shared" si="46"/>
        <v>3D</v>
      </c>
      <c r="BV130" s="192" t="str">
        <f t="shared" si="47"/>
        <v/>
      </c>
      <c r="BW130" s="192">
        <f t="shared" si="48"/>
        <v>0</v>
      </c>
      <c r="BX130" s="4">
        <f t="shared" si="44"/>
        <v>1</v>
      </c>
      <c r="BY130" s="4">
        <f t="shared" si="45"/>
        <v>125</v>
      </c>
    </row>
    <row r="131" spans="72:77">
      <c r="BT131" s="4">
        <f>IF(BU131="","",                            RANK(BW131,$BW$6:$BW$228,0)+COUNTIF($BW$6:BW131,BW131)-1                 )</f>
        <v>126</v>
      </c>
      <c r="BU131" s="192" t="str">
        <f t="shared" si="46"/>
        <v>3D</v>
      </c>
      <c r="BV131" s="192" t="str">
        <f t="shared" si="47"/>
        <v/>
      </c>
      <c r="BW131" s="192">
        <f t="shared" si="48"/>
        <v>0</v>
      </c>
      <c r="BX131" s="4">
        <f t="shared" si="44"/>
        <v>1</v>
      </c>
      <c r="BY131" s="4">
        <f t="shared" si="45"/>
        <v>126</v>
      </c>
    </row>
    <row r="132" spans="72:77">
      <c r="BT132" s="4">
        <f>IF(BU132="","",                            RANK(BW132,$BW$6:$BW$228,0)+COUNTIF($BW$6:BW132,BW132)-1                 )</f>
        <v>127</v>
      </c>
      <c r="BU132" s="192" t="str">
        <f t="shared" si="46"/>
        <v>3D</v>
      </c>
      <c r="BV132" s="192" t="str">
        <f t="shared" si="47"/>
        <v/>
      </c>
      <c r="BW132" s="192">
        <f>IF(AN37="",0,AN37)</f>
        <v>0</v>
      </c>
      <c r="BX132" s="4">
        <f t="shared" si="44"/>
        <v>1</v>
      </c>
      <c r="BY132" s="4">
        <f t="shared" si="45"/>
        <v>127</v>
      </c>
    </row>
    <row r="133" spans="72:77">
      <c r="BT133" s="4">
        <f>IF(BU133="","",                            RANK(BW133,$BW$6:$BW$228,0)+COUNTIF($BW$6:BW133,BW133)-1                 )</f>
        <v>128</v>
      </c>
      <c r="BU133" s="192" t="str">
        <f>LEFT(RIGHT($AW$5,5),2)</f>
        <v>3E</v>
      </c>
      <c r="BV133" s="192" t="str">
        <f>AW6</f>
        <v/>
      </c>
      <c r="BW133" s="192">
        <f>IF(AX6="",0,AX6)</f>
        <v>0</v>
      </c>
      <c r="BX133" s="4">
        <f t="shared" si="44"/>
        <v>1</v>
      </c>
      <c r="BY133" s="4">
        <f t="shared" si="45"/>
        <v>128</v>
      </c>
    </row>
    <row r="134" spans="72:77">
      <c r="BT134" s="4">
        <f>IF(BU134="","",                            RANK(BW134,$BW$6:$BW$228,0)+COUNTIF($BW$6:BW134,BW134)-1                 )</f>
        <v>129</v>
      </c>
      <c r="BU134" s="192" t="str">
        <f t="shared" ref="BU134:BU164" si="49">LEFT(RIGHT($AW$5,5),2)</f>
        <v>3E</v>
      </c>
      <c r="BV134" s="192" t="str">
        <f t="shared" ref="BV134:BV164" si="50">AW7</f>
        <v/>
      </c>
      <c r="BW134" s="192">
        <f t="shared" ref="BW134:BW164" si="51">IF(AX7="",0,AX7)</f>
        <v>0</v>
      </c>
      <c r="BX134" s="4">
        <f t="shared" si="44"/>
        <v>1</v>
      </c>
      <c r="BY134" s="4">
        <f t="shared" si="45"/>
        <v>129</v>
      </c>
    </row>
    <row r="135" spans="72:77">
      <c r="BT135" s="4">
        <f>IF(BU135="","",                            RANK(BW135,$BW$6:$BW$228,0)+COUNTIF($BW$6:BW135,BW135)-1                 )</f>
        <v>130</v>
      </c>
      <c r="BU135" s="192" t="str">
        <f t="shared" si="49"/>
        <v>3E</v>
      </c>
      <c r="BV135" s="192" t="str">
        <f t="shared" si="50"/>
        <v/>
      </c>
      <c r="BW135" s="192">
        <f t="shared" si="51"/>
        <v>0</v>
      </c>
      <c r="BX135" s="4">
        <f t="shared" ref="BX135:BX198" si="52">IF(BW135="","",_xlfn.RANK.EQ(BW135,$BW$6:$BW$228,0))</f>
        <v>1</v>
      </c>
      <c r="BY135" s="4">
        <f t="shared" ref="BY135:BY198" si="53">IF(BX135="","",ROW()-5)</f>
        <v>130</v>
      </c>
    </row>
    <row r="136" spans="72:77">
      <c r="BT136" s="4">
        <f>IF(BU136="","",                            RANK(BW136,$BW$6:$BW$228,0)+COUNTIF($BW$6:BW136,BW136)-1                 )</f>
        <v>131</v>
      </c>
      <c r="BU136" s="192" t="str">
        <f t="shared" si="49"/>
        <v>3E</v>
      </c>
      <c r="BV136" s="192" t="str">
        <f t="shared" si="50"/>
        <v/>
      </c>
      <c r="BW136" s="192">
        <f t="shared" si="51"/>
        <v>0</v>
      </c>
      <c r="BX136" s="4">
        <f t="shared" si="52"/>
        <v>1</v>
      </c>
      <c r="BY136" s="4">
        <f t="shared" si="53"/>
        <v>131</v>
      </c>
    </row>
    <row r="137" spans="72:77">
      <c r="BT137" s="4">
        <f>IF(BU137="","",                            RANK(BW137,$BW$6:$BW$228,0)+COUNTIF($BW$6:BW137,BW137)-1                 )</f>
        <v>132</v>
      </c>
      <c r="BU137" s="192" t="str">
        <f t="shared" si="49"/>
        <v>3E</v>
      </c>
      <c r="BV137" s="192" t="str">
        <f t="shared" si="50"/>
        <v/>
      </c>
      <c r="BW137" s="192">
        <f t="shared" si="51"/>
        <v>0</v>
      </c>
      <c r="BX137" s="4">
        <f t="shared" si="52"/>
        <v>1</v>
      </c>
      <c r="BY137" s="4">
        <f t="shared" si="53"/>
        <v>132</v>
      </c>
    </row>
    <row r="138" spans="72:77">
      <c r="BT138" s="4">
        <f>IF(BU138="","",                            RANK(BW138,$BW$6:$BW$228,0)+COUNTIF($BW$6:BW138,BW138)-1                 )</f>
        <v>133</v>
      </c>
      <c r="BU138" s="192" t="str">
        <f t="shared" si="49"/>
        <v>3E</v>
      </c>
      <c r="BV138" s="192" t="str">
        <f t="shared" si="50"/>
        <v/>
      </c>
      <c r="BW138" s="192">
        <f t="shared" si="51"/>
        <v>0</v>
      </c>
      <c r="BX138" s="4">
        <f t="shared" si="52"/>
        <v>1</v>
      </c>
      <c r="BY138" s="4">
        <f t="shared" si="53"/>
        <v>133</v>
      </c>
    </row>
    <row r="139" spans="72:77">
      <c r="BT139" s="4">
        <f>IF(BU139="","",                            RANK(BW139,$BW$6:$BW$228,0)+COUNTIF($BW$6:BW139,BW139)-1                 )</f>
        <v>134</v>
      </c>
      <c r="BU139" s="192" t="str">
        <f t="shared" si="49"/>
        <v>3E</v>
      </c>
      <c r="BV139" s="192" t="str">
        <f t="shared" si="50"/>
        <v/>
      </c>
      <c r="BW139" s="192">
        <f t="shared" si="51"/>
        <v>0</v>
      </c>
      <c r="BX139" s="4">
        <f t="shared" si="52"/>
        <v>1</v>
      </c>
      <c r="BY139" s="4">
        <f t="shared" si="53"/>
        <v>134</v>
      </c>
    </row>
    <row r="140" spans="72:77">
      <c r="BT140" s="4">
        <f>IF(BU140="","",                            RANK(BW140,$BW$6:$BW$228,0)+COUNTIF($BW$6:BW140,BW140)-1                 )</f>
        <v>135</v>
      </c>
      <c r="BU140" s="192" t="str">
        <f t="shared" si="49"/>
        <v>3E</v>
      </c>
      <c r="BV140" s="192" t="str">
        <f t="shared" si="50"/>
        <v/>
      </c>
      <c r="BW140" s="192">
        <f t="shared" si="51"/>
        <v>0</v>
      </c>
      <c r="BX140" s="4">
        <f t="shared" si="52"/>
        <v>1</v>
      </c>
      <c r="BY140" s="4">
        <f t="shared" si="53"/>
        <v>135</v>
      </c>
    </row>
    <row r="141" spans="72:77">
      <c r="BT141" s="4">
        <f>IF(BU141="","",                            RANK(BW141,$BW$6:$BW$228,0)+COUNTIF($BW$6:BW141,BW141)-1                 )</f>
        <v>136</v>
      </c>
      <c r="BU141" s="192" t="str">
        <f t="shared" si="49"/>
        <v>3E</v>
      </c>
      <c r="BV141" s="192" t="str">
        <f t="shared" si="50"/>
        <v/>
      </c>
      <c r="BW141" s="192">
        <f t="shared" si="51"/>
        <v>0</v>
      </c>
      <c r="BX141" s="4">
        <f t="shared" si="52"/>
        <v>1</v>
      </c>
      <c r="BY141" s="4">
        <f t="shared" si="53"/>
        <v>136</v>
      </c>
    </row>
    <row r="142" spans="72:77">
      <c r="BT142" s="4">
        <f>IF(BU142="","",                            RANK(BW142,$BW$6:$BW$228,0)+COUNTIF($BW$6:BW142,BW142)-1                 )</f>
        <v>137</v>
      </c>
      <c r="BU142" s="192" t="str">
        <f t="shared" si="49"/>
        <v>3E</v>
      </c>
      <c r="BV142" s="192" t="str">
        <f t="shared" si="50"/>
        <v/>
      </c>
      <c r="BW142" s="192">
        <f t="shared" si="51"/>
        <v>0</v>
      </c>
      <c r="BX142" s="4">
        <f t="shared" si="52"/>
        <v>1</v>
      </c>
      <c r="BY142" s="4">
        <f t="shared" si="53"/>
        <v>137</v>
      </c>
    </row>
    <row r="143" spans="72:77">
      <c r="BT143" s="4">
        <f>IF(BU143="","",                            RANK(BW143,$BW$6:$BW$228,0)+COUNTIF($BW$6:BW143,BW143)-1                 )</f>
        <v>138</v>
      </c>
      <c r="BU143" s="192" t="str">
        <f t="shared" si="49"/>
        <v>3E</v>
      </c>
      <c r="BV143" s="192" t="str">
        <f t="shared" si="50"/>
        <v/>
      </c>
      <c r="BW143" s="192">
        <f t="shared" si="51"/>
        <v>0</v>
      </c>
      <c r="BX143" s="4">
        <f t="shared" si="52"/>
        <v>1</v>
      </c>
      <c r="BY143" s="4">
        <f t="shared" si="53"/>
        <v>138</v>
      </c>
    </row>
    <row r="144" spans="72:77">
      <c r="BT144" s="4">
        <f>IF(BU144="","",                            RANK(BW144,$BW$6:$BW$228,0)+COUNTIF($BW$6:BW144,BW144)-1                 )</f>
        <v>139</v>
      </c>
      <c r="BU144" s="192" t="str">
        <f t="shared" si="49"/>
        <v>3E</v>
      </c>
      <c r="BV144" s="192" t="str">
        <f t="shared" si="50"/>
        <v/>
      </c>
      <c r="BW144" s="192">
        <f t="shared" si="51"/>
        <v>0</v>
      </c>
      <c r="BX144" s="4">
        <f t="shared" si="52"/>
        <v>1</v>
      </c>
      <c r="BY144" s="4">
        <f t="shared" si="53"/>
        <v>139</v>
      </c>
    </row>
    <row r="145" spans="72:77">
      <c r="BT145" s="4">
        <f>IF(BU145="","",                            RANK(BW145,$BW$6:$BW$228,0)+COUNTIF($BW$6:BW145,BW145)-1                 )</f>
        <v>140</v>
      </c>
      <c r="BU145" s="192" t="str">
        <f t="shared" si="49"/>
        <v>3E</v>
      </c>
      <c r="BV145" s="192" t="str">
        <f t="shared" si="50"/>
        <v/>
      </c>
      <c r="BW145" s="192">
        <f t="shared" si="51"/>
        <v>0</v>
      </c>
      <c r="BX145" s="4">
        <f t="shared" si="52"/>
        <v>1</v>
      </c>
      <c r="BY145" s="4">
        <f t="shared" si="53"/>
        <v>140</v>
      </c>
    </row>
    <row r="146" spans="72:77">
      <c r="BT146" s="4">
        <f>IF(BU146="","",                            RANK(BW146,$BW$6:$BW$228,0)+COUNTIF($BW$6:BW146,BW146)-1                 )</f>
        <v>141</v>
      </c>
      <c r="BU146" s="192" t="str">
        <f t="shared" si="49"/>
        <v>3E</v>
      </c>
      <c r="BV146" s="192" t="str">
        <f t="shared" si="50"/>
        <v/>
      </c>
      <c r="BW146" s="192">
        <f t="shared" si="51"/>
        <v>0</v>
      </c>
      <c r="BX146" s="4">
        <f t="shared" si="52"/>
        <v>1</v>
      </c>
      <c r="BY146" s="4">
        <f t="shared" si="53"/>
        <v>141</v>
      </c>
    </row>
    <row r="147" spans="72:77">
      <c r="BT147" s="4">
        <f>IF(BU147="","",                            RANK(BW147,$BW$6:$BW$228,0)+COUNTIF($BW$6:BW147,BW147)-1                 )</f>
        <v>142</v>
      </c>
      <c r="BU147" s="192" t="str">
        <f t="shared" si="49"/>
        <v>3E</v>
      </c>
      <c r="BV147" s="192" t="str">
        <f t="shared" si="50"/>
        <v/>
      </c>
      <c r="BW147" s="192">
        <f t="shared" si="51"/>
        <v>0</v>
      </c>
      <c r="BX147" s="4">
        <f t="shared" si="52"/>
        <v>1</v>
      </c>
      <c r="BY147" s="4">
        <f t="shared" si="53"/>
        <v>142</v>
      </c>
    </row>
    <row r="148" spans="72:77">
      <c r="BT148" s="4">
        <f>IF(BU148="","",                            RANK(BW148,$BW$6:$BW$228,0)+COUNTIF($BW$6:BW148,BW148)-1                 )</f>
        <v>143</v>
      </c>
      <c r="BU148" s="192" t="str">
        <f t="shared" si="49"/>
        <v>3E</v>
      </c>
      <c r="BV148" s="192" t="str">
        <f t="shared" si="50"/>
        <v/>
      </c>
      <c r="BW148" s="192">
        <f t="shared" si="51"/>
        <v>0</v>
      </c>
      <c r="BX148" s="4">
        <f t="shared" si="52"/>
        <v>1</v>
      </c>
      <c r="BY148" s="4">
        <f t="shared" si="53"/>
        <v>143</v>
      </c>
    </row>
    <row r="149" spans="72:77">
      <c r="BT149" s="4">
        <f>IF(BU149="","",                            RANK(BW149,$BW$6:$BW$228,0)+COUNTIF($BW$6:BW149,BW149)-1                 )</f>
        <v>144</v>
      </c>
      <c r="BU149" s="192" t="str">
        <f t="shared" si="49"/>
        <v>3E</v>
      </c>
      <c r="BV149" s="192" t="str">
        <f t="shared" si="50"/>
        <v/>
      </c>
      <c r="BW149" s="192">
        <f t="shared" si="51"/>
        <v>0</v>
      </c>
      <c r="BX149" s="4">
        <f t="shared" si="52"/>
        <v>1</v>
      </c>
      <c r="BY149" s="4">
        <f t="shared" si="53"/>
        <v>144</v>
      </c>
    </row>
    <row r="150" spans="72:77">
      <c r="BT150" s="4">
        <f>IF(BU150="","",                            RANK(BW150,$BW$6:$BW$228,0)+COUNTIF($BW$6:BW150,BW150)-1                 )</f>
        <v>145</v>
      </c>
      <c r="BU150" s="192" t="str">
        <f t="shared" si="49"/>
        <v>3E</v>
      </c>
      <c r="BV150" s="192" t="str">
        <f t="shared" si="50"/>
        <v/>
      </c>
      <c r="BW150" s="192">
        <f t="shared" si="51"/>
        <v>0</v>
      </c>
      <c r="BX150" s="4">
        <f t="shared" si="52"/>
        <v>1</v>
      </c>
      <c r="BY150" s="4">
        <f t="shared" si="53"/>
        <v>145</v>
      </c>
    </row>
    <row r="151" spans="72:77">
      <c r="BT151" s="4">
        <f>IF(BU151="","",                            RANK(BW151,$BW$6:$BW$228,0)+COUNTIF($BW$6:BW151,BW151)-1                 )</f>
        <v>146</v>
      </c>
      <c r="BU151" s="192" t="str">
        <f t="shared" si="49"/>
        <v>3E</v>
      </c>
      <c r="BV151" s="192" t="str">
        <f t="shared" si="50"/>
        <v/>
      </c>
      <c r="BW151" s="192">
        <f t="shared" si="51"/>
        <v>0</v>
      </c>
      <c r="BX151" s="4">
        <f t="shared" si="52"/>
        <v>1</v>
      </c>
      <c r="BY151" s="4">
        <f t="shared" si="53"/>
        <v>146</v>
      </c>
    </row>
    <row r="152" spans="72:77">
      <c r="BT152" s="4">
        <f>IF(BU152="","",                            RANK(BW152,$BW$6:$BW$228,0)+COUNTIF($BW$6:BW152,BW152)-1                 )</f>
        <v>147</v>
      </c>
      <c r="BU152" s="192" t="str">
        <f t="shared" si="49"/>
        <v>3E</v>
      </c>
      <c r="BV152" s="192" t="str">
        <f t="shared" si="50"/>
        <v/>
      </c>
      <c r="BW152" s="192">
        <f t="shared" si="51"/>
        <v>0</v>
      </c>
      <c r="BX152" s="4">
        <f t="shared" si="52"/>
        <v>1</v>
      </c>
      <c r="BY152" s="4">
        <f t="shared" si="53"/>
        <v>147</v>
      </c>
    </row>
    <row r="153" spans="72:77">
      <c r="BT153" s="4">
        <f>IF(BU153="","",                            RANK(BW153,$BW$6:$BW$228,0)+COUNTIF($BW$6:BW153,BW153)-1                 )</f>
        <v>148</v>
      </c>
      <c r="BU153" s="192" t="str">
        <f t="shared" si="49"/>
        <v>3E</v>
      </c>
      <c r="BV153" s="192" t="str">
        <f t="shared" si="50"/>
        <v/>
      </c>
      <c r="BW153" s="192">
        <f t="shared" si="51"/>
        <v>0</v>
      </c>
      <c r="BX153" s="4">
        <f t="shared" si="52"/>
        <v>1</v>
      </c>
      <c r="BY153" s="4">
        <f t="shared" si="53"/>
        <v>148</v>
      </c>
    </row>
    <row r="154" spans="72:77">
      <c r="BT154" s="4">
        <f>IF(BU154="","",                            RANK(BW154,$BW$6:$BW$228,0)+COUNTIF($BW$6:BW154,BW154)-1                 )</f>
        <v>149</v>
      </c>
      <c r="BU154" s="192" t="str">
        <f t="shared" si="49"/>
        <v>3E</v>
      </c>
      <c r="BV154" s="192" t="str">
        <f t="shared" si="50"/>
        <v/>
      </c>
      <c r="BW154" s="192">
        <f t="shared" si="51"/>
        <v>0</v>
      </c>
      <c r="BX154" s="4">
        <f t="shared" si="52"/>
        <v>1</v>
      </c>
      <c r="BY154" s="4">
        <f t="shared" si="53"/>
        <v>149</v>
      </c>
    </row>
    <row r="155" spans="72:77">
      <c r="BT155" s="4">
        <f>IF(BU155="","",                            RANK(BW155,$BW$6:$BW$228,0)+COUNTIF($BW$6:BW155,BW155)-1                 )</f>
        <v>150</v>
      </c>
      <c r="BU155" s="192" t="str">
        <f t="shared" si="49"/>
        <v>3E</v>
      </c>
      <c r="BV155" s="192" t="str">
        <f t="shared" si="50"/>
        <v/>
      </c>
      <c r="BW155" s="192">
        <f t="shared" si="51"/>
        <v>0</v>
      </c>
      <c r="BX155" s="4">
        <f t="shared" si="52"/>
        <v>1</v>
      </c>
      <c r="BY155" s="4">
        <f t="shared" si="53"/>
        <v>150</v>
      </c>
    </row>
    <row r="156" spans="72:77">
      <c r="BT156" s="4">
        <f>IF(BU156="","",                            RANK(BW156,$BW$6:$BW$228,0)+COUNTIF($BW$6:BW156,BW156)-1                 )</f>
        <v>151</v>
      </c>
      <c r="BU156" s="192" t="str">
        <f t="shared" si="49"/>
        <v>3E</v>
      </c>
      <c r="BV156" s="192" t="str">
        <f t="shared" si="50"/>
        <v/>
      </c>
      <c r="BW156" s="192">
        <f t="shared" si="51"/>
        <v>0</v>
      </c>
      <c r="BX156" s="4">
        <f t="shared" si="52"/>
        <v>1</v>
      </c>
      <c r="BY156" s="4">
        <f t="shared" si="53"/>
        <v>151</v>
      </c>
    </row>
    <row r="157" spans="72:77">
      <c r="BT157" s="4">
        <f>IF(BU157="","",                            RANK(BW157,$BW$6:$BW$228,0)+COUNTIF($BW$6:BW157,BW157)-1                 )</f>
        <v>152</v>
      </c>
      <c r="BU157" s="192" t="str">
        <f t="shared" si="49"/>
        <v>3E</v>
      </c>
      <c r="BV157" s="192" t="str">
        <f t="shared" si="50"/>
        <v/>
      </c>
      <c r="BW157" s="192">
        <f t="shared" si="51"/>
        <v>0</v>
      </c>
      <c r="BX157" s="4">
        <f t="shared" si="52"/>
        <v>1</v>
      </c>
      <c r="BY157" s="4">
        <f t="shared" si="53"/>
        <v>152</v>
      </c>
    </row>
    <row r="158" spans="72:77">
      <c r="BT158" s="4">
        <f>IF(BU158="","",                            RANK(BW158,$BW$6:$BW$228,0)+COUNTIF($BW$6:BW158,BW158)-1                 )</f>
        <v>153</v>
      </c>
      <c r="BU158" s="192" t="str">
        <f t="shared" si="49"/>
        <v>3E</v>
      </c>
      <c r="BV158" s="192" t="str">
        <f t="shared" si="50"/>
        <v/>
      </c>
      <c r="BW158" s="192">
        <f t="shared" si="51"/>
        <v>0</v>
      </c>
      <c r="BX158" s="4">
        <f t="shared" si="52"/>
        <v>1</v>
      </c>
      <c r="BY158" s="4">
        <f t="shared" si="53"/>
        <v>153</v>
      </c>
    </row>
    <row r="159" spans="72:77">
      <c r="BT159" s="4">
        <f>IF(BU159="","",                            RANK(BW159,$BW$6:$BW$228,0)+COUNTIF($BW$6:BW159,BW159)-1                 )</f>
        <v>154</v>
      </c>
      <c r="BU159" s="192" t="str">
        <f t="shared" si="49"/>
        <v>3E</v>
      </c>
      <c r="BV159" s="192" t="str">
        <f t="shared" si="50"/>
        <v/>
      </c>
      <c r="BW159" s="192">
        <f t="shared" si="51"/>
        <v>0</v>
      </c>
      <c r="BX159" s="4">
        <f t="shared" si="52"/>
        <v>1</v>
      </c>
      <c r="BY159" s="4">
        <f t="shared" si="53"/>
        <v>154</v>
      </c>
    </row>
    <row r="160" spans="72:77">
      <c r="BT160" s="4">
        <f>IF(BU160="","",                            RANK(BW160,$BW$6:$BW$228,0)+COUNTIF($BW$6:BW160,BW160)-1                 )</f>
        <v>155</v>
      </c>
      <c r="BU160" s="192" t="str">
        <f t="shared" si="49"/>
        <v>3E</v>
      </c>
      <c r="BV160" s="192" t="str">
        <f t="shared" si="50"/>
        <v/>
      </c>
      <c r="BW160" s="192">
        <f t="shared" si="51"/>
        <v>0</v>
      </c>
      <c r="BX160" s="4">
        <f t="shared" si="52"/>
        <v>1</v>
      </c>
      <c r="BY160" s="4">
        <f t="shared" si="53"/>
        <v>155</v>
      </c>
    </row>
    <row r="161" spans="72:77">
      <c r="BT161" s="4">
        <f>IF(BU161="","",                            RANK(BW161,$BW$6:$BW$228,0)+COUNTIF($BW$6:BW161,BW161)-1                 )</f>
        <v>156</v>
      </c>
      <c r="BU161" s="192" t="str">
        <f t="shared" si="49"/>
        <v>3E</v>
      </c>
      <c r="BV161" s="192" t="str">
        <f t="shared" si="50"/>
        <v/>
      </c>
      <c r="BW161" s="192">
        <f t="shared" si="51"/>
        <v>0</v>
      </c>
      <c r="BX161" s="4">
        <f t="shared" si="52"/>
        <v>1</v>
      </c>
      <c r="BY161" s="4">
        <f t="shared" si="53"/>
        <v>156</v>
      </c>
    </row>
    <row r="162" spans="72:77">
      <c r="BT162" s="4">
        <f>IF(BU162="","",                            RANK(BW162,$BW$6:$BW$228,0)+COUNTIF($BW$6:BW162,BW162)-1                 )</f>
        <v>157</v>
      </c>
      <c r="BU162" s="192" t="str">
        <f t="shared" si="49"/>
        <v>3E</v>
      </c>
      <c r="BV162" s="192" t="str">
        <f t="shared" si="50"/>
        <v/>
      </c>
      <c r="BW162" s="192">
        <f>IF(AX35="",0,AX35)</f>
        <v>0</v>
      </c>
      <c r="BX162" s="4">
        <f t="shared" si="52"/>
        <v>1</v>
      </c>
      <c r="BY162" s="4">
        <f t="shared" si="53"/>
        <v>157</v>
      </c>
    </row>
    <row r="163" spans="72:77">
      <c r="BT163" s="4">
        <f>IF(BU163="","",                            RANK(BW163,$BW$6:$BW$228,0)+COUNTIF($BW$6:BW163,BW163)-1                 )</f>
        <v>158</v>
      </c>
      <c r="BU163" s="192" t="str">
        <f t="shared" si="49"/>
        <v>3E</v>
      </c>
      <c r="BV163" s="192" t="str">
        <f t="shared" si="50"/>
        <v/>
      </c>
      <c r="BW163" s="192">
        <f t="shared" si="51"/>
        <v>0</v>
      </c>
      <c r="BX163" s="4">
        <f t="shared" si="52"/>
        <v>1</v>
      </c>
      <c r="BY163" s="4">
        <f t="shared" si="53"/>
        <v>158</v>
      </c>
    </row>
    <row r="164" spans="72:77">
      <c r="BT164" s="4">
        <f>IF(BU164="","",                            RANK(BW164,$BW$6:$BW$228,0)+COUNTIF($BW$6:BW164,BW164)-1                 )</f>
        <v>159</v>
      </c>
      <c r="BU164" s="192" t="str">
        <f t="shared" si="49"/>
        <v>3E</v>
      </c>
      <c r="BV164" s="192" t="str">
        <f t="shared" si="50"/>
        <v/>
      </c>
      <c r="BW164" s="192">
        <f t="shared" si="51"/>
        <v>0</v>
      </c>
      <c r="BX164" s="4">
        <f t="shared" si="52"/>
        <v>1</v>
      </c>
      <c r="BY164" s="4">
        <f t="shared" si="53"/>
        <v>159</v>
      </c>
    </row>
    <row r="165" spans="72:77">
      <c r="BT165" s="4">
        <f>IF(BU165="","",                            RANK(BW165,$BW$6:$BW$228,0)+COUNTIF($BW$6:BW165,BW165)-1                 )</f>
        <v>160</v>
      </c>
      <c r="BU165" s="192" t="str">
        <f>LEFT(RIGHT($BG$5,5),2)</f>
        <v>3F</v>
      </c>
      <c r="BV165" s="192" t="str">
        <f>BG6</f>
        <v/>
      </c>
      <c r="BW165" s="192">
        <f>IF(BH6="",0,BH6)</f>
        <v>0</v>
      </c>
      <c r="BX165" s="4">
        <f t="shared" si="52"/>
        <v>1</v>
      </c>
      <c r="BY165" s="4">
        <f t="shared" si="53"/>
        <v>160</v>
      </c>
    </row>
    <row r="166" spans="72:77">
      <c r="BT166" s="4">
        <f>IF(BU166="","",                            RANK(BW166,$BW$6:$BW$228,0)+COUNTIF($BW$6:BW166,BW166)-1                 )</f>
        <v>161</v>
      </c>
      <c r="BU166" s="192" t="str">
        <f t="shared" ref="BU166:BU196" si="54">LEFT(RIGHT($BG$5,5),2)</f>
        <v>3F</v>
      </c>
      <c r="BV166" s="192" t="str">
        <f t="shared" ref="BV166:BV196" si="55">BG7</f>
        <v/>
      </c>
      <c r="BW166" s="192">
        <f t="shared" ref="BW166:BW196" si="56">IF(BH7="",0,BH7)</f>
        <v>0</v>
      </c>
      <c r="BX166" s="4">
        <f t="shared" si="52"/>
        <v>1</v>
      </c>
      <c r="BY166" s="4">
        <f t="shared" si="53"/>
        <v>161</v>
      </c>
    </row>
    <row r="167" spans="72:77">
      <c r="BT167" s="4">
        <f>IF(BU167="","",                            RANK(BW167,$BW$6:$BW$228,0)+COUNTIF($BW$6:BW167,BW167)-1                 )</f>
        <v>162</v>
      </c>
      <c r="BU167" s="192" t="str">
        <f t="shared" si="54"/>
        <v>3F</v>
      </c>
      <c r="BV167" s="192" t="str">
        <f t="shared" si="55"/>
        <v/>
      </c>
      <c r="BW167" s="192">
        <f t="shared" si="56"/>
        <v>0</v>
      </c>
      <c r="BX167" s="4">
        <f t="shared" si="52"/>
        <v>1</v>
      </c>
      <c r="BY167" s="4">
        <f t="shared" si="53"/>
        <v>162</v>
      </c>
    </row>
    <row r="168" spans="72:77">
      <c r="BT168" s="4">
        <f>IF(BU168="","",                            RANK(BW168,$BW$6:$BW$228,0)+COUNTIF($BW$6:BW168,BW168)-1                 )</f>
        <v>163</v>
      </c>
      <c r="BU168" s="192" t="str">
        <f t="shared" si="54"/>
        <v>3F</v>
      </c>
      <c r="BV168" s="192" t="str">
        <f t="shared" si="55"/>
        <v/>
      </c>
      <c r="BW168" s="192">
        <f t="shared" si="56"/>
        <v>0</v>
      </c>
      <c r="BX168" s="4">
        <f t="shared" si="52"/>
        <v>1</v>
      </c>
      <c r="BY168" s="4">
        <f t="shared" si="53"/>
        <v>163</v>
      </c>
    </row>
    <row r="169" spans="72:77">
      <c r="BT169" s="4">
        <f>IF(BU169="","",                            RANK(BW169,$BW$6:$BW$228,0)+COUNTIF($BW$6:BW169,BW169)-1                 )</f>
        <v>164</v>
      </c>
      <c r="BU169" s="192" t="str">
        <f t="shared" si="54"/>
        <v>3F</v>
      </c>
      <c r="BV169" s="192" t="str">
        <f t="shared" si="55"/>
        <v/>
      </c>
      <c r="BW169" s="192">
        <f t="shared" si="56"/>
        <v>0</v>
      </c>
      <c r="BX169" s="4">
        <f t="shared" si="52"/>
        <v>1</v>
      </c>
      <c r="BY169" s="4">
        <f t="shared" si="53"/>
        <v>164</v>
      </c>
    </row>
    <row r="170" spans="72:77">
      <c r="BT170" s="4">
        <f>IF(BU170="","",                            RANK(BW170,$BW$6:$BW$228,0)+COUNTIF($BW$6:BW170,BW170)-1                 )</f>
        <v>165</v>
      </c>
      <c r="BU170" s="192" t="str">
        <f t="shared" si="54"/>
        <v>3F</v>
      </c>
      <c r="BV170" s="192" t="str">
        <f t="shared" si="55"/>
        <v/>
      </c>
      <c r="BW170" s="192">
        <f t="shared" si="56"/>
        <v>0</v>
      </c>
      <c r="BX170" s="4">
        <f t="shared" si="52"/>
        <v>1</v>
      </c>
      <c r="BY170" s="4">
        <f t="shared" si="53"/>
        <v>165</v>
      </c>
    </row>
    <row r="171" spans="72:77">
      <c r="BT171" s="4">
        <f>IF(BU171="","",                            RANK(BW171,$BW$6:$BW$228,0)+COUNTIF($BW$6:BW171,BW171)-1                 )</f>
        <v>166</v>
      </c>
      <c r="BU171" s="192" t="str">
        <f t="shared" si="54"/>
        <v>3F</v>
      </c>
      <c r="BV171" s="192" t="str">
        <f t="shared" si="55"/>
        <v/>
      </c>
      <c r="BW171" s="192">
        <f t="shared" si="56"/>
        <v>0</v>
      </c>
      <c r="BX171" s="4">
        <f t="shared" si="52"/>
        <v>1</v>
      </c>
      <c r="BY171" s="4">
        <f t="shared" si="53"/>
        <v>166</v>
      </c>
    </row>
    <row r="172" spans="72:77">
      <c r="BT172" s="4">
        <f>IF(BU172="","",                            RANK(BW172,$BW$6:$BW$228,0)+COUNTIF($BW$6:BW172,BW172)-1                 )</f>
        <v>167</v>
      </c>
      <c r="BU172" s="192" t="str">
        <f t="shared" si="54"/>
        <v>3F</v>
      </c>
      <c r="BV172" s="192" t="str">
        <f t="shared" si="55"/>
        <v/>
      </c>
      <c r="BW172" s="192">
        <f t="shared" si="56"/>
        <v>0</v>
      </c>
      <c r="BX172" s="4">
        <f t="shared" si="52"/>
        <v>1</v>
      </c>
      <c r="BY172" s="4">
        <f t="shared" si="53"/>
        <v>167</v>
      </c>
    </row>
    <row r="173" spans="72:77">
      <c r="BT173" s="4">
        <f>IF(BU173="","",                            RANK(BW173,$BW$6:$BW$228,0)+COUNTIF($BW$6:BW173,BW173)-1                 )</f>
        <v>168</v>
      </c>
      <c r="BU173" s="192" t="str">
        <f t="shared" si="54"/>
        <v>3F</v>
      </c>
      <c r="BV173" s="192" t="str">
        <f t="shared" si="55"/>
        <v/>
      </c>
      <c r="BW173" s="192">
        <f t="shared" si="56"/>
        <v>0</v>
      </c>
      <c r="BX173" s="4">
        <f t="shared" si="52"/>
        <v>1</v>
      </c>
      <c r="BY173" s="4">
        <f t="shared" si="53"/>
        <v>168</v>
      </c>
    </row>
    <row r="174" spans="72:77">
      <c r="BT174" s="4">
        <f>IF(BU174="","",                            RANK(BW174,$BW$6:$BW$228,0)+COUNTIF($BW$6:BW174,BW174)-1                 )</f>
        <v>169</v>
      </c>
      <c r="BU174" s="192" t="str">
        <f t="shared" si="54"/>
        <v>3F</v>
      </c>
      <c r="BV174" s="192" t="str">
        <f t="shared" si="55"/>
        <v/>
      </c>
      <c r="BW174" s="192">
        <f t="shared" si="56"/>
        <v>0</v>
      </c>
      <c r="BX174" s="4">
        <f t="shared" si="52"/>
        <v>1</v>
      </c>
      <c r="BY174" s="4">
        <f t="shared" si="53"/>
        <v>169</v>
      </c>
    </row>
    <row r="175" spans="72:77">
      <c r="BT175" s="4">
        <f>IF(BU175="","",                            RANK(BW175,$BW$6:$BW$228,0)+COUNTIF($BW$6:BW175,BW175)-1                 )</f>
        <v>170</v>
      </c>
      <c r="BU175" s="192" t="str">
        <f t="shared" si="54"/>
        <v>3F</v>
      </c>
      <c r="BV175" s="192" t="str">
        <f t="shared" si="55"/>
        <v/>
      </c>
      <c r="BW175" s="192">
        <f t="shared" si="56"/>
        <v>0</v>
      </c>
      <c r="BX175" s="4">
        <f t="shared" si="52"/>
        <v>1</v>
      </c>
      <c r="BY175" s="4">
        <f t="shared" si="53"/>
        <v>170</v>
      </c>
    </row>
    <row r="176" spans="72:77">
      <c r="BT176" s="4">
        <f>IF(BU176="","",                            RANK(BW176,$BW$6:$BW$228,0)+COUNTIF($BW$6:BW176,BW176)-1                 )</f>
        <v>171</v>
      </c>
      <c r="BU176" s="192" t="str">
        <f t="shared" si="54"/>
        <v>3F</v>
      </c>
      <c r="BV176" s="192" t="str">
        <f t="shared" si="55"/>
        <v/>
      </c>
      <c r="BW176" s="192">
        <f t="shared" si="56"/>
        <v>0</v>
      </c>
      <c r="BX176" s="4">
        <f t="shared" si="52"/>
        <v>1</v>
      </c>
      <c r="BY176" s="4">
        <f t="shared" si="53"/>
        <v>171</v>
      </c>
    </row>
    <row r="177" spans="72:77">
      <c r="BT177" s="4">
        <f>IF(BU177="","",                            RANK(BW177,$BW$6:$BW$228,0)+COUNTIF($BW$6:BW177,BW177)-1                 )</f>
        <v>172</v>
      </c>
      <c r="BU177" s="192" t="str">
        <f t="shared" si="54"/>
        <v>3F</v>
      </c>
      <c r="BV177" s="192" t="str">
        <f t="shared" si="55"/>
        <v/>
      </c>
      <c r="BW177" s="192">
        <f t="shared" si="56"/>
        <v>0</v>
      </c>
      <c r="BX177" s="4">
        <f t="shared" si="52"/>
        <v>1</v>
      </c>
      <c r="BY177" s="4">
        <f t="shared" si="53"/>
        <v>172</v>
      </c>
    </row>
    <row r="178" spans="72:77">
      <c r="BT178" s="4">
        <f>IF(BU178="","",                            RANK(BW178,$BW$6:$BW$228,0)+COUNTIF($BW$6:BW178,BW178)-1                 )</f>
        <v>173</v>
      </c>
      <c r="BU178" s="192" t="str">
        <f t="shared" si="54"/>
        <v>3F</v>
      </c>
      <c r="BV178" s="192" t="str">
        <f t="shared" si="55"/>
        <v/>
      </c>
      <c r="BW178" s="192">
        <f t="shared" si="56"/>
        <v>0</v>
      </c>
      <c r="BX178" s="4">
        <f t="shared" si="52"/>
        <v>1</v>
      </c>
      <c r="BY178" s="4">
        <f t="shared" si="53"/>
        <v>173</v>
      </c>
    </row>
    <row r="179" spans="72:77">
      <c r="BT179" s="4">
        <f>IF(BU179="","",                            RANK(BW179,$BW$6:$BW$228,0)+COUNTIF($BW$6:BW179,BW179)-1                 )</f>
        <v>174</v>
      </c>
      <c r="BU179" s="192" t="str">
        <f t="shared" si="54"/>
        <v>3F</v>
      </c>
      <c r="BV179" s="192" t="str">
        <f t="shared" si="55"/>
        <v/>
      </c>
      <c r="BW179" s="192">
        <f t="shared" si="56"/>
        <v>0</v>
      </c>
      <c r="BX179" s="4">
        <f t="shared" si="52"/>
        <v>1</v>
      </c>
      <c r="BY179" s="4">
        <f t="shared" si="53"/>
        <v>174</v>
      </c>
    </row>
    <row r="180" spans="72:77">
      <c r="BT180" s="4">
        <f>IF(BU180="","",                            RANK(BW180,$BW$6:$BW$228,0)+COUNTIF($BW$6:BW180,BW180)-1                 )</f>
        <v>175</v>
      </c>
      <c r="BU180" s="192" t="str">
        <f t="shared" si="54"/>
        <v>3F</v>
      </c>
      <c r="BV180" s="192" t="str">
        <f t="shared" si="55"/>
        <v/>
      </c>
      <c r="BW180" s="192">
        <f t="shared" si="56"/>
        <v>0</v>
      </c>
      <c r="BX180" s="4">
        <f t="shared" si="52"/>
        <v>1</v>
      </c>
      <c r="BY180" s="4">
        <f t="shared" si="53"/>
        <v>175</v>
      </c>
    </row>
    <row r="181" spans="72:77">
      <c r="BT181" s="4">
        <f>IF(BU181="","",                            RANK(BW181,$BW$6:$BW$228,0)+COUNTIF($BW$6:BW181,BW181)-1                 )</f>
        <v>176</v>
      </c>
      <c r="BU181" s="192" t="str">
        <f t="shared" si="54"/>
        <v>3F</v>
      </c>
      <c r="BV181" s="192" t="str">
        <f t="shared" si="55"/>
        <v/>
      </c>
      <c r="BW181" s="192">
        <f t="shared" si="56"/>
        <v>0</v>
      </c>
      <c r="BX181" s="4">
        <f t="shared" si="52"/>
        <v>1</v>
      </c>
      <c r="BY181" s="4">
        <f t="shared" si="53"/>
        <v>176</v>
      </c>
    </row>
    <row r="182" spans="72:77">
      <c r="BT182" s="4">
        <f>IF(BU182="","",                            RANK(BW182,$BW$6:$BW$228,0)+COUNTIF($BW$6:BW182,BW182)-1                 )</f>
        <v>177</v>
      </c>
      <c r="BU182" s="192" t="str">
        <f t="shared" si="54"/>
        <v>3F</v>
      </c>
      <c r="BV182" s="192" t="str">
        <f t="shared" si="55"/>
        <v/>
      </c>
      <c r="BW182" s="192">
        <f t="shared" si="56"/>
        <v>0</v>
      </c>
      <c r="BX182" s="4">
        <f t="shared" si="52"/>
        <v>1</v>
      </c>
      <c r="BY182" s="4">
        <f t="shared" si="53"/>
        <v>177</v>
      </c>
    </row>
    <row r="183" spans="72:77">
      <c r="BT183" s="4">
        <f>IF(BU183="","",                            RANK(BW183,$BW$6:$BW$228,0)+COUNTIF($BW$6:BW183,BW183)-1                 )</f>
        <v>178</v>
      </c>
      <c r="BU183" s="192" t="str">
        <f t="shared" si="54"/>
        <v>3F</v>
      </c>
      <c r="BV183" s="192" t="str">
        <f t="shared" si="55"/>
        <v/>
      </c>
      <c r="BW183" s="192">
        <f t="shared" si="56"/>
        <v>0</v>
      </c>
      <c r="BX183" s="4">
        <f t="shared" si="52"/>
        <v>1</v>
      </c>
      <c r="BY183" s="4">
        <f t="shared" si="53"/>
        <v>178</v>
      </c>
    </row>
    <row r="184" spans="72:77">
      <c r="BT184" s="4">
        <f>IF(BU184="","",                            RANK(BW184,$BW$6:$BW$228,0)+COUNTIF($BW$6:BW184,BW184)-1                 )</f>
        <v>179</v>
      </c>
      <c r="BU184" s="192" t="str">
        <f t="shared" si="54"/>
        <v>3F</v>
      </c>
      <c r="BV184" s="192" t="str">
        <f t="shared" si="55"/>
        <v/>
      </c>
      <c r="BW184" s="192">
        <f t="shared" si="56"/>
        <v>0</v>
      </c>
      <c r="BX184" s="4">
        <f t="shared" si="52"/>
        <v>1</v>
      </c>
      <c r="BY184" s="4">
        <f t="shared" si="53"/>
        <v>179</v>
      </c>
    </row>
    <row r="185" spans="72:77">
      <c r="BT185" s="4">
        <f>IF(BU185="","",                            RANK(BW185,$BW$6:$BW$228,0)+COUNTIF($BW$6:BW185,BW185)-1                 )</f>
        <v>180</v>
      </c>
      <c r="BU185" s="192" t="str">
        <f t="shared" si="54"/>
        <v>3F</v>
      </c>
      <c r="BV185" s="192" t="str">
        <f t="shared" si="55"/>
        <v/>
      </c>
      <c r="BW185" s="192">
        <f t="shared" si="56"/>
        <v>0</v>
      </c>
      <c r="BX185" s="4">
        <f t="shared" si="52"/>
        <v>1</v>
      </c>
      <c r="BY185" s="4">
        <f t="shared" si="53"/>
        <v>180</v>
      </c>
    </row>
    <row r="186" spans="72:77">
      <c r="BT186" s="4">
        <f>IF(BU186="","",                            RANK(BW186,$BW$6:$BW$228,0)+COUNTIF($BW$6:BW186,BW186)-1                 )</f>
        <v>181</v>
      </c>
      <c r="BU186" s="192" t="str">
        <f t="shared" si="54"/>
        <v>3F</v>
      </c>
      <c r="BV186" s="192" t="str">
        <f t="shared" si="55"/>
        <v/>
      </c>
      <c r="BW186" s="192">
        <f t="shared" si="56"/>
        <v>0</v>
      </c>
      <c r="BX186" s="4">
        <f t="shared" si="52"/>
        <v>1</v>
      </c>
      <c r="BY186" s="4">
        <f t="shared" si="53"/>
        <v>181</v>
      </c>
    </row>
    <row r="187" spans="72:77">
      <c r="BT187" s="4">
        <f>IF(BU187="","",                            RANK(BW187,$BW$6:$BW$228,0)+COUNTIF($BW$6:BW187,BW187)-1                 )</f>
        <v>182</v>
      </c>
      <c r="BU187" s="192" t="str">
        <f t="shared" si="54"/>
        <v>3F</v>
      </c>
      <c r="BV187" s="192" t="str">
        <f t="shared" si="55"/>
        <v/>
      </c>
      <c r="BW187" s="192">
        <f t="shared" si="56"/>
        <v>0</v>
      </c>
      <c r="BX187" s="4">
        <f t="shared" si="52"/>
        <v>1</v>
      </c>
      <c r="BY187" s="4">
        <f t="shared" si="53"/>
        <v>182</v>
      </c>
    </row>
    <row r="188" spans="72:77">
      <c r="BT188" s="4">
        <f>IF(BU188="","",                            RANK(BW188,$BW$6:$BW$228,0)+COUNTIF($BW$6:BW188,BW188)-1                 )</f>
        <v>183</v>
      </c>
      <c r="BU188" s="192" t="str">
        <f t="shared" si="54"/>
        <v>3F</v>
      </c>
      <c r="BV188" s="192" t="str">
        <f t="shared" si="55"/>
        <v/>
      </c>
      <c r="BW188" s="192">
        <f t="shared" si="56"/>
        <v>0</v>
      </c>
      <c r="BX188" s="4">
        <f t="shared" si="52"/>
        <v>1</v>
      </c>
      <c r="BY188" s="4">
        <f t="shared" si="53"/>
        <v>183</v>
      </c>
    </row>
    <row r="189" spans="72:77">
      <c r="BT189" s="4">
        <f>IF(BU189="","",                            RANK(BW189,$BW$6:$BW$228,0)+COUNTIF($BW$6:BW189,BW189)-1                 )</f>
        <v>184</v>
      </c>
      <c r="BU189" s="192" t="str">
        <f t="shared" si="54"/>
        <v>3F</v>
      </c>
      <c r="BV189" s="192" t="str">
        <f t="shared" si="55"/>
        <v/>
      </c>
      <c r="BW189" s="192">
        <f t="shared" si="56"/>
        <v>0</v>
      </c>
      <c r="BX189" s="4">
        <f t="shared" si="52"/>
        <v>1</v>
      </c>
      <c r="BY189" s="4">
        <f t="shared" si="53"/>
        <v>184</v>
      </c>
    </row>
    <row r="190" spans="72:77">
      <c r="BT190" s="4">
        <f>IF(BU190="","",                            RANK(BW190,$BW$6:$BW$228,0)+COUNTIF($BW$6:BW190,BW190)-1                 )</f>
        <v>185</v>
      </c>
      <c r="BU190" s="192" t="str">
        <f t="shared" si="54"/>
        <v>3F</v>
      </c>
      <c r="BV190" s="192" t="str">
        <f t="shared" si="55"/>
        <v/>
      </c>
      <c r="BW190" s="192">
        <f t="shared" si="56"/>
        <v>0</v>
      </c>
      <c r="BX190" s="4">
        <f t="shared" si="52"/>
        <v>1</v>
      </c>
      <c r="BY190" s="4">
        <f t="shared" si="53"/>
        <v>185</v>
      </c>
    </row>
    <row r="191" spans="72:77">
      <c r="BT191" s="4">
        <f>IF(BU191="","",                            RANK(BW191,$BW$6:$BW$228,0)+COUNTIF($BW$6:BW191,BW191)-1                 )</f>
        <v>186</v>
      </c>
      <c r="BU191" s="192" t="str">
        <f t="shared" si="54"/>
        <v>3F</v>
      </c>
      <c r="BV191" s="192" t="str">
        <f t="shared" si="55"/>
        <v/>
      </c>
      <c r="BW191" s="192">
        <f t="shared" si="56"/>
        <v>0</v>
      </c>
      <c r="BX191" s="4">
        <f t="shared" si="52"/>
        <v>1</v>
      </c>
      <c r="BY191" s="4">
        <f t="shared" si="53"/>
        <v>186</v>
      </c>
    </row>
    <row r="192" spans="72:77">
      <c r="BT192" s="4">
        <f>IF(BU192="","",                            RANK(BW192,$BW$6:$BW$228,0)+COUNTIF($BW$6:BW192,BW192)-1                 )</f>
        <v>187</v>
      </c>
      <c r="BU192" s="192" t="str">
        <f t="shared" si="54"/>
        <v>3F</v>
      </c>
      <c r="BV192" s="192" t="str">
        <f t="shared" si="55"/>
        <v/>
      </c>
      <c r="BW192" s="192">
        <f t="shared" si="56"/>
        <v>0</v>
      </c>
      <c r="BX192" s="4">
        <f t="shared" si="52"/>
        <v>1</v>
      </c>
      <c r="BY192" s="4">
        <f t="shared" si="53"/>
        <v>187</v>
      </c>
    </row>
    <row r="193" spans="72:77">
      <c r="BT193" s="4">
        <f>IF(BU193="","",                            RANK(BW193,$BW$6:$BW$228,0)+COUNTIF($BW$6:BW193,BW193)-1                 )</f>
        <v>188</v>
      </c>
      <c r="BU193" s="192" t="str">
        <f t="shared" si="54"/>
        <v>3F</v>
      </c>
      <c r="BV193" s="192" t="str">
        <f t="shared" si="55"/>
        <v/>
      </c>
      <c r="BW193" s="192">
        <f t="shared" si="56"/>
        <v>0</v>
      </c>
      <c r="BX193" s="4">
        <f t="shared" si="52"/>
        <v>1</v>
      </c>
      <c r="BY193" s="4">
        <f t="shared" si="53"/>
        <v>188</v>
      </c>
    </row>
    <row r="194" spans="72:77">
      <c r="BT194" s="4">
        <f>IF(BU194="","",                            RANK(BW194,$BW$6:$BW$228,0)+COUNTIF($BW$6:BW194,BW194)-1                 )</f>
        <v>189</v>
      </c>
      <c r="BU194" s="192" t="str">
        <f t="shared" si="54"/>
        <v>3F</v>
      </c>
      <c r="BV194" s="192" t="str">
        <f t="shared" si="55"/>
        <v/>
      </c>
      <c r="BW194" s="192">
        <f t="shared" si="56"/>
        <v>0</v>
      </c>
      <c r="BX194" s="4">
        <f t="shared" si="52"/>
        <v>1</v>
      </c>
      <c r="BY194" s="4">
        <f t="shared" si="53"/>
        <v>189</v>
      </c>
    </row>
    <row r="195" spans="72:77">
      <c r="BT195" s="4">
        <f>IF(BU195="","",                            RANK(BW195,$BW$6:$BW$228,0)+COUNTIF($BW$6:BW195,BW195)-1                 )</f>
        <v>190</v>
      </c>
      <c r="BU195" s="192" t="str">
        <f t="shared" si="54"/>
        <v>3F</v>
      </c>
      <c r="BV195" s="192" t="str">
        <f t="shared" si="55"/>
        <v/>
      </c>
      <c r="BW195" s="192">
        <f>IF(BH36="",0,BH36)</f>
        <v>0</v>
      </c>
      <c r="BX195" s="4">
        <f t="shared" si="52"/>
        <v>1</v>
      </c>
      <c r="BY195" s="4">
        <f t="shared" si="53"/>
        <v>190</v>
      </c>
    </row>
    <row r="196" spans="72:77">
      <c r="BT196" s="4">
        <f>IF(BU196="","",                            RANK(BW196,$BW$6:$BW$228,0)+COUNTIF($BW$6:BW196,BW196)-1                 )</f>
        <v>191</v>
      </c>
      <c r="BU196" s="192" t="str">
        <f t="shared" si="54"/>
        <v>3F</v>
      </c>
      <c r="BV196" s="192" t="str">
        <f t="shared" si="55"/>
        <v/>
      </c>
      <c r="BW196" s="192">
        <f t="shared" si="56"/>
        <v>0</v>
      </c>
      <c r="BX196" s="4">
        <f t="shared" si="52"/>
        <v>1</v>
      </c>
      <c r="BY196" s="4">
        <f t="shared" si="53"/>
        <v>191</v>
      </c>
    </row>
    <row r="197" spans="72:77">
      <c r="BT197" s="4">
        <f>IF(BU197="","",                            RANK(BW197,$BW$6:$BW$228,0)+COUNTIF($BW$6:BW197,BW197)-1                 )</f>
        <v>192</v>
      </c>
      <c r="BU197" s="192" t="str">
        <f>LEFT(RIGHT($BQ$5,5),2)</f>
        <v>ki</v>
      </c>
      <c r="BV197" s="192" t="str">
        <f>BQ6</f>
        <v/>
      </c>
      <c r="BW197" s="192">
        <f>IF(BR6="",0,BR6)</f>
        <v>0</v>
      </c>
      <c r="BX197" s="4">
        <f t="shared" si="52"/>
        <v>1</v>
      </c>
      <c r="BY197" s="4">
        <f t="shared" si="53"/>
        <v>192</v>
      </c>
    </row>
    <row r="198" spans="72:77">
      <c r="BT198" s="4">
        <f>IF(BU198="","",                            RANK(BW198,$BW$6:$BW$228,0)+COUNTIF($BW$6:BW198,BW198)-1                 )</f>
        <v>193</v>
      </c>
      <c r="BU198" s="192" t="str">
        <f t="shared" ref="BU198:BU228" si="57">LEFT(RIGHT($BQ$5,5),2)</f>
        <v>ki</v>
      </c>
      <c r="BV198" s="192" t="str">
        <f t="shared" ref="BV198:BV228" si="58">BQ7</f>
        <v/>
      </c>
      <c r="BW198" s="192">
        <f t="shared" ref="BW198:BW228" si="59">IF(BR7="",0,BR7)</f>
        <v>0</v>
      </c>
      <c r="BX198" s="4">
        <f t="shared" si="52"/>
        <v>1</v>
      </c>
      <c r="BY198" s="4">
        <f t="shared" si="53"/>
        <v>193</v>
      </c>
    </row>
    <row r="199" spans="72:77">
      <c r="BT199" s="4">
        <f>IF(BU199="","",                            RANK(BW199,$BW$6:$BW$228,0)+COUNTIF($BW$6:BW199,BW199)-1                 )</f>
        <v>194</v>
      </c>
      <c r="BU199" s="192" t="str">
        <f t="shared" si="57"/>
        <v>ki</v>
      </c>
      <c r="BV199" s="192" t="str">
        <f t="shared" si="58"/>
        <v/>
      </c>
      <c r="BW199" s="192">
        <f t="shared" si="59"/>
        <v>0</v>
      </c>
      <c r="BX199" s="4">
        <f t="shared" ref="BX199:BX228" si="60">IF(BW199="","",_xlfn.RANK.EQ(BW199,$BW$6:$BW$228,0))</f>
        <v>1</v>
      </c>
      <c r="BY199" s="4">
        <f t="shared" ref="BY199:BY228" si="61">IF(BX199="","",ROW()-5)</f>
        <v>194</v>
      </c>
    </row>
    <row r="200" spans="72:77">
      <c r="BT200" s="4">
        <f>IF(BU200="","",                            RANK(BW200,$BW$6:$BW$228,0)+COUNTIF($BW$6:BW200,BW200)-1                 )</f>
        <v>195</v>
      </c>
      <c r="BU200" s="192" t="str">
        <f t="shared" si="57"/>
        <v>ki</v>
      </c>
      <c r="BV200" s="192" t="str">
        <f t="shared" si="58"/>
        <v/>
      </c>
      <c r="BW200" s="192">
        <f t="shared" si="59"/>
        <v>0</v>
      </c>
      <c r="BX200" s="4">
        <f t="shared" si="60"/>
        <v>1</v>
      </c>
      <c r="BY200" s="4">
        <f t="shared" si="61"/>
        <v>195</v>
      </c>
    </row>
    <row r="201" spans="72:77">
      <c r="BT201" s="4">
        <f>IF(BU201="","",                            RANK(BW201,$BW$6:$BW$228,0)+COUNTIF($BW$6:BW201,BW201)-1                 )</f>
        <v>196</v>
      </c>
      <c r="BU201" s="192" t="str">
        <f t="shared" si="57"/>
        <v>ki</v>
      </c>
      <c r="BV201" s="192" t="str">
        <f t="shared" si="58"/>
        <v/>
      </c>
      <c r="BW201" s="192">
        <f t="shared" si="59"/>
        <v>0</v>
      </c>
      <c r="BX201" s="4">
        <f t="shared" si="60"/>
        <v>1</v>
      </c>
      <c r="BY201" s="4">
        <f t="shared" si="61"/>
        <v>196</v>
      </c>
    </row>
    <row r="202" spans="72:77">
      <c r="BT202" s="4">
        <f>IF(BU202="","",                            RANK(BW202,$BW$6:$BW$228,0)+COUNTIF($BW$6:BW202,BW202)-1                 )</f>
        <v>197</v>
      </c>
      <c r="BU202" s="192" t="str">
        <f t="shared" si="57"/>
        <v>ki</v>
      </c>
      <c r="BV202" s="192" t="str">
        <f t="shared" si="58"/>
        <v/>
      </c>
      <c r="BW202" s="192">
        <f t="shared" si="59"/>
        <v>0</v>
      </c>
      <c r="BX202" s="4">
        <f t="shared" si="60"/>
        <v>1</v>
      </c>
      <c r="BY202" s="4">
        <f t="shared" si="61"/>
        <v>197</v>
      </c>
    </row>
    <row r="203" spans="72:77">
      <c r="BT203" s="4">
        <f>IF(BU203="","",                            RANK(BW203,$BW$6:$BW$228,0)+COUNTIF($BW$6:BW203,BW203)-1                 )</f>
        <v>198</v>
      </c>
      <c r="BU203" s="192" t="str">
        <f t="shared" si="57"/>
        <v>ki</v>
      </c>
      <c r="BV203" s="192" t="str">
        <f t="shared" si="58"/>
        <v/>
      </c>
      <c r="BW203" s="192">
        <f t="shared" si="59"/>
        <v>0</v>
      </c>
      <c r="BX203" s="4">
        <f t="shared" si="60"/>
        <v>1</v>
      </c>
      <c r="BY203" s="4">
        <f t="shared" si="61"/>
        <v>198</v>
      </c>
    </row>
    <row r="204" spans="72:77">
      <c r="BT204" s="4">
        <f>IF(BU204="","",                            RANK(BW204,$BW$6:$BW$228,0)+COUNTIF($BW$6:BW204,BW204)-1                 )</f>
        <v>199</v>
      </c>
      <c r="BU204" s="192" t="str">
        <f t="shared" si="57"/>
        <v>ki</v>
      </c>
      <c r="BV204" s="192" t="str">
        <f t="shared" si="58"/>
        <v/>
      </c>
      <c r="BW204" s="192">
        <f t="shared" si="59"/>
        <v>0</v>
      </c>
      <c r="BX204" s="4">
        <f t="shared" si="60"/>
        <v>1</v>
      </c>
      <c r="BY204" s="4">
        <f t="shared" si="61"/>
        <v>199</v>
      </c>
    </row>
    <row r="205" spans="72:77">
      <c r="BT205" s="4">
        <f>IF(BU205="","",                            RANK(BW205,$BW$6:$BW$228,0)+COUNTIF($BW$6:BW205,BW205)-1                 )</f>
        <v>200</v>
      </c>
      <c r="BU205" s="192" t="str">
        <f t="shared" si="57"/>
        <v>ki</v>
      </c>
      <c r="BV205" s="192" t="str">
        <f t="shared" si="58"/>
        <v/>
      </c>
      <c r="BW205" s="192">
        <f t="shared" si="59"/>
        <v>0</v>
      </c>
      <c r="BX205" s="4">
        <f t="shared" si="60"/>
        <v>1</v>
      </c>
      <c r="BY205" s="4">
        <f t="shared" si="61"/>
        <v>200</v>
      </c>
    </row>
    <row r="206" spans="72:77">
      <c r="BT206" s="4">
        <f>IF(BU206="","",                            RANK(BW206,$BW$6:$BW$228,0)+COUNTIF($BW$6:BW206,BW206)-1                 )</f>
        <v>201</v>
      </c>
      <c r="BU206" s="192" t="str">
        <f t="shared" si="57"/>
        <v>ki</v>
      </c>
      <c r="BV206" s="192" t="str">
        <f t="shared" si="58"/>
        <v/>
      </c>
      <c r="BW206" s="192">
        <f t="shared" si="59"/>
        <v>0</v>
      </c>
      <c r="BX206" s="4">
        <f t="shared" si="60"/>
        <v>1</v>
      </c>
      <c r="BY206" s="4">
        <f t="shared" si="61"/>
        <v>201</v>
      </c>
    </row>
    <row r="207" spans="72:77">
      <c r="BT207" s="4">
        <f>IF(BU207="","",                            RANK(BW207,$BW$6:$BW$228,0)+COUNTIF($BW$6:BW207,BW207)-1                 )</f>
        <v>202</v>
      </c>
      <c r="BU207" s="192" t="str">
        <f t="shared" si="57"/>
        <v>ki</v>
      </c>
      <c r="BV207" s="192" t="str">
        <f t="shared" si="58"/>
        <v/>
      </c>
      <c r="BW207" s="192">
        <f t="shared" si="59"/>
        <v>0</v>
      </c>
      <c r="BX207" s="4">
        <f t="shared" si="60"/>
        <v>1</v>
      </c>
      <c r="BY207" s="4">
        <f t="shared" si="61"/>
        <v>202</v>
      </c>
    </row>
    <row r="208" spans="72:77">
      <c r="BT208" s="4">
        <f>IF(BU208="","",                            RANK(BW208,$BW$6:$BW$228,0)+COUNTIF($BW$6:BW208,BW208)-1                 )</f>
        <v>203</v>
      </c>
      <c r="BU208" s="192" t="str">
        <f t="shared" si="57"/>
        <v>ki</v>
      </c>
      <c r="BV208" s="192" t="str">
        <f t="shared" si="58"/>
        <v/>
      </c>
      <c r="BW208" s="192">
        <f t="shared" si="59"/>
        <v>0</v>
      </c>
      <c r="BX208" s="4">
        <f t="shared" si="60"/>
        <v>1</v>
      </c>
      <c r="BY208" s="4">
        <f t="shared" si="61"/>
        <v>203</v>
      </c>
    </row>
    <row r="209" spans="72:77">
      <c r="BT209" s="4">
        <f>IF(BU209="","",                            RANK(BW209,$BW$6:$BW$228,0)+COUNTIF($BW$6:BW209,BW209)-1                 )</f>
        <v>204</v>
      </c>
      <c r="BU209" s="192" t="str">
        <f t="shared" si="57"/>
        <v>ki</v>
      </c>
      <c r="BV209" s="192" t="str">
        <f t="shared" si="58"/>
        <v/>
      </c>
      <c r="BW209" s="192">
        <f t="shared" si="59"/>
        <v>0</v>
      </c>
      <c r="BX209" s="4">
        <f t="shared" si="60"/>
        <v>1</v>
      </c>
      <c r="BY209" s="4">
        <f t="shared" si="61"/>
        <v>204</v>
      </c>
    </row>
    <row r="210" spans="72:77">
      <c r="BT210" s="4">
        <f>IF(BU210="","",                            RANK(BW210,$BW$6:$BW$228,0)+COUNTIF($BW$6:BW210,BW210)-1                 )</f>
        <v>205</v>
      </c>
      <c r="BU210" s="192" t="str">
        <f t="shared" si="57"/>
        <v>ki</v>
      </c>
      <c r="BV210" s="192" t="str">
        <f t="shared" si="58"/>
        <v/>
      </c>
      <c r="BW210" s="192">
        <f t="shared" si="59"/>
        <v>0</v>
      </c>
      <c r="BX210" s="4">
        <f t="shared" si="60"/>
        <v>1</v>
      </c>
      <c r="BY210" s="4">
        <f t="shared" si="61"/>
        <v>205</v>
      </c>
    </row>
    <row r="211" spans="72:77">
      <c r="BT211" s="4">
        <f>IF(BU211="","",                            RANK(BW211,$BW$6:$BW$228,0)+COUNTIF($BW$6:BW211,BW211)-1                 )</f>
        <v>206</v>
      </c>
      <c r="BU211" s="192" t="str">
        <f t="shared" si="57"/>
        <v>ki</v>
      </c>
      <c r="BV211" s="192" t="str">
        <f t="shared" si="58"/>
        <v/>
      </c>
      <c r="BW211" s="192">
        <f t="shared" si="59"/>
        <v>0</v>
      </c>
      <c r="BX211" s="4">
        <f t="shared" si="60"/>
        <v>1</v>
      </c>
      <c r="BY211" s="4">
        <f t="shared" si="61"/>
        <v>206</v>
      </c>
    </row>
    <row r="212" spans="72:77">
      <c r="BT212" s="4">
        <f>IF(BU212="","",                            RANK(BW212,$BW$6:$BW$228,0)+COUNTIF($BW$6:BW212,BW212)-1                 )</f>
        <v>207</v>
      </c>
      <c r="BU212" s="192" t="str">
        <f t="shared" si="57"/>
        <v>ki</v>
      </c>
      <c r="BV212" s="192" t="str">
        <f t="shared" si="58"/>
        <v/>
      </c>
      <c r="BW212" s="192">
        <f t="shared" si="59"/>
        <v>0</v>
      </c>
      <c r="BX212" s="4">
        <f t="shared" si="60"/>
        <v>1</v>
      </c>
      <c r="BY212" s="4">
        <f t="shared" si="61"/>
        <v>207</v>
      </c>
    </row>
    <row r="213" spans="72:77">
      <c r="BT213" s="4">
        <f>IF(BU213="","",                            RANK(BW213,$BW$6:$BW$228,0)+COUNTIF($BW$6:BW213,BW213)-1                 )</f>
        <v>208</v>
      </c>
      <c r="BU213" s="192" t="str">
        <f t="shared" si="57"/>
        <v>ki</v>
      </c>
      <c r="BV213" s="192" t="str">
        <f t="shared" si="58"/>
        <v/>
      </c>
      <c r="BW213" s="192">
        <f t="shared" si="59"/>
        <v>0</v>
      </c>
      <c r="BX213" s="4">
        <f t="shared" si="60"/>
        <v>1</v>
      </c>
      <c r="BY213" s="4">
        <f t="shared" si="61"/>
        <v>208</v>
      </c>
    </row>
    <row r="214" spans="72:77">
      <c r="BT214" s="4">
        <f>IF(BU214="","",                            RANK(BW214,$BW$6:$BW$228,0)+COUNTIF($BW$6:BW214,BW214)-1                 )</f>
        <v>209</v>
      </c>
      <c r="BU214" s="192" t="str">
        <f t="shared" si="57"/>
        <v>ki</v>
      </c>
      <c r="BV214" s="192" t="str">
        <f t="shared" si="58"/>
        <v/>
      </c>
      <c r="BW214" s="192">
        <f t="shared" si="59"/>
        <v>0</v>
      </c>
      <c r="BX214" s="4">
        <f t="shared" si="60"/>
        <v>1</v>
      </c>
      <c r="BY214" s="4">
        <f t="shared" si="61"/>
        <v>209</v>
      </c>
    </row>
    <row r="215" spans="72:77">
      <c r="BT215" s="4">
        <f>IF(BU215="","",                            RANK(BW215,$BW$6:$BW$228,0)+COUNTIF($BW$6:BW215,BW215)-1                 )</f>
        <v>210</v>
      </c>
      <c r="BU215" s="192" t="str">
        <f t="shared" si="57"/>
        <v>ki</v>
      </c>
      <c r="BV215" s="192" t="str">
        <f t="shared" si="58"/>
        <v/>
      </c>
      <c r="BW215" s="192">
        <f t="shared" si="59"/>
        <v>0</v>
      </c>
      <c r="BX215" s="4">
        <f t="shared" si="60"/>
        <v>1</v>
      </c>
      <c r="BY215" s="4">
        <f t="shared" si="61"/>
        <v>210</v>
      </c>
    </row>
    <row r="216" spans="72:77">
      <c r="BT216" s="4">
        <f>IF(BU216="","",                            RANK(BW216,$BW$6:$BW$228,0)+COUNTIF($BW$6:BW216,BW216)-1                 )</f>
        <v>211</v>
      </c>
      <c r="BU216" s="192" t="str">
        <f t="shared" si="57"/>
        <v>ki</v>
      </c>
      <c r="BV216" s="192" t="str">
        <f t="shared" si="58"/>
        <v/>
      </c>
      <c r="BW216" s="192">
        <f t="shared" si="59"/>
        <v>0</v>
      </c>
      <c r="BX216" s="4">
        <f t="shared" si="60"/>
        <v>1</v>
      </c>
      <c r="BY216" s="4">
        <f t="shared" si="61"/>
        <v>211</v>
      </c>
    </row>
    <row r="217" spans="72:77">
      <c r="BT217" s="4">
        <f>IF(BU217="","",                            RANK(BW217,$BW$6:$BW$228,0)+COUNTIF($BW$6:BW217,BW217)-1                 )</f>
        <v>212</v>
      </c>
      <c r="BU217" s="192" t="str">
        <f t="shared" si="57"/>
        <v>ki</v>
      </c>
      <c r="BV217" s="192" t="str">
        <f t="shared" si="58"/>
        <v/>
      </c>
      <c r="BW217" s="192">
        <f t="shared" si="59"/>
        <v>0</v>
      </c>
      <c r="BX217" s="4">
        <f t="shared" si="60"/>
        <v>1</v>
      </c>
      <c r="BY217" s="4">
        <f t="shared" si="61"/>
        <v>212</v>
      </c>
    </row>
    <row r="218" spans="72:77">
      <c r="BT218" s="4">
        <f>IF(BU218="","",                            RANK(BW218,$BW$6:$BW$228,0)+COUNTIF($BW$6:BW218,BW218)-1                 )</f>
        <v>213</v>
      </c>
      <c r="BU218" s="192" t="str">
        <f t="shared" si="57"/>
        <v>ki</v>
      </c>
      <c r="BV218" s="192" t="str">
        <f t="shared" si="58"/>
        <v/>
      </c>
      <c r="BW218" s="192">
        <f t="shared" si="59"/>
        <v>0</v>
      </c>
      <c r="BX218" s="4">
        <f t="shared" si="60"/>
        <v>1</v>
      </c>
      <c r="BY218" s="4">
        <f t="shared" si="61"/>
        <v>213</v>
      </c>
    </row>
    <row r="219" spans="72:77">
      <c r="BT219" s="4">
        <f>IF(BU219="","",                            RANK(BW219,$BW$6:$BW$228,0)+COUNTIF($BW$6:BW219,BW219)-1                 )</f>
        <v>214</v>
      </c>
      <c r="BU219" s="192" t="str">
        <f t="shared" si="57"/>
        <v>ki</v>
      </c>
      <c r="BV219" s="192" t="str">
        <f t="shared" si="58"/>
        <v/>
      </c>
      <c r="BW219" s="192">
        <f t="shared" si="59"/>
        <v>0</v>
      </c>
      <c r="BX219" s="4">
        <f t="shared" si="60"/>
        <v>1</v>
      </c>
      <c r="BY219" s="4">
        <f t="shared" si="61"/>
        <v>214</v>
      </c>
    </row>
    <row r="220" spans="72:77">
      <c r="BT220" s="4">
        <f>IF(BU220="","",                            RANK(BW220,$BW$6:$BW$228,0)+COUNTIF($BW$6:BW220,BW220)-1                 )</f>
        <v>215</v>
      </c>
      <c r="BU220" s="192" t="str">
        <f t="shared" si="57"/>
        <v>ki</v>
      </c>
      <c r="BV220" s="192" t="str">
        <f t="shared" si="58"/>
        <v/>
      </c>
      <c r="BW220" s="192">
        <f t="shared" si="59"/>
        <v>0</v>
      </c>
      <c r="BX220" s="4">
        <f t="shared" si="60"/>
        <v>1</v>
      </c>
      <c r="BY220" s="4">
        <f t="shared" si="61"/>
        <v>215</v>
      </c>
    </row>
    <row r="221" spans="72:77">
      <c r="BT221" s="4">
        <f>IF(BU221="","",                            RANK(BW221,$BW$6:$BW$228,0)+COUNTIF($BW$6:BW221,BW221)-1                 )</f>
        <v>216</v>
      </c>
      <c r="BU221" s="192" t="str">
        <f t="shared" si="57"/>
        <v>ki</v>
      </c>
      <c r="BV221" s="192" t="str">
        <f t="shared" si="58"/>
        <v/>
      </c>
      <c r="BW221" s="192">
        <f t="shared" si="59"/>
        <v>0</v>
      </c>
      <c r="BX221" s="4">
        <f t="shared" si="60"/>
        <v>1</v>
      </c>
      <c r="BY221" s="4">
        <f t="shared" si="61"/>
        <v>216</v>
      </c>
    </row>
    <row r="222" spans="72:77">
      <c r="BT222" s="4">
        <f>IF(BU222="","",                            RANK(BW222,$BW$6:$BW$228,0)+COUNTIF($BW$6:BW222,BW222)-1                 )</f>
        <v>217</v>
      </c>
      <c r="BU222" s="192" t="str">
        <f t="shared" si="57"/>
        <v>ki</v>
      </c>
      <c r="BV222" s="192" t="str">
        <f t="shared" si="58"/>
        <v/>
      </c>
      <c r="BW222" s="192">
        <f t="shared" si="59"/>
        <v>0</v>
      </c>
      <c r="BX222" s="4">
        <f t="shared" si="60"/>
        <v>1</v>
      </c>
      <c r="BY222" s="4">
        <f t="shared" si="61"/>
        <v>217</v>
      </c>
    </row>
    <row r="223" spans="72:77">
      <c r="BT223" s="4">
        <f>IF(BU223="","",                            RANK(BW223,$BW$6:$BW$228,0)+COUNTIF($BW$6:BW223,BW223)-1                 )</f>
        <v>218</v>
      </c>
      <c r="BU223" s="192" t="str">
        <f t="shared" si="57"/>
        <v>ki</v>
      </c>
      <c r="BV223" s="192" t="str">
        <f t="shared" si="58"/>
        <v/>
      </c>
      <c r="BW223" s="192">
        <f t="shared" si="59"/>
        <v>0</v>
      </c>
      <c r="BX223" s="4">
        <f t="shared" si="60"/>
        <v>1</v>
      </c>
      <c r="BY223" s="4">
        <f t="shared" si="61"/>
        <v>218</v>
      </c>
    </row>
    <row r="224" spans="72:77">
      <c r="BT224" s="4">
        <f>IF(BU224="","",                            RANK(BW224,$BW$6:$BW$228,0)+COUNTIF($BW$6:BW224,BW224)-1                 )</f>
        <v>219</v>
      </c>
      <c r="BU224" s="192" t="str">
        <f t="shared" si="57"/>
        <v>ki</v>
      </c>
      <c r="BV224" s="192" t="str">
        <f t="shared" si="58"/>
        <v/>
      </c>
      <c r="BW224" s="192">
        <f t="shared" si="59"/>
        <v>0</v>
      </c>
      <c r="BX224" s="4">
        <f t="shared" si="60"/>
        <v>1</v>
      </c>
      <c r="BY224" s="4">
        <f t="shared" si="61"/>
        <v>219</v>
      </c>
    </row>
    <row r="225" spans="72:77">
      <c r="BT225" s="4">
        <f>IF(BU225="","",                            RANK(BW225,$BW$6:$BW$228,0)+COUNTIF($BW$6:BW225,BW225)-1                 )</f>
        <v>220</v>
      </c>
      <c r="BU225" s="192" t="str">
        <f t="shared" si="57"/>
        <v>ki</v>
      </c>
      <c r="BV225" s="192" t="str">
        <f t="shared" si="58"/>
        <v/>
      </c>
      <c r="BW225" s="192">
        <f t="shared" si="59"/>
        <v>0</v>
      </c>
      <c r="BX225" s="4">
        <f t="shared" si="60"/>
        <v>1</v>
      </c>
      <c r="BY225" s="4">
        <f t="shared" si="61"/>
        <v>220</v>
      </c>
    </row>
    <row r="226" spans="72:77">
      <c r="BT226" s="4">
        <f>IF(BU226="","",                            RANK(BW226,$BW$6:$BW$228,0)+COUNTIF($BW$6:BW226,BW226)-1                 )</f>
        <v>221</v>
      </c>
      <c r="BU226" s="192" t="str">
        <f t="shared" si="57"/>
        <v>ki</v>
      </c>
      <c r="BV226" s="192" t="str">
        <f t="shared" si="58"/>
        <v/>
      </c>
      <c r="BW226" s="192">
        <f t="shared" si="59"/>
        <v>0</v>
      </c>
      <c r="BX226" s="4">
        <f t="shared" si="60"/>
        <v>1</v>
      </c>
      <c r="BY226" s="4">
        <f t="shared" si="61"/>
        <v>221</v>
      </c>
    </row>
    <row r="227" spans="72:77">
      <c r="BT227" s="4">
        <f>IF(BU227="","",                            RANK(BW227,$BW$6:$BW$228,0)+COUNTIF($BW$6:BW227,BW227)-1                 )</f>
        <v>222</v>
      </c>
      <c r="BU227" s="192" t="str">
        <f t="shared" si="57"/>
        <v>ki</v>
      </c>
      <c r="BV227" s="192" t="str">
        <f t="shared" si="58"/>
        <v/>
      </c>
      <c r="BW227" s="192">
        <f t="shared" si="59"/>
        <v>0</v>
      </c>
      <c r="BX227" s="4">
        <f t="shared" si="60"/>
        <v>1</v>
      </c>
      <c r="BY227" s="4">
        <f t="shared" si="61"/>
        <v>222</v>
      </c>
    </row>
    <row r="228" spans="72:77">
      <c r="BT228" s="4">
        <f>IF(BU228="","",                            RANK(BW228,$BW$6:$BW$228,0)+COUNTIF($BW$6:BW228,BW228)-1                 )</f>
        <v>223</v>
      </c>
      <c r="BU228" s="192" t="str">
        <f t="shared" si="57"/>
        <v>ki</v>
      </c>
      <c r="BV228" s="192" t="str">
        <f t="shared" si="58"/>
        <v/>
      </c>
      <c r="BW228" s="192">
        <f t="shared" si="59"/>
        <v>0</v>
      </c>
      <c r="BX228" s="4">
        <f t="shared" si="60"/>
        <v>1</v>
      </c>
      <c r="BY228" s="4">
        <f t="shared" si="61"/>
        <v>223</v>
      </c>
    </row>
  </sheetData>
  <sortState ref="AM6:AN33">
    <sortCondition ref="AM6:AM33"/>
  </sortState>
  <pageMargins left="0.7" right="0.7" top="0.75" bottom="0.75" header="0.3" footer="0.3"/>
  <pageSetup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C228"/>
  <sheetViews>
    <sheetView topLeftCell="AD1" zoomScaleNormal="100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.28515625" style="40" customWidth="1"/>
    <col min="2" max="7" width="4.7109375" style="40" hidden="1" customWidth="1"/>
    <col min="8" max="8" width="3.7109375" style="40" customWidth="1"/>
    <col min="9" max="9" width="18.7109375" style="40" customWidth="1"/>
    <col min="10" max="10" width="5.7109375" style="40" customWidth="1"/>
    <col min="11" max="11" width="4.7109375" style="40" customWidth="1"/>
    <col min="12" max="17" width="4.7109375" style="40" hidden="1" customWidth="1"/>
    <col min="18" max="18" width="3.7109375" style="40" customWidth="1"/>
    <col min="19" max="19" width="18.7109375" style="40" customWidth="1"/>
    <col min="20" max="20" width="5.7109375" style="40" customWidth="1"/>
    <col min="21" max="21" width="4.7109375" style="40" customWidth="1"/>
    <col min="22" max="27" width="4.7109375" style="40" hidden="1" customWidth="1"/>
    <col min="28" max="28" width="3.7109375" style="40" customWidth="1"/>
    <col min="29" max="29" width="18.7109375" style="40" customWidth="1"/>
    <col min="30" max="30" width="5.7109375" style="40" customWidth="1"/>
    <col min="31" max="31" width="4.7109375" style="40" customWidth="1"/>
    <col min="32" max="37" width="4.7109375" style="40" hidden="1" customWidth="1"/>
    <col min="38" max="38" width="3.7109375" style="40" customWidth="1"/>
    <col min="39" max="39" width="18.7109375" style="40" customWidth="1"/>
    <col min="40" max="40" width="5.7109375" style="40" customWidth="1"/>
    <col min="41" max="41" width="4.7109375" style="40" customWidth="1"/>
    <col min="42" max="47" width="4.7109375" style="40" hidden="1" customWidth="1"/>
    <col min="48" max="48" width="3.7109375" style="40" customWidth="1"/>
    <col min="49" max="49" width="18.7109375" style="40" customWidth="1"/>
    <col min="50" max="50" width="5.7109375" style="40" customWidth="1"/>
    <col min="51" max="51" width="4.7109375" style="40" customWidth="1"/>
    <col min="52" max="57" width="4.7109375" style="40" hidden="1" customWidth="1"/>
    <col min="58" max="58" width="3.7109375" style="40" customWidth="1"/>
    <col min="59" max="59" width="18.7109375" style="40" customWidth="1"/>
    <col min="60" max="60" width="5.7109375" style="40" customWidth="1"/>
    <col min="61" max="61" width="4.7109375" style="40" customWidth="1"/>
    <col min="62" max="67" width="4.7109375" style="40" hidden="1" customWidth="1"/>
    <col min="68" max="68" width="3.7109375" style="40" customWidth="1"/>
    <col min="69" max="69" width="18.7109375" style="40" customWidth="1"/>
    <col min="70" max="70" width="5.7109375" style="40" customWidth="1"/>
    <col min="71" max="71" width="4.7109375" style="40" customWidth="1"/>
    <col min="72" max="77" width="4.7109375" style="40" hidden="1" customWidth="1"/>
    <col min="78" max="78" width="3.7109375" style="40" customWidth="1"/>
    <col min="79" max="79" width="18.7109375" style="40" customWidth="1"/>
    <col min="80" max="80" width="5.7109375" style="40" customWidth="1"/>
    <col min="81" max="81" width="4.7109375" style="40" customWidth="1"/>
    <col min="82" max="16384" width="9.140625" style="40"/>
  </cols>
  <sheetData>
    <row r="1" spans="2:81">
      <c r="C1" s="229"/>
      <c r="D1" s="228"/>
      <c r="E1" s="228"/>
      <c r="F1" s="228"/>
      <c r="G1" s="229"/>
      <c r="H1" s="228"/>
      <c r="I1" s="228"/>
      <c r="J1" s="228"/>
      <c r="K1" s="229"/>
      <c r="L1" s="228"/>
      <c r="M1" s="228"/>
      <c r="N1" s="228"/>
      <c r="O1" s="229"/>
      <c r="P1" s="228"/>
      <c r="Q1" s="228"/>
      <c r="R1" s="228"/>
      <c r="S1" s="229"/>
      <c r="T1" s="228"/>
      <c r="U1" s="228"/>
      <c r="V1" s="228"/>
      <c r="W1" s="229"/>
      <c r="X1" s="228"/>
      <c r="Y1" s="228"/>
      <c r="Z1" s="228"/>
      <c r="AA1" s="229"/>
      <c r="AB1" s="228"/>
      <c r="AC1" s="228"/>
      <c r="AD1" s="228"/>
      <c r="AE1" s="231"/>
      <c r="AF1" s="228"/>
    </row>
    <row r="2" spans="2:81"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</row>
    <row r="3" spans="2:81">
      <c r="I3" s="229" t="str">
        <f>"REKAP NILAI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REKAP NILAI 2A Pa</v>
      </c>
      <c r="J3" s="228" t="s">
        <v>104</v>
      </c>
      <c r="S3" s="229" t="str">
        <f>"REKAP NILAI "&amp;IF(DataInduk!$H$35&lt;2,"",IF(AND(DataInduk!$D$25=DataInduk!$H$25,DataInduk!$D$29=DataInduk!$H$29,DataInduk!$D$31=DataInduk!$H$31,DataInduk!$D$35=7),(IF(DataInduk!$D$37="ABC",((IF(LEN(DataInduk!$D$29&gt;4),LEFT(DataInduk!$D$29,4),DataInduk!$D$29))&amp;"I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")&amp;IF(DataInduk!$H$31="Putra","Pa",IF(DataInduk!$H$31="Putri","Pi","")))))</f>
        <v>REKAP NILAI 2B Pa</v>
      </c>
      <c r="T3" s="228" t="s">
        <v>104</v>
      </c>
      <c r="AC3" s="229" t="str">
        <f>"REKAP NILAI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REKAP NILAI 2C Pa</v>
      </c>
      <c r="AD3" s="228" t="s">
        <v>104</v>
      </c>
      <c r="AM3" s="229" t="str">
        <f>"REKAP NILAI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REKAP NILAI 2D Pa</v>
      </c>
      <c r="AN3" s="228" t="s">
        <v>104</v>
      </c>
      <c r="AW3" s="229" t="str">
        <f>"REKAP NILAI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REKAP NILAI 2E Pa</v>
      </c>
      <c r="AX3" s="228" t="s">
        <v>104</v>
      </c>
      <c r="BG3" s="229" t="str">
        <f>"REKAP NILAI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REKAP NILAI 2F Pa</v>
      </c>
      <c r="BH3" s="228" t="s">
        <v>104</v>
      </c>
      <c r="BQ3" s="229" t="str">
        <f>"REKAP NILAI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REKAP NILAI </v>
      </c>
      <c r="BR3" s="228" t="s">
        <v>104</v>
      </c>
      <c r="CA3" s="242" t="s">
        <v>106</v>
      </c>
    </row>
    <row r="5" spans="2:81">
      <c r="B5" s="237" t="s">
        <v>114</v>
      </c>
      <c r="C5" s="237" t="s">
        <v>110</v>
      </c>
      <c r="D5" s="238" t="s">
        <v>81</v>
      </c>
      <c r="E5" s="237" t="s">
        <v>111</v>
      </c>
      <c r="F5" s="237" t="s">
        <v>113</v>
      </c>
      <c r="G5" s="237" t="s">
        <v>112</v>
      </c>
      <c r="H5" s="236" t="s">
        <v>107</v>
      </c>
      <c r="I5" s="234" t="str">
        <f>"Ranking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Ranking 2A Pa</v>
      </c>
      <c r="J5" s="239" t="s">
        <v>98</v>
      </c>
      <c r="K5" s="222" t="s">
        <v>108</v>
      </c>
      <c r="L5" s="237" t="s">
        <v>114</v>
      </c>
      <c r="M5" s="237" t="s">
        <v>110</v>
      </c>
      <c r="N5" s="238" t="s">
        <v>81</v>
      </c>
      <c r="O5" s="237" t="s">
        <v>111</v>
      </c>
      <c r="P5" s="237" t="s">
        <v>113</v>
      </c>
      <c r="Q5" s="237" t="s">
        <v>112</v>
      </c>
      <c r="R5" s="236" t="s">
        <v>107</v>
      </c>
      <c r="S5" s="234" t="str">
        <f>"Ranking "&amp;IF(DataInduk!$H$35&lt;2,"",IF(AND(DataInduk!$D$25=DataInduk!$H$25,DataInduk!$D$29=DataInduk!$H$29,DataInduk!$D$31=DataInduk!$H$31,DataInduk!$D$35=7),(IF(DataInduk!$D$37="ABC",((IF(LEN(DataInduk!$D$29&gt;4),LEFT(DataInduk!$D$29,4),DataInduk!$D$29))&amp;"I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")&amp;IF(DataInduk!$H$31="Putra","Pa",IF(DataInduk!$H$31="Putri","Pi","")))))</f>
        <v>Ranking 2B Pa</v>
      </c>
      <c r="T5" s="239" t="s">
        <v>98</v>
      </c>
      <c r="U5" s="222" t="s">
        <v>108</v>
      </c>
      <c r="V5" s="237" t="s">
        <v>114</v>
      </c>
      <c r="W5" s="237" t="s">
        <v>110</v>
      </c>
      <c r="X5" s="238" t="s">
        <v>81</v>
      </c>
      <c r="Y5" s="237" t="s">
        <v>111</v>
      </c>
      <c r="Z5" s="237" t="s">
        <v>113</v>
      </c>
      <c r="AA5" s="237" t="s">
        <v>112</v>
      </c>
      <c r="AB5" s="236" t="s">
        <v>107</v>
      </c>
      <c r="AC5" s="234" t="str">
        <f>"Ranking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Ranking 2C Pa</v>
      </c>
      <c r="AD5" s="239" t="s">
        <v>98</v>
      </c>
      <c r="AE5" s="222" t="s">
        <v>108</v>
      </c>
      <c r="AF5" s="237" t="s">
        <v>114</v>
      </c>
      <c r="AG5" s="237" t="s">
        <v>110</v>
      </c>
      <c r="AH5" s="238" t="s">
        <v>81</v>
      </c>
      <c r="AI5" s="237" t="s">
        <v>111</v>
      </c>
      <c r="AJ5" s="237" t="s">
        <v>113</v>
      </c>
      <c r="AK5" s="237" t="s">
        <v>112</v>
      </c>
      <c r="AL5" s="236" t="s">
        <v>107</v>
      </c>
      <c r="AM5" s="234" t="str">
        <f>"Ranking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Ranking 2D Pa</v>
      </c>
      <c r="AN5" s="239" t="s">
        <v>98</v>
      </c>
      <c r="AO5" s="222" t="s">
        <v>108</v>
      </c>
      <c r="AP5" s="237" t="s">
        <v>114</v>
      </c>
      <c r="AQ5" s="237" t="s">
        <v>110</v>
      </c>
      <c r="AR5" s="238" t="s">
        <v>81</v>
      </c>
      <c r="AS5" s="237" t="s">
        <v>111</v>
      </c>
      <c r="AT5" s="237" t="s">
        <v>113</v>
      </c>
      <c r="AU5" s="237" t="s">
        <v>112</v>
      </c>
      <c r="AV5" s="236" t="s">
        <v>107</v>
      </c>
      <c r="AW5" s="234" t="str">
        <f>"Ranking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Ranking 2E Pa</v>
      </c>
      <c r="AX5" s="239" t="s">
        <v>98</v>
      </c>
      <c r="AY5" s="222" t="s">
        <v>108</v>
      </c>
      <c r="AZ5" s="237" t="s">
        <v>114</v>
      </c>
      <c r="BA5" s="237" t="s">
        <v>110</v>
      </c>
      <c r="BB5" s="238" t="s">
        <v>81</v>
      </c>
      <c r="BC5" s="237" t="s">
        <v>111</v>
      </c>
      <c r="BD5" s="237" t="s">
        <v>113</v>
      </c>
      <c r="BE5" s="237" t="s">
        <v>112</v>
      </c>
      <c r="BF5" s="236" t="s">
        <v>107</v>
      </c>
      <c r="BG5" s="234" t="str">
        <f>"Ranking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Ranking 2F Pa</v>
      </c>
      <c r="BH5" s="239" t="s">
        <v>98</v>
      </c>
      <c r="BI5" s="222" t="s">
        <v>108</v>
      </c>
      <c r="BJ5" s="237" t="s">
        <v>114</v>
      </c>
      <c r="BK5" s="237" t="s">
        <v>110</v>
      </c>
      <c r="BL5" s="238" t="s">
        <v>81</v>
      </c>
      <c r="BM5" s="237" t="s">
        <v>111</v>
      </c>
      <c r="BN5" s="237" t="s">
        <v>113</v>
      </c>
      <c r="BO5" s="237" t="s">
        <v>112</v>
      </c>
      <c r="BP5" s="236" t="s">
        <v>107</v>
      </c>
      <c r="BQ5" s="234" t="str">
        <f>"Ranking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Ranking </v>
      </c>
      <c r="BR5" s="239" t="s">
        <v>98</v>
      </c>
      <c r="BS5" s="222" t="s">
        <v>108</v>
      </c>
      <c r="BT5" s="237" t="s">
        <v>114</v>
      </c>
      <c r="BU5" s="237" t="s">
        <v>109</v>
      </c>
      <c r="BV5" s="238" t="s">
        <v>81</v>
      </c>
      <c r="BW5" s="237" t="s">
        <v>111</v>
      </c>
      <c r="BX5" s="237" t="s">
        <v>113</v>
      </c>
      <c r="BY5" s="237" t="s">
        <v>112</v>
      </c>
      <c r="BZ5" s="236" t="s">
        <v>109</v>
      </c>
      <c r="CA5" s="234" t="s">
        <v>115</v>
      </c>
      <c r="CB5" s="239" t="s">
        <v>98</v>
      </c>
      <c r="CC5" s="222" t="s">
        <v>108</v>
      </c>
    </row>
    <row r="6" spans="2:81">
      <c r="B6" s="4" t="str">
        <f>IF(RN2A!Y9="","",                            RANK(E6,$E$6:$E$37,0)+COUNTIF($E$6:E6,E6)-1                 )</f>
        <v/>
      </c>
      <c r="C6" s="4" t="str">
        <f>IF(RN2A!B9="","",RN2A!A9)</f>
        <v/>
      </c>
      <c r="D6" s="4" t="str">
        <f>IF(RN2A!B9="","",RN2A!B9)</f>
        <v/>
      </c>
      <c r="E6" s="4" t="str">
        <f>IF(RN2A!Y9="","",RN2A!Y9)</f>
        <v/>
      </c>
      <c r="F6" s="4" t="str">
        <f>IF(RN2A!AC9="","",RN2A!AC9)</f>
        <v/>
      </c>
      <c r="G6" s="4" t="str">
        <f>IF('DN2'!B9="","",ROW()-5)</f>
        <v/>
      </c>
      <c r="H6" s="235" t="str">
        <f>IF(C6="","",IFERROR(VLOOKUP(G6,$B$6:$G$37,2,FALSE),VLOOKUP(G6,$B$6:$G$37,2,TRUE)))</f>
        <v/>
      </c>
      <c r="I6" s="221" t="str">
        <f>IF(C6="","",IFERROR(VLOOKUP(G6,$B$6:$G$37,3,FALSE),VLOOKUP(G6,$B$6:$G$37,3,TRUE)))</f>
        <v/>
      </c>
      <c r="J6" s="241" t="str">
        <f t="shared" ref="J6:J37" si="0">IF(B6="","",IFERROR(VLOOKUP(G6,$B$6:$G$37,4,FALSE),VLOOKUP(G6,$B$6:$G$37,4,TRUE)))</f>
        <v/>
      </c>
      <c r="K6" s="240" t="str">
        <f>IF(J6="","",_xlfn.RANK.EQ(J6,$J$6:$J$37,0))</f>
        <v/>
      </c>
      <c r="L6" s="4" t="str">
        <f>IF(RN2B!Y9="","",                            RANK(O6,$O$6:$O$37,0)+COUNTIF($O$6:O6,O6)-1                 )</f>
        <v/>
      </c>
      <c r="M6" s="4" t="str">
        <f>IF(RN2B!B9="","",RN2B!A9)</f>
        <v/>
      </c>
      <c r="N6" s="4" t="str">
        <f>IF(RN2B!B9="","",RN2B!B9)</f>
        <v/>
      </c>
      <c r="O6" s="4" t="str">
        <f>IF(RN2B!Y9="","",RN2B!Y9)</f>
        <v/>
      </c>
      <c r="P6" s="4" t="str">
        <f>IF(RN2B!AC9="","",RN2B!AC9)</f>
        <v/>
      </c>
      <c r="Q6" s="4" t="str">
        <f>IF('DN2'!G9="","",ROW()-5)</f>
        <v/>
      </c>
      <c r="R6" s="235" t="str">
        <f>IF(M6="","",IFERROR(VLOOKUP(Q6,$L$6:$Q$37,2,FALSE),VLOOKUP(Q6,$L$6:$Q$37,2,TRUE)))</f>
        <v/>
      </c>
      <c r="S6" s="221" t="str">
        <f>IF(M6="","",IFERROR(VLOOKUP(Q6,$L$6:$Q$37,3,FALSE),VLOOKUP(Q6,$L$6:$Q$37,3,TRUE)))</f>
        <v/>
      </c>
      <c r="T6" s="241" t="str">
        <f>IF(N6="","",IFERROR(VLOOKUP(Q6,$L$6:$Q$37,4,FALSE),VLOOKUP(Q6,$L$6:$Q$37,4,TRUE)))</f>
        <v/>
      </c>
      <c r="U6" s="240" t="str">
        <f>IF(T6="","",_xlfn.RANK.EQ(T6,$T$6:$T$37,0))</f>
        <v/>
      </c>
      <c r="V6" s="4" t="str">
        <f>IF(RN2C!Y9="","",                            RANK(Y6,$Y$6:$Y$37,0)+COUNTIF($Y$6:Y6,Y6)-1                 )</f>
        <v/>
      </c>
      <c r="W6" s="4" t="str">
        <f>IF(RN2C!B9="","",RN2C!A9)</f>
        <v/>
      </c>
      <c r="X6" s="4" t="str">
        <f>IF(RN2C!B9="","",RN2C!B9)</f>
        <v/>
      </c>
      <c r="Y6" s="4" t="str">
        <f>IF(RN2C!$Y9="","",RN2C!$Y9)</f>
        <v/>
      </c>
      <c r="Z6" s="4" t="str">
        <f>IF(RN2C!AC9="","",RN2C!$AC9)</f>
        <v/>
      </c>
      <c r="AA6" s="4" t="str">
        <f>IF('DN2'!R9="","",ROW()-5)</f>
        <v/>
      </c>
      <c r="AB6" s="235" t="str">
        <f>IF(W6="","",IFERROR(VLOOKUP(AA6,$V$6:$AA$37,2,FALSE),VLOOKUP(AA6,$V$6:$AA$37,2,TRUE)))</f>
        <v/>
      </c>
      <c r="AC6" s="221" t="str">
        <f>IF(W6="","",IFERROR(VLOOKUP(AA6,$V$6:$AA$37,3,FALSE),VLOOKUP(AA6,$V$6:$AA$37,3,TRUE)))</f>
        <v/>
      </c>
      <c r="AD6" s="241" t="str">
        <f>IF(V6="","",IFERROR(VLOOKUP(AA6,$V$6:$AA$37,4,FALSE),VLOOKUP(AA6,$V$6:$AA$37,4,TRUE)))</f>
        <v/>
      </c>
      <c r="AE6" s="240" t="str">
        <f>IF(AD6="","",_xlfn.RANK.EQ(AD6,$AD$6:$AD$37,0))</f>
        <v/>
      </c>
      <c r="AF6" s="4" t="str">
        <f>IF(RN2D!Y9="","",                            RANK(AI6,$AI$6:$AI$37,0)+COUNTIF($AI$6:AI6,AI6)-1                 )</f>
        <v/>
      </c>
      <c r="AG6" s="4" t="str">
        <f>IF(RN2D!$B9="","",RN2D!$A9)</f>
        <v/>
      </c>
      <c r="AH6" s="4" t="str">
        <f>IF(RN2D!$B9="","",RN2D!$B9)</f>
        <v/>
      </c>
      <c r="AI6" s="4" t="str">
        <f>IF(RN2D!$Y9="","",RN2D!$Y9)</f>
        <v/>
      </c>
      <c r="AJ6" s="4" t="str">
        <f>IF(RN2D!$AC9="","",RN2D!$AC9)</f>
        <v/>
      </c>
      <c r="AK6" s="4" t="str">
        <f>IF('DN2'!Z9="","",ROW()-5)</f>
        <v/>
      </c>
      <c r="AL6" s="235" t="str">
        <f>IF(AG6="","",IFERROR(VLOOKUP(AK6,$AF$6:$AK$37,2,FALSE),VLOOKUP(AK6,$AF$6:$AK$37,2,TRUE)))</f>
        <v/>
      </c>
      <c r="AM6" s="221" t="str">
        <f>IF(AG6="","",IFERROR(VLOOKUP(AK6,$AF$6:$AK$37,3,FALSE),VLOOKUP(AK6,$AF$6:$AK$37,3,TRUE)))</f>
        <v/>
      </c>
      <c r="AN6" s="241" t="str">
        <f>IF(AG6="","",IFERROR(VLOOKUP(AK6,$AF$6:$AK$37,4,FALSE),VLOOKUP(AK6,$AF$6:$AK$37,4,TRUE)))</f>
        <v/>
      </c>
      <c r="AO6" s="240" t="str">
        <f>IF(AN6="","",_xlfn.RANK.EQ(AN6,$AN$6:$AN$37,0))</f>
        <v/>
      </c>
      <c r="AP6" s="4" t="str">
        <f>IF(RN2E!Y9="","",                            RANK(AS6,$AS$6:$AS$37,0)+COUNTIF($AS$6:AS6,AS6)-1                 )</f>
        <v/>
      </c>
      <c r="AQ6" s="4" t="str">
        <f>IF(RN2E!$B9="","",RN2E!$A9)</f>
        <v/>
      </c>
      <c r="AR6" s="4" t="str">
        <f>IF(RN2E!$B9="","",RN2E!$B9)</f>
        <v/>
      </c>
      <c r="AS6" s="4" t="str">
        <f>IF(RN2E!$Y9="","",RN2E!$Y9)</f>
        <v/>
      </c>
      <c r="AT6" s="4" t="str">
        <f>IF(RN2E!$AC9="","",RN2E!$AC9)</f>
        <v/>
      </c>
      <c r="AU6" s="4" t="str">
        <f>IF('DN2'!B53="","",ROW()-5)</f>
        <v/>
      </c>
      <c r="AV6" s="235" t="str">
        <f>IF(AQ6="","",IFERROR(VLOOKUP(AU6,$AP$6:$AU$37,2,FALSE),VLOOKUP(AU6,$AP$6:$AU$37,2,TRUE)))</f>
        <v/>
      </c>
      <c r="AW6" s="221" t="str">
        <f>IF(AQ6="","",IFERROR(VLOOKUP(AU6,$AP$6:$AU$37,3,FALSE),VLOOKUP(AU6,$AP$6:$AU$37,3,TRUE)))</f>
        <v/>
      </c>
      <c r="AX6" s="241" t="str">
        <f>IF(AQ6="","",IFERROR(VLOOKUP(AU6,$AP$6:$AU$37,4,FALSE),VLOOKUP(AU6,$AP$6:$AU$37,4,TRUE)))</f>
        <v/>
      </c>
      <c r="AY6" s="240" t="str">
        <f>IF(AX6="","",_xlfn.RANK.EQ(AX6,$AX$6:$AX$37,0))</f>
        <v/>
      </c>
      <c r="AZ6" s="4" t="str">
        <f>IF(RN2F!Y9="","",                            RANK(BC6,$BC$6:$BC$37,0)+COUNTIF($BC$6:BC6,BC6)-1                 )</f>
        <v/>
      </c>
      <c r="BA6" s="4" t="str">
        <f>IF(RN2F!$B9="","",RN2F!$A9)</f>
        <v/>
      </c>
      <c r="BB6" s="4" t="str">
        <f>IF(RN2F!$B9="","",RN2F!$B9)</f>
        <v/>
      </c>
      <c r="BC6" s="4" t="str">
        <f>IF(RN2F!$Y9="","",RN2F!$Y9)</f>
        <v/>
      </c>
      <c r="BD6" s="4" t="str">
        <f>IF(RN2F!$AC9="","",RN2F!$AC9)</f>
        <v/>
      </c>
      <c r="BE6" s="4" t="str">
        <f>IF('DN2'!G53="","",ROW()-5)</f>
        <v/>
      </c>
      <c r="BF6" s="235" t="str">
        <f>IF(BA6="","",IFERROR(VLOOKUP(BE6,$AZ$6:$BE$37,2,FALSE),VLOOKUP(BE6,$AZ$6:$BE$37,2,TRUE)))</f>
        <v/>
      </c>
      <c r="BG6" s="221" t="str">
        <f>IF(BA6="","",IFERROR(VLOOKUP(BE6,$AZ$6:$BE$37,3,FALSE),VLOOKUP(BE6,$AZ$6:$BE$37,3,TRUE)))</f>
        <v/>
      </c>
      <c r="BH6" s="241" t="str">
        <f>IF(BA6="","",IFERROR(VLOOKUP(BE6,$AZ$6:$BE$37,4,FALSE),VLOOKUP(BE6,$AZ$6:$BE$37,4,TRUE)))</f>
        <v/>
      </c>
      <c r="BI6" s="240" t="str">
        <f>IF(BH6="","",_xlfn.RANK.EQ(BH6,$BH$6:$BH$37,0))</f>
        <v/>
      </c>
      <c r="BJ6" s="4" t="str">
        <f>IF(RN2G!Y9="","",                            RANK(BM6,$BM$6:$BM$37,0)+COUNTIF($BM$6:BM6,BM6)-1                 )</f>
        <v/>
      </c>
      <c r="BK6" s="4" t="str">
        <f>IF(RN2G!$B9="","",RN2G!$A9)</f>
        <v/>
      </c>
      <c r="BL6" s="4" t="str">
        <f>IF(RN2G!$B9="","",RN2G!$B9)</f>
        <v/>
      </c>
      <c r="BM6" s="4" t="str">
        <f>IF(RN2G!$Y9="","",RN2G!$Y9)</f>
        <v/>
      </c>
      <c r="BN6" s="4" t="str">
        <f>IF(RN2G!$AC9="","",RN2G!$AC9)</f>
        <v/>
      </c>
      <c r="BO6" s="4" t="str">
        <f>IF('DN2'!R53="","",ROW()-5)</f>
        <v/>
      </c>
      <c r="BP6" s="235" t="str">
        <f>IF(BK6="","",IFERROR(VLOOKUP(BO6,$BJ$6:$BO$37,2,FALSE),VLOOKUP(BO6,$BJ$6:$BO$37,2,TRUE)))</f>
        <v/>
      </c>
      <c r="BQ6" s="221" t="str">
        <f>IF(BK6="","",IFERROR(VLOOKUP(BO6,$BJ$6:$BO$37,3,FALSE),VLOOKUP(BO6,$BJ$6:$BO$37,3,TRUE)))</f>
        <v/>
      </c>
      <c r="BR6" s="241" t="str">
        <f>IF(BK6="","",IFERROR(VLOOKUP(BO6,$BJ$6:$BO$37,4,FALSE),VLOOKUP(BO6,$BJ$6:$BO$37,4,TRUE)))</f>
        <v/>
      </c>
      <c r="BS6" s="240" t="str">
        <f>IF(BR6="","",_xlfn.RANK.EQ(BR6,$BR$6:$BR$37,0))</f>
        <v/>
      </c>
      <c r="BT6" s="4">
        <f>IF(BU6="","",                            RANK(BW6,$BW$6:$BW$228,0)+COUNTIF($BW$6:BW6,BW6)-1                 )</f>
        <v>1</v>
      </c>
      <c r="BU6" s="4" t="str">
        <f>LEFT(RIGHT($I$5,5),2)</f>
        <v>2A</v>
      </c>
      <c r="BV6" s="4" t="str">
        <f>I6</f>
        <v/>
      </c>
      <c r="BW6" s="4">
        <f>IF(J6="",0,J6)</f>
        <v>0</v>
      </c>
      <c r="BX6" s="4">
        <f>IF(BW6="","",_xlfn.RANK.EQ(BW6,$BW$6:$BW$228,0))</f>
        <v>1</v>
      </c>
      <c r="BY6" s="4">
        <f>IF(BX6="","",ROW()-5)</f>
        <v>1</v>
      </c>
      <c r="BZ6" s="235" t="str">
        <f>INDEX($BU$6:$BU$228,MATCH(CA6,$BV$6:$BV$228,0))</f>
        <v>2A</v>
      </c>
      <c r="CA6" s="221" t="str">
        <f>IF(BU6="","",IFERROR(VLOOKUP(BY6,$BT$6:$BY$228,3,FALSE),VLOOKUP(BY6,$BT$6:$BY$228,3,TRUE)))</f>
        <v/>
      </c>
      <c r="CB6" s="241">
        <f>IF(BU6="","",IFERROR(VLOOKUP(BY6,$BT$6:$BY$228,4,FALSE),VLOOKUP(BY6,$BT$6:$BY$228,4,TRUE)))</f>
        <v>0</v>
      </c>
      <c r="CC6" s="240">
        <f>IF(CB6="","",_xlfn.RANK.EQ(CB6,$CB$6:$CB$37,0))</f>
        <v>1</v>
      </c>
    </row>
    <row r="7" spans="2:81">
      <c r="B7" s="4" t="str">
        <f>IF(RN2A!Y10="","",                            RANK(E7,$E$6:$E$37,0)+COUNTIF($E$6:E7,E7)-1                 )</f>
        <v/>
      </c>
      <c r="C7" s="4" t="str">
        <f>IF(RN2A!B10="","",RN2A!A10)</f>
        <v/>
      </c>
      <c r="D7" s="4" t="str">
        <f>IF(RN2A!B10="","",RN2A!B10)</f>
        <v/>
      </c>
      <c r="E7" s="4" t="str">
        <f>IF(RN2A!Y10="","",RN2A!Y10)</f>
        <v/>
      </c>
      <c r="F7" s="4" t="str">
        <f>IF(RN2A!AC10="","",RN2A!AC10)</f>
        <v/>
      </c>
      <c r="G7" s="4" t="str">
        <f>IF('DN2'!B10="","",ROW()-5)</f>
        <v/>
      </c>
      <c r="H7" s="235" t="str">
        <f t="shared" ref="H7:H37" si="1">IF(C7="","",IFERROR(VLOOKUP(G7,$B$6:$G$37,2,FALSE),VLOOKUP(G7,$B$6:$G$37,2,TRUE)))</f>
        <v/>
      </c>
      <c r="I7" s="221" t="str">
        <f t="shared" ref="I7:I37" si="2">IF(C7="","",IFERROR(VLOOKUP(G7,$B$6:$G$37,3,FALSE),VLOOKUP(G7,$B$6:$G$37,3,TRUE)))</f>
        <v/>
      </c>
      <c r="J7" s="241" t="str">
        <f t="shared" si="0"/>
        <v/>
      </c>
      <c r="K7" s="240" t="str">
        <f t="shared" ref="K7:K37" si="3">IF(J7="","",_xlfn.RANK.EQ(J7,$J$6:$J$37,0))</f>
        <v/>
      </c>
      <c r="L7" s="4" t="str">
        <f>IF(RN2B!Y10="","",                            RANK(O7,$O$6:$O$37,0)+COUNTIF($O$6:O7,O7)-1                 )</f>
        <v/>
      </c>
      <c r="M7" s="4" t="str">
        <f>IF(RN2B!B10="","",RN2B!A10)</f>
        <v/>
      </c>
      <c r="N7" s="4" t="str">
        <f>IF(RN2B!B10="","",RN2B!B10)</f>
        <v/>
      </c>
      <c r="O7" s="4" t="str">
        <f>IF(RN2B!Y10="","",RN2B!Y10)</f>
        <v/>
      </c>
      <c r="P7" s="4" t="str">
        <f>IF(RN2B!AC10="","",RN2B!AC10)</f>
        <v/>
      </c>
      <c r="Q7" s="4" t="str">
        <f>IF('DN2'!G10="","",ROW()-5)</f>
        <v/>
      </c>
      <c r="R7" s="235" t="str">
        <f t="shared" ref="R7:R37" si="4">IF(M7="","",IFERROR(VLOOKUP(Q7,$L$6:$Q$37,2,FALSE),VLOOKUP(Q7,$L$6:$Q$37,2,TRUE)))</f>
        <v/>
      </c>
      <c r="S7" s="221" t="str">
        <f t="shared" ref="S7:S37" si="5">IF(M7="","",IFERROR(VLOOKUP(Q7,$L$6:$Q$37,3,FALSE),VLOOKUP(Q7,$L$6:$Q$37,3,TRUE)))</f>
        <v/>
      </c>
      <c r="T7" s="241" t="str">
        <f t="shared" ref="T7:T37" si="6">IF(N7="","",IFERROR(VLOOKUP(Q7,$L$6:$Q$37,4,FALSE),VLOOKUP(Q7,$L$6:$Q$37,4,TRUE)))</f>
        <v/>
      </c>
      <c r="U7" s="240" t="str">
        <f t="shared" ref="U7:U37" si="7">IF(T7="","",_xlfn.RANK.EQ(T7,$T$6:$T$37,0))</f>
        <v/>
      </c>
      <c r="V7" s="4" t="str">
        <f>IF(RN2C!Y10="","",                            RANK(Y7,$Y$6:$Y$37,0)+COUNTIF($Y$6:Y7,Y7)-1                 )</f>
        <v/>
      </c>
      <c r="W7" s="4" t="str">
        <f>IF(RN2C!B10="","",RN2C!A10)</f>
        <v/>
      </c>
      <c r="X7" s="4" t="str">
        <f>IF(RN2C!B10="","",RN2C!B10)</f>
        <v/>
      </c>
      <c r="Y7" s="4" t="str">
        <f>IF(RN2C!$Y10="","",RN2C!$Y10)</f>
        <v/>
      </c>
      <c r="Z7" s="4" t="str">
        <f>IF(RN2C!AC10="","",RN2C!$AC10)</f>
        <v/>
      </c>
      <c r="AA7" s="4" t="str">
        <f>IF('DN2'!R10="","",ROW()-5)</f>
        <v/>
      </c>
      <c r="AB7" s="235" t="str">
        <f t="shared" ref="AB7:AB37" si="8">IF(W7="","",IFERROR(VLOOKUP(AA7,$V$6:$AA$37,2,FALSE),VLOOKUP(AA7,$V$6:$AA$37,2,TRUE)))</f>
        <v/>
      </c>
      <c r="AC7" s="221" t="str">
        <f t="shared" ref="AC7:AC37" si="9">IF(W7="","",IFERROR(VLOOKUP(AA7,$V$6:$AA$37,3,FALSE),VLOOKUP(AA7,$V$6:$AA$37,3,TRUE)))</f>
        <v/>
      </c>
      <c r="AD7" s="241" t="str">
        <f t="shared" ref="AD7:AD37" si="10">IF(V7="","",IFERROR(VLOOKUP(AA7,$V$6:$AA$37,4,FALSE),VLOOKUP(AA7,$V$6:$AA$37,4,TRUE)))</f>
        <v/>
      </c>
      <c r="AE7" s="240" t="str">
        <f t="shared" ref="AE7:AE37" si="11">IF(AD7="","",_xlfn.RANK.EQ(AD7,$AD$6:$AD$37,0))</f>
        <v/>
      </c>
      <c r="AF7" s="4" t="str">
        <f>IF(RN2D!Y10="","",                            RANK(AI7,$AI$6:$AI$37,0)+COUNTIF($AI$6:AI7,AI7)-1                 )</f>
        <v/>
      </c>
      <c r="AG7" s="4" t="str">
        <f>IF(RN2D!$B10="","",RN2D!$A10)</f>
        <v/>
      </c>
      <c r="AH7" s="4" t="str">
        <f>IF(RN2D!$B10="","",RN2D!$B10)</f>
        <v/>
      </c>
      <c r="AI7" s="4" t="str">
        <f>IF(RN2D!$Y10="","",RN2D!$Y10)</f>
        <v/>
      </c>
      <c r="AJ7" s="4" t="str">
        <f>IF(RN2D!$AC10="","",RN2D!$AC10)</f>
        <v/>
      </c>
      <c r="AK7" s="4" t="str">
        <f>IF('DN2'!Z10="","",ROW()-5)</f>
        <v/>
      </c>
      <c r="AL7" s="235" t="str">
        <f t="shared" ref="AL7:AL37" si="12">IF(AG7="","",IFERROR(VLOOKUP(AK7,$AF$6:$AK$37,2,FALSE),VLOOKUP(AK7,$AF$6:$AK$37,2,TRUE)))</f>
        <v/>
      </c>
      <c r="AM7" s="221" t="str">
        <f t="shared" ref="AM7:AM37" si="13">IF(AG7="","",IFERROR(VLOOKUP(AK7,$AF$6:$AK$37,3,FALSE),VLOOKUP(AK7,$AF$6:$AK$37,3,TRUE)))</f>
        <v/>
      </c>
      <c r="AN7" s="241" t="str">
        <f t="shared" ref="AN7:AN33" si="14">IF(AG7="","",IFERROR(VLOOKUP(AK7,$AF$6:$AK$37,4,FALSE),VLOOKUP(AK7,$AF$6:$AK$37,4,TRUE)))</f>
        <v/>
      </c>
      <c r="AO7" s="240" t="str">
        <f t="shared" ref="AO7:AO37" si="15">IF(AN7="","",_xlfn.RANK.EQ(AN7,$AN$6:$AN$37,0))</f>
        <v/>
      </c>
      <c r="AP7" s="4" t="str">
        <f>IF(RN2E!Y10="","",                            RANK(AS7,$AS$6:$AS$37,0)+COUNTIF($AS$6:AS7,AS7)-1                 )</f>
        <v/>
      </c>
      <c r="AQ7" s="4" t="str">
        <f>IF(RN2E!$B10="","",RN2E!$A10)</f>
        <v/>
      </c>
      <c r="AR7" s="4" t="str">
        <f>IF(RN2E!$B10="","",RN2E!$B10)</f>
        <v/>
      </c>
      <c r="AS7" s="4" t="str">
        <f>IF(RN2E!$Y10="","",RN2E!$Y10)</f>
        <v/>
      </c>
      <c r="AT7" s="4" t="str">
        <f>IF(RN2E!$AC10="","",RN2E!$AC10)</f>
        <v/>
      </c>
      <c r="AU7" s="4" t="str">
        <f>IF('DN2'!B54="","",ROW()-5)</f>
        <v/>
      </c>
      <c r="AV7" s="235" t="str">
        <f t="shared" ref="AV7:AV37" si="16">IF(AQ7="","",IFERROR(VLOOKUP(AU7,$AP$6:$AU$37,2,FALSE),VLOOKUP(AU7,$AP$6:$AU$37,2,TRUE)))</f>
        <v/>
      </c>
      <c r="AW7" s="221" t="str">
        <f t="shared" ref="AW7:AW37" si="17">IF(AQ7="","",IFERROR(VLOOKUP(AU7,$AP$6:$AU$37,3,FALSE),VLOOKUP(AU7,$AP$6:$AU$37,3,TRUE)))</f>
        <v/>
      </c>
      <c r="AX7" s="241" t="str">
        <f t="shared" ref="AX7:AX37" si="18">IF(AQ7="","",IFERROR(VLOOKUP(AU7,$AP$6:$AU$37,4,FALSE),VLOOKUP(AU7,$AP$6:$AU$37,4,TRUE)))</f>
        <v/>
      </c>
      <c r="AY7" s="240" t="str">
        <f t="shared" ref="AY7:AY37" si="19">IF(AX7="","",_xlfn.RANK.EQ(AX7,$AX$6:$AX$37,0))</f>
        <v/>
      </c>
      <c r="AZ7" s="4" t="str">
        <f>IF(RN2F!Y10="","",                            RANK(BC7,$BC$6:$BC$37,0)+COUNTIF($BC$6:BC7,BC7)-1                 )</f>
        <v/>
      </c>
      <c r="BA7" s="4" t="str">
        <f>IF(RN2F!$B10="","",RN2F!$A10)</f>
        <v/>
      </c>
      <c r="BB7" s="4" t="str">
        <f>IF(RN2F!$B10="","",RN2F!$B10)</f>
        <v/>
      </c>
      <c r="BC7" s="4" t="str">
        <f>IF(RN2F!$Y10="","",RN2F!$Y10)</f>
        <v/>
      </c>
      <c r="BD7" s="4" t="str">
        <f>IF(RN2F!$AC10="","",RN2F!$AC10)</f>
        <v/>
      </c>
      <c r="BE7" s="4" t="str">
        <f>IF('DN2'!G54="","",ROW()-5)</f>
        <v/>
      </c>
      <c r="BF7" s="235" t="str">
        <f t="shared" ref="BF7:BF37" si="20">IF(BA7="","",IFERROR(VLOOKUP(BE7,$AZ$6:$BE$37,2,FALSE),VLOOKUP(BE7,$AZ$6:$BE$37,2,TRUE)))</f>
        <v/>
      </c>
      <c r="BG7" s="221" t="str">
        <f t="shared" ref="BG7:BG37" si="21">IF(BA7="","",IFERROR(VLOOKUP(BE7,$AZ$6:$BE$37,3,FALSE),VLOOKUP(BE7,$AZ$6:$BE$37,3,TRUE)))</f>
        <v/>
      </c>
      <c r="BH7" s="241" t="str">
        <f t="shared" ref="BH7:BH37" si="22">IF(BA7="","",IFERROR(VLOOKUP(BE7,$AZ$6:$BE$37,4,FALSE),VLOOKUP(BE7,$AZ$6:$BE$37,4,TRUE)))</f>
        <v/>
      </c>
      <c r="BI7" s="240" t="str">
        <f t="shared" ref="BI7:BI37" si="23">IF(BH7="","",_xlfn.RANK.EQ(BH7,$BH$6:$BH$37,0))</f>
        <v/>
      </c>
      <c r="BJ7" s="4" t="str">
        <f>IF(RN2G!Y10="","",                            RANK(BM7,$BM$6:$BM$37,0)+COUNTIF($BM$6:BM7,BM7)-1                 )</f>
        <v/>
      </c>
      <c r="BK7" s="4" t="str">
        <f>IF(RN2G!$B10="","",RN2G!$A10)</f>
        <v/>
      </c>
      <c r="BL7" s="4" t="str">
        <f>IF(RN2G!$B10="","",RN2G!$B10)</f>
        <v/>
      </c>
      <c r="BM7" s="4" t="str">
        <f>IF(RN2G!$Y10="","",RN2G!$Y10)</f>
        <v/>
      </c>
      <c r="BN7" s="4" t="str">
        <f>IF(RN2G!$AC10="","",RN2G!$AC10)</f>
        <v/>
      </c>
      <c r="BO7" s="4" t="str">
        <f>IF('DN2'!R54="","",ROW()-5)</f>
        <v/>
      </c>
      <c r="BP7" s="235" t="str">
        <f t="shared" ref="BP7:BP37" si="24">IF(BK7="","",IFERROR(VLOOKUP(BO7,$BJ$6:$BO$37,2,FALSE),VLOOKUP(BO7,$BJ$6:$BO$37,2,TRUE)))</f>
        <v/>
      </c>
      <c r="BQ7" s="221" t="str">
        <f t="shared" ref="BQ7:BQ37" si="25">IF(BK7="","",IFERROR(VLOOKUP(BO7,$BJ$6:$BO$37,3,FALSE),VLOOKUP(BO7,$BJ$6:$BO$37,3,TRUE)))</f>
        <v/>
      </c>
      <c r="BR7" s="241" t="str">
        <f t="shared" ref="BR7:BR37" si="26">IF(BK7="","",IFERROR(VLOOKUP(BO7,$BJ$6:$BO$37,4,FALSE),VLOOKUP(BO7,$BJ$6:$BO$37,4,TRUE)))</f>
        <v/>
      </c>
      <c r="BS7" s="240" t="str">
        <f t="shared" ref="BS7:BS37" si="27">IF(BR7="","",_xlfn.RANK.EQ(BR7,$BR$6:$BR$37,0))</f>
        <v/>
      </c>
      <c r="BT7" s="4">
        <f>IF(BU7="","",                            RANK(BW7,$BW$6:$BW$228,0)+COUNTIF($BW$6:BW7,BW7)-1                 )</f>
        <v>2</v>
      </c>
      <c r="BU7" s="4" t="str">
        <f t="shared" ref="BU7:BU37" si="28">LEFT(RIGHT($I$5,5),2)</f>
        <v>2A</v>
      </c>
      <c r="BV7" s="4" t="str">
        <f t="shared" ref="BV7:BV37" si="29">I7</f>
        <v/>
      </c>
      <c r="BW7" s="4">
        <f t="shared" ref="BW7:BW37" si="30">IF(J7="",0,J7)</f>
        <v>0</v>
      </c>
      <c r="BX7" s="4">
        <f t="shared" ref="BX7:BX70" si="31">IF(BW7="","",_xlfn.RANK.EQ(BW7,$BW$6:$BW$228,0))</f>
        <v>1</v>
      </c>
      <c r="BY7" s="4">
        <f t="shared" ref="BY7:BY70" si="32">IF(BX7="","",ROW()-5)</f>
        <v>2</v>
      </c>
      <c r="BZ7" s="235" t="str">
        <f t="shared" ref="BZ7:BZ37" si="33">INDEX($BU$6:$BU$228,MATCH(CA7,$BV$6:$BV$228,0))</f>
        <v>2A</v>
      </c>
      <c r="CA7" s="221" t="str">
        <f t="shared" ref="CA7:CA37" si="34">IF(BU7="","",IFERROR(VLOOKUP(BY7,$BT$6:$BY$228,3,FALSE),VLOOKUP(BY7,$BT$6:$BY$228,3,TRUE)))</f>
        <v/>
      </c>
      <c r="CB7" s="241">
        <f t="shared" ref="CB7:CB37" si="35">IF(BU7="","",IFERROR(VLOOKUP(BY7,$BT$6:$BY$228,4,FALSE),VLOOKUP(BY7,$BT$6:$BY$228,4,TRUE)))</f>
        <v>0</v>
      </c>
      <c r="CC7" s="240">
        <f t="shared" ref="CC7:CC37" si="36">IF(CB7="","",_xlfn.RANK.EQ(CB7,$CB$6:$CB$37,0))</f>
        <v>1</v>
      </c>
    </row>
    <row r="8" spans="2:81">
      <c r="B8" s="4" t="str">
        <f>IF(RN2A!Y11="","",                            RANK(E8,$E$6:$E$37,0)+COUNTIF($E$6:E8,E8)-1                 )</f>
        <v/>
      </c>
      <c r="C8" s="4" t="str">
        <f>IF(RN2A!B11="","",RN2A!A11)</f>
        <v/>
      </c>
      <c r="D8" s="4" t="str">
        <f>IF(RN2A!B11="","",RN2A!B11)</f>
        <v/>
      </c>
      <c r="E8" s="4" t="str">
        <f>IF(RN2A!Y11="","",RN2A!Y11)</f>
        <v/>
      </c>
      <c r="F8" s="4" t="str">
        <f>IF(RN2A!AC11="","",RN2A!AC11)</f>
        <v/>
      </c>
      <c r="G8" s="4" t="str">
        <f>IF('DN2'!B11="","",ROW()-5)</f>
        <v/>
      </c>
      <c r="H8" s="235" t="str">
        <f t="shared" si="1"/>
        <v/>
      </c>
      <c r="I8" s="221" t="str">
        <f t="shared" si="2"/>
        <v/>
      </c>
      <c r="J8" s="241" t="str">
        <f t="shared" si="0"/>
        <v/>
      </c>
      <c r="K8" s="240" t="str">
        <f t="shared" si="3"/>
        <v/>
      </c>
      <c r="L8" s="4" t="str">
        <f>IF(RN2B!Y11="","",                            RANK(O8,$O$6:$O$37,0)+COUNTIF($O$6:O8,O8)-1                 )</f>
        <v/>
      </c>
      <c r="M8" s="4" t="str">
        <f>IF(RN2B!B11="","",RN2B!A11)</f>
        <v/>
      </c>
      <c r="N8" s="4" t="str">
        <f>IF(RN2B!B11="","",RN2B!B11)</f>
        <v/>
      </c>
      <c r="O8" s="4" t="str">
        <f>IF(RN2B!Y11="","",RN2B!Y11)</f>
        <v/>
      </c>
      <c r="P8" s="4" t="str">
        <f>IF(RN2B!AC11="","",RN2B!AC11)</f>
        <v/>
      </c>
      <c r="Q8" s="4" t="str">
        <f>IF('DN2'!G11="","",ROW()-5)</f>
        <v/>
      </c>
      <c r="R8" s="235" t="str">
        <f t="shared" si="4"/>
        <v/>
      </c>
      <c r="S8" s="221" t="str">
        <f t="shared" si="5"/>
        <v/>
      </c>
      <c r="T8" s="241" t="str">
        <f t="shared" si="6"/>
        <v/>
      </c>
      <c r="U8" s="240" t="str">
        <f t="shared" si="7"/>
        <v/>
      </c>
      <c r="V8" s="4" t="str">
        <f>IF(RN2C!Y11="","",                            RANK(Y8,$Y$6:$Y$37,0)+COUNTIF($Y$6:Y8,Y8)-1                 )</f>
        <v/>
      </c>
      <c r="W8" s="4" t="str">
        <f>IF(RN2C!B11="","",RN2C!A11)</f>
        <v/>
      </c>
      <c r="X8" s="4" t="str">
        <f>IF(RN2C!B11="","",RN2C!B11)</f>
        <v/>
      </c>
      <c r="Y8" s="4" t="str">
        <f>IF(RN2C!$Y11="","",RN2C!$Y11)</f>
        <v/>
      </c>
      <c r="Z8" s="4" t="str">
        <f>IF(RN2C!AC11="","",RN2C!$AC11)</f>
        <v/>
      </c>
      <c r="AA8" s="4" t="str">
        <f>IF('DN2'!R11="","",ROW()-5)</f>
        <v/>
      </c>
      <c r="AB8" s="235" t="str">
        <f t="shared" si="8"/>
        <v/>
      </c>
      <c r="AC8" s="221" t="str">
        <f t="shared" si="9"/>
        <v/>
      </c>
      <c r="AD8" s="241" t="str">
        <f t="shared" si="10"/>
        <v/>
      </c>
      <c r="AE8" s="240" t="str">
        <f t="shared" si="11"/>
        <v/>
      </c>
      <c r="AF8" s="4" t="str">
        <f>IF(RN2D!Y11="","",                            RANK(AI8,$AI$6:$AI$37,0)+COUNTIF($AI$6:AI8,AI8)-1                 )</f>
        <v/>
      </c>
      <c r="AG8" s="4" t="str">
        <f>IF(RN2D!$B11="","",RN2D!$A11)</f>
        <v/>
      </c>
      <c r="AH8" s="4" t="str">
        <f>IF(RN2D!$B11="","",RN2D!$B11)</f>
        <v/>
      </c>
      <c r="AI8" s="4" t="str">
        <f>IF(RN2D!$Y11="","",RN2D!$Y11)</f>
        <v/>
      </c>
      <c r="AJ8" s="4" t="str">
        <f>IF(RN2D!$AC11="","",RN2D!$AC11)</f>
        <v/>
      </c>
      <c r="AK8" s="4" t="str">
        <f>IF('DN2'!Z11="","",ROW()-5)</f>
        <v/>
      </c>
      <c r="AL8" s="235" t="str">
        <f t="shared" si="12"/>
        <v/>
      </c>
      <c r="AM8" s="221" t="str">
        <f t="shared" si="13"/>
        <v/>
      </c>
      <c r="AN8" s="241" t="str">
        <f t="shared" si="14"/>
        <v/>
      </c>
      <c r="AO8" s="240" t="str">
        <f t="shared" si="15"/>
        <v/>
      </c>
      <c r="AP8" s="4" t="str">
        <f>IF(RN2E!Y11="","",                            RANK(AS8,$AS$6:$AS$37,0)+COUNTIF($AS$6:AS8,AS8)-1                 )</f>
        <v/>
      </c>
      <c r="AQ8" s="4" t="str">
        <f>IF(RN2E!$B11="","",RN2E!$A11)</f>
        <v/>
      </c>
      <c r="AR8" s="4" t="str">
        <f>IF(RN2E!$B11="","",RN2E!$B11)</f>
        <v/>
      </c>
      <c r="AS8" s="4" t="str">
        <f>IF(RN2E!$Y11="","",RN2E!$Y11)</f>
        <v/>
      </c>
      <c r="AT8" s="4" t="str">
        <f>IF(RN2E!$AC11="","",RN2E!$AC11)</f>
        <v/>
      </c>
      <c r="AU8" s="4" t="str">
        <f>IF('DN2'!B55="","",ROW()-5)</f>
        <v/>
      </c>
      <c r="AV8" s="235" t="str">
        <f t="shared" si="16"/>
        <v/>
      </c>
      <c r="AW8" s="221" t="str">
        <f t="shared" si="17"/>
        <v/>
      </c>
      <c r="AX8" s="241" t="str">
        <f t="shared" si="18"/>
        <v/>
      </c>
      <c r="AY8" s="240" t="str">
        <f t="shared" si="19"/>
        <v/>
      </c>
      <c r="AZ8" s="4" t="str">
        <f>IF(RN2F!Y11="","",                            RANK(BC8,$BC$6:$BC$37,0)+COUNTIF($BC$6:BC8,BC8)-1                 )</f>
        <v/>
      </c>
      <c r="BA8" s="4" t="str">
        <f>IF(RN2F!$B11="","",RN2F!$A11)</f>
        <v/>
      </c>
      <c r="BB8" s="4" t="str">
        <f>IF(RN2F!$B11="","",RN2F!$B11)</f>
        <v/>
      </c>
      <c r="BC8" s="4" t="str">
        <f>IF(RN2F!$Y11="","",RN2F!$Y11)</f>
        <v/>
      </c>
      <c r="BD8" s="4" t="str">
        <f>IF(RN2F!$AC11="","",RN2F!$AC11)</f>
        <v/>
      </c>
      <c r="BE8" s="4" t="str">
        <f>IF('DN2'!G55="","",ROW()-5)</f>
        <v/>
      </c>
      <c r="BF8" s="235" t="str">
        <f t="shared" si="20"/>
        <v/>
      </c>
      <c r="BG8" s="221" t="str">
        <f t="shared" si="21"/>
        <v/>
      </c>
      <c r="BH8" s="241" t="str">
        <f t="shared" si="22"/>
        <v/>
      </c>
      <c r="BI8" s="240" t="str">
        <f t="shared" si="23"/>
        <v/>
      </c>
      <c r="BJ8" s="4" t="str">
        <f>IF(RN2G!Y11="","",                            RANK(BM8,$BM$6:$BM$37,0)+COUNTIF($BM$6:BM8,BM8)-1                 )</f>
        <v/>
      </c>
      <c r="BK8" s="4" t="str">
        <f>IF(RN2G!$B11="","",RN2G!$A11)</f>
        <v/>
      </c>
      <c r="BL8" s="4" t="str">
        <f>IF(RN2G!$B11="","",RN2G!$B11)</f>
        <v/>
      </c>
      <c r="BM8" s="4" t="str">
        <f>IF(RN2G!$Y11="","",RN2G!$Y11)</f>
        <v/>
      </c>
      <c r="BN8" s="4" t="str">
        <f>IF(RN2G!$AC11="","",RN2G!$AC11)</f>
        <v/>
      </c>
      <c r="BO8" s="4" t="str">
        <f>IF('DN2'!R55="","",ROW()-5)</f>
        <v/>
      </c>
      <c r="BP8" s="235" t="str">
        <f t="shared" si="24"/>
        <v/>
      </c>
      <c r="BQ8" s="221" t="str">
        <f t="shared" si="25"/>
        <v/>
      </c>
      <c r="BR8" s="241" t="str">
        <f t="shared" si="26"/>
        <v/>
      </c>
      <c r="BS8" s="240" t="str">
        <f t="shared" si="27"/>
        <v/>
      </c>
      <c r="BT8" s="4">
        <f>IF(BU8="","",                            RANK(BW8,$BW$6:$BW$228,0)+COUNTIF($BW$6:BW8,BW8)-1                 )</f>
        <v>3</v>
      </c>
      <c r="BU8" s="4" t="str">
        <f t="shared" si="28"/>
        <v>2A</v>
      </c>
      <c r="BV8" s="4" t="str">
        <f t="shared" si="29"/>
        <v/>
      </c>
      <c r="BW8" s="4">
        <f t="shared" si="30"/>
        <v>0</v>
      </c>
      <c r="BX8" s="4">
        <f t="shared" si="31"/>
        <v>1</v>
      </c>
      <c r="BY8" s="4">
        <f t="shared" si="32"/>
        <v>3</v>
      </c>
      <c r="BZ8" s="235" t="str">
        <f t="shared" si="33"/>
        <v>2A</v>
      </c>
      <c r="CA8" s="221" t="str">
        <f t="shared" si="34"/>
        <v/>
      </c>
      <c r="CB8" s="241">
        <f t="shared" si="35"/>
        <v>0</v>
      </c>
      <c r="CC8" s="240">
        <f t="shared" si="36"/>
        <v>1</v>
      </c>
    </row>
    <row r="9" spans="2:81">
      <c r="B9" s="4" t="str">
        <f>IF(RN2A!Y12="","",                            RANK(E9,$E$6:$E$37,0)+COUNTIF($E$6:E9,E9)-1                 )</f>
        <v/>
      </c>
      <c r="C9" s="4" t="str">
        <f>IF(RN2A!B12="","",RN2A!A12)</f>
        <v/>
      </c>
      <c r="D9" s="4" t="str">
        <f>IF(RN2A!B12="","",RN2A!B12)</f>
        <v/>
      </c>
      <c r="E9" s="4" t="str">
        <f>IF(RN2A!Y12="","",RN2A!Y12)</f>
        <v/>
      </c>
      <c r="F9" s="4" t="str">
        <f>IF(RN2A!AC12="","",RN2A!AC12)</f>
        <v/>
      </c>
      <c r="G9" s="4" t="str">
        <f>IF('DN2'!B12="","",ROW()-5)</f>
        <v/>
      </c>
      <c r="H9" s="235" t="str">
        <f t="shared" si="1"/>
        <v/>
      </c>
      <c r="I9" s="221" t="str">
        <f t="shared" si="2"/>
        <v/>
      </c>
      <c r="J9" s="241" t="str">
        <f t="shared" si="0"/>
        <v/>
      </c>
      <c r="K9" s="240" t="str">
        <f t="shared" si="3"/>
        <v/>
      </c>
      <c r="L9" s="4" t="str">
        <f>IF(RN2B!Y12="","",                            RANK(O9,$O$6:$O$37,0)+COUNTIF($O$6:O9,O9)-1                 )</f>
        <v/>
      </c>
      <c r="M9" s="4" t="str">
        <f>IF(RN2B!B12="","",RN2B!A12)</f>
        <v/>
      </c>
      <c r="N9" s="4" t="str">
        <f>IF(RN2B!B12="","",RN2B!B12)</f>
        <v/>
      </c>
      <c r="O9" s="4" t="str">
        <f>IF(RN2B!Y12="","",RN2B!Y12)</f>
        <v/>
      </c>
      <c r="P9" s="4" t="str">
        <f>IF(RN2B!AC12="","",RN2B!AC12)</f>
        <v/>
      </c>
      <c r="Q9" s="4" t="str">
        <f>IF('DN2'!G12="","",ROW()-5)</f>
        <v/>
      </c>
      <c r="R9" s="235" t="str">
        <f t="shared" si="4"/>
        <v/>
      </c>
      <c r="S9" s="221" t="str">
        <f t="shared" si="5"/>
        <v/>
      </c>
      <c r="T9" s="241" t="str">
        <f t="shared" si="6"/>
        <v/>
      </c>
      <c r="U9" s="240" t="str">
        <f t="shared" si="7"/>
        <v/>
      </c>
      <c r="V9" s="4" t="str">
        <f>IF(RN2C!Y12="","",                            RANK(Y9,$Y$6:$Y$37,0)+COUNTIF($Y$6:Y9,Y9)-1                 )</f>
        <v/>
      </c>
      <c r="W9" s="4" t="str">
        <f>IF(RN2C!B12="","",RN2C!A12)</f>
        <v/>
      </c>
      <c r="X9" s="4" t="str">
        <f>IF(RN2C!B12="","",RN2C!B12)</f>
        <v/>
      </c>
      <c r="Y9" s="4" t="str">
        <f>IF(RN2C!$Y12="","",RN2C!$Y12)</f>
        <v/>
      </c>
      <c r="Z9" s="4" t="str">
        <f>IF(RN2C!AC12="","",RN2C!$AC12)</f>
        <v/>
      </c>
      <c r="AA9" s="4" t="str">
        <f>IF('DN2'!R12="","",ROW()-5)</f>
        <v/>
      </c>
      <c r="AB9" s="235" t="str">
        <f t="shared" si="8"/>
        <v/>
      </c>
      <c r="AC9" s="221" t="str">
        <f t="shared" si="9"/>
        <v/>
      </c>
      <c r="AD9" s="241" t="str">
        <f t="shared" si="10"/>
        <v/>
      </c>
      <c r="AE9" s="240" t="str">
        <f t="shared" si="11"/>
        <v/>
      </c>
      <c r="AF9" s="4" t="str">
        <f>IF(RN2D!Y12="","",                            RANK(AI9,$AI$6:$AI$37,0)+COUNTIF($AI$6:AI9,AI9)-1                 )</f>
        <v/>
      </c>
      <c r="AG9" s="4" t="str">
        <f>IF(RN2D!$B12="","",RN2D!$A12)</f>
        <v/>
      </c>
      <c r="AH9" s="4" t="str">
        <f>IF(RN2D!$B12="","",RN2D!$B12)</f>
        <v/>
      </c>
      <c r="AI9" s="4" t="str">
        <f>IF(RN2D!$Y12="","",RN2D!$Y12)</f>
        <v/>
      </c>
      <c r="AJ9" s="4" t="str">
        <f>IF(RN2D!$AC12="","",RN2D!$AC12)</f>
        <v/>
      </c>
      <c r="AK9" s="4" t="str">
        <f>IF('DN2'!Z12="","",ROW()-5)</f>
        <v/>
      </c>
      <c r="AL9" s="235" t="str">
        <f t="shared" si="12"/>
        <v/>
      </c>
      <c r="AM9" s="221" t="str">
        <f t="shared" si="13"/>
        <v/>
      </c>
      <c r="AN9" s="241" t="str">
        <f t="shared" si="14"/>
        <v/>
      </c>
      <c r="AO9" s="240" t="str">
        <f t="shared" si="15"/>
        <v/>
      </c>
      <c r="AP9" s="4" t="str">
        <f>IF(RN2E!Y12="","",                            RANK(AS9,$AS$6:$AS$37,0)+COUNTIF($AS$6:AS9,AS9)-1                 )</f>
        <v/>
      </c>
      <c r="AQ9" s="4" t="str">
        <f>IF(RN2E!$B12="","",RN2E!$A12)</f>
        <v/>
      </c>
      <c r="AR9" s="4" t="str">
        <f>IF(RN2E!$B12="","",RN2E!$B12)</f>
        <v/>
      </c>
      <c r="AS9" s="4" t="str">
        <f>IF(RN2E!$Y12="","",RN2E!$Y12)</f>
        <v/>
      </c>
      <c r="AT9" s="4" t="str">
        <f>IF(RN2E!$AC12="","",RN2E!$AC12)</f>
        <v/>
      </c>
      <c r="AU9" s="4" t="str">
        <f>IF('DN2'!B56="","",ROW()-5)</f>
        <v/>
      </c>
      <c r="AV9" s="235" t="str">
        <f t="shared" si="16"/>
        <v/>
      </c>
      <c r="AW9" s="221" t="str">
        <f t="shared" si="17"/>
        <v/>
      </c>
      <c r="AX9" s="241" t="str">
        <f t="shared" si="18"/>
        <v/>
      </c>
      <c r="AY9" s="240" t="str">
        <f t="shared" si="19"/>
        <v/>
      </c>
      <c r="AZ9" s="4" t="str">
        <f>IF(RN2F!Y12="","",                            RANK(BC9,$BC$6:$BC$37,0)+COUNTIF($BC$6:BC9,BC9)-1                 )</f>
        <v/>
      </c>
      <c r="BA9" s="4" t="str">
        <f>IF(RN2F!$B12="","",RN2F!$A12)</f>
        <v/>
      </c>
      <c r="BB9" s="4" t="str">
        <f>IF(RN2F!$B12="","",RN2F!$B12)</f>
        <v/>
      </c>
      <c r="BC9" s="4" t="str">
        <f>IF(RN2F!$Y12="","",RN2F!$Y12)</f>
        <v/>
      </c>
      <c r="BD9" s="4" t="str">
        <f>IF(RN2F!$AC12="","",RN2F!$AC12)</f>
        <v/>
      </c>
      <c r="BE9" s="4" t="str">
        <f>IF('DN2'!G56="","",ROW()-5)</f>
        <v/>
      </c>
      <c r="BF9" s="235" t="str">
        <f t="shared" si="20"/>
        <v/>
      </c>
      <c r="BG9" s="221" t="str">
        <f t="shared" si="21"/>
        <v/>
      </c>
      <c r="BH9" s="241" t="str">
        <f t="shared" si="22"/>
        <v/>
      </c>
      <c r="BI9" s="240" t="str">
        <f t="shared" si="23"/>
        <v/>
      </c>
      <c r="BJ9" s="4" t="str">
        <f>IF(RN2G!Y12="","",                            RANK(BM9,$BM$6:$BM$37,0)+COUNTIF($BM$6:BM9,BM9)-1                 )</f>
        <v/>
      </c>
      <c r="BK9" s="4" t="str">
        <f>IF(RN2G!$B12="","",RN2G!$A12)</f>
        <v/>
      </c>
      <c r="BL9" s="4" t="str">
        <f>IF(RN2G!$B12="","",RN2G!$B12)</f>
        <v/>
      </c>
      <c r="BM9" s="4" t="str">
        <f>IF(RN2G!$Y12="","",RN2G!$Y12)</f>
        <v/>
      </c>
      <c r="BN9" s="4" t="str">
        <f>IF(RN2G!$AC12="","",RN2G!$AC12)</f>
        <v/>
      </c>
      <c r="BO9" s="4" t="str">
        <f>IF('DN2'!R56="","",ROW()-5)</f>
        <v/>
      </c>
      <c r="BP9" s="235" t="str">
        <f t="shared" si="24"/>
        <v/>
      </c>
      <c r="BQ9" s="221" t="str">
        <f t="shared" si="25"/>
        <v/>
      </c>
      <c r="BR9" s="241" t="str">
        <f t="shared" si="26"/>
        <v/>
      </c>
      <c r="BS9" s="240" t="str">
        <f t="shared" si="27"/>
        <v/>
      </c>
      <c r="BT9" s="4">
        <f>IF(BU9="","",                            RANK(BW9,$BW$6:$BW$228,0)+COUNTIF($BW$6:BW9,BW9)-1                 )</f>
        <v>4</v>
      </c>
      <c r="BU9" s="4" t="str">
        <f t="shared" si="28"/>
        <v>2A</v>
      </c>
      <c r="BV9" s="4" t="str">
        <f t="shared" si="29"/>
        <v/>
      </c>
      <c r="BW9" s="4">
        <f t="shared" si="30"/>
        <v>0</v>
      </c>
      <c r="BX9" s="4">
        <f t="shared" si="31"/>
        <v>1</v>
      </c>
      <c r="BY9" s="4">
        <f t="shared" si="32"/>
        <v>4</v>
      </c>
      <c r="BZ9" s="235" t="str">
        <f t="shared" si="33"/>
        <v>2A</v>
      </c>
      <c r="CA9" s="221" t="str">
        <f t="shared" si="34"/>
        <v/>
      </c>
      <c r="CB9" s="241">
        <f t="shared" si="35"/>
        <v>0</v>
      </c>
      <c r="CC9" s="240">
        <f t="shared" si="36"/>
        <v>1</v>
      </c>
    </row>
    <row r="10" spans="2:81">
      <c r="B10" s="4" t="str">
        <f>IF(RN2A!Y13="","",                            RANK(E10,$E$6:$E$37,0)+COUNTIF($E$6:E10,E10)-1                 )</f>
        <v/>
      </c>
      <c r="C10" s="4" t="str">
        <f>IF(RN2A!B13="","",RN2A!A13)</f>
        <v/>
      </c>
      <c r="D10" s="4" t="str">
        <f>IF(RN2A!B13="","",RN2A!B13)</f>
        <v/>
      </c>
      <c r="E10" s="4" t="str">
        <f>IF(RN2A!Y13="","",RN2A!Y13)</f>
        <v/>
      </c>
      <c r="F10" s="4" t="str">
        <f>IF(RN2A!AC13="","",RN2A!AC13)</f>
        <v/>
      </c>
      <c r="G10" s="4" t="str">
        <f>IF('DN2'!B13="","",ROW()-5)</f>
        <v/>
      </c>
      <c r="H10" s="235" t="str">
        <f t="shared" si="1"/>
        <v/>
      </c>
      <c r="I10" s="221" t="str">
        <f t="shared" si="2"/>
        <v/>
      </c>
      <c r="J10" s="241" t="str">
        <f t="shared" si="0"/>
        <v/>
      </c>
      <c r="K10" s="240" t="str">
        <f t="shared" si="3"/>
        <v/>
      </c>
      <c r="L10" s="4" t="str">
        <f>IF(RN2B!Y13="","",                            RANK(O10,$O$6:$O$37,0)+COUNTIF($O$6:O10,O10)-1                 )</f>
        <v/>
      </c>
      <c r="M10" s="4" t="str">
        <f>IF(RN2B!B13="","",RN2B!A13)</f>
        <v/>
      </c>
      <c r="N10" s="4" t="str">
        <f>IF(RN2B!B13="","",RN2B!B13)</f>
        <v/>
      </c>
      <c r="O10" s="4" t="str">
        <f>IF(RN2B!Y13="","",RN2B!Y13)</f>
        <v/>
      </c>
      <c r="P10" s="4" t="str">
        <f>IF(RN2B!AC13="","",RN2B!AC13)</f>
        <v/>
      </c>
      <c r="Q10" s="4" t="str">
        <f>IF('DN2'!G13="","",ROW()-5)</f>
        <v/>
      </c>
      <c r="R10" s="235" t="str">
        <f t="shared" si="4"/>
        <v/>
      </c>
      <c r="S10" s="221" t="str">
        <f t="shared" si="5"/>
        <v/>
      </c>
      <c r="T10" s="241" t="str">
        <f t="shared" si="6"/>
        <v/>
      </c>
      <c r="U10" s="240" t="str">
        <f t="shared" si="7"/>
        <v/>
      </c>
      <c r="V10" s="4" t="str">
        <f>IF(RN2C!Y13="","",                            RANK(Y10,$Y$6:$Y$37,0)+COUNTIF($Y$6:Y10,Y10)-1                 )</f>
        <v/>
      </c>
      <c r="W10" s="4" t="str">
        <f>IF(RN2C!B13="","",RN2C!A13)</f>
        <v/>
      </c>
      <c r="X10" s="4" t="str">
        <f>IF(RN2C!B13="","",RN2C!B13)</f>
        <v/>
      </c>
      <c r="Y10" s="4" t="str">
        <f>IF(RN2C!$Y13="","",RN2C!$Y13)</f>
        <v/>
      </c>
      <c r="Z10" s="4" t="str">
        <f>IF(RN2C!AC13="","",RN2C!$AC13)</f>
        <v/>
      </c>
      <c r="AA10" s="4" t="str">
        <f>IF('DN2'!R13="","",ROW()-5)</f>
        <v/>
      </c>
      <c r="AB10" s="235" t="str">
        <f t="shared" si="8"/>
        <v/>
      </c>
      <c r="AC10" s="221" t="str">
        <f t="shared" si="9"/>
        <v/>
      </c>
      <c r="AD10" s="241" t="str">
        <f t="shared" si="10"/>
        <v/>
      </c>
      <c r="AE10" s="240" t="str">
        <f t="shared" si="11"/>
        <v/>
      </c>
      <c r="AF10" s="4" t="str">
        <f>IF(RN2D!Y13="","",                            RANK(AI10,$AI$6:$AI$37,0)+COUNTIF($AI$6:AI10,AI10)-1                 )</f>
        <v/>
      </c>
      <c r="AG10" s="4" t="str">
        <f>IF(RN2D!$B13="","",RN2D!$A13)</f>
        <v/>
      </c>
      <c r="AH10" s="4" t="str">
        <f>IF(RN2D!$B13="","",RN2D!$B13)</f>
        <v/>
      </c>
      <c r="AI10" s="4" t="str">
        <f>IF(RN2D!$Y13="","",RN2D!$Y13)</f>
        <v/>
      </c>
      <c r="AJ10" s="4" t="str">
        <f>IF(RN2D!$AC13="","",RN2D!$AC13)</f>
        <v/>
      </c>
      <c r="AK10" s="4" t="str">
        <f>IF('DN2'!Z13="","",ROW()-5)</f>
        <v/>
      </c>
      <c r="AL10" s="235" t="str">
        <f t="shared" si="12"/>
        <v/>
      </c>
      <c r="AM10" s="221" t="str">
        <f t="shared" si="13"/>
        <v/>
      </c>
      <c r="AN10" s="241" t="str">
        <f t="shared" si="14"/>
        <v/>
      </c>
      <c r="AO10" s="240" t="str">
        <f t="shared" si="15"/>
        <v/>
      </c>
      <c r="AP10" s="4" t="str">
        <f>IF(RN2E!Y13="","",                            RANK(AS10,$AS$6:$AS$37,0)+COUNTIF($AS$6:AS10,AS10)-1                 )</f>
        <v/>
      </c>
      <c r="AQ10" s="4" t="str">
        <f>IF(RN2E!$B13="","",RN2E!$A13)</f>
        <v/>
      </c>
      <c r="AR10" s="4" t="str">
        <f>IF(RN2E!$B13="","",RN2E!$B13)</f>
        <v/>
      </c>
      <c r="AS10" s="4" t="str">
        <f>IF(RN2E!$Y13="","",RN2E!$Y13)</f>
        <v/>
      </c>
      <c r="AT10" s="4" t="str">
        <f>IF(RN2E!$AC13="","",RN2E!$AC13)</f>
        <v/>
      </c>
      <c r="AU10" s="4" t="str">
        <f>IF('DN2'!B57="","",ROW()-5)</f>
        <v/>
      </c>
      <c r="AV10" s="235" t="str">
        <f t="shared" si="16"/>
        <v/>
      </c>
      <c r="AW10" s="221" t="str">
        <f t="shared" si="17"/>
        <v/>
      </c>
      <c r="AX10" s="241" t="str">
        <f t="shared" si="18"/>
        <v/>
      </c>
      <c r="AY10" s="240" t="str">
        <f t="shared" si="19"/>
        <v/>
      </c>
      <c r="AZ10" s="4" t="str">
        <f>IF(RN2F!Y13="","",                            RANK(BC10,$BC$6:$BC$37,0)+COUNTIF($BC$6:BC10,BC10)-1                 )</f>
        <v/>
      </c>
      <c r="BA10" s="4" t="str">
        <f>IF(RN2F!$B13="","",RN2F!$A13)</f>
        <v/>
      </c>
      <c r="BB10" s="4" t="str">
        <f>IF(RN2F!$B13="","",RN2F!$B13)</f>
        <v/>
      </c>
      <c r="BC10" s="4" t="str">
        <f>IF(RN2F!$Y13="","",RN2F!$Y13)</f>
        <v/>
      </c>
      <c r="BD10" s="4" t="str">
        <f>IF(RN2F!$AC13="","",RN2F!$AC13)</f>
        <v/>
      </c>
      <c r="BE10" s="4" t="str">
        <f>IF('DN2'!G57="","",ROW()-5)</f>
        <v/>
      </c>
      <c r="BF10" s="235" t="str">
        <f t="shared" si="20"/>
        <v/>
      </c>
      <c r="BG10" s="221" t="str">
        <f t="shared" si="21"/>
        <v/>
      </c>
      <c r="BH10" s="241" t="str">
        <f t="shared" si="22"/>
        <v/>
      </c>
      <c r="BI10" s="240" t="str">
        <f t="shared" si="23"/>
        <v/>
      </c>
      <c r="BJ10" s="4" t="str">
        <f>IF(RN2G!Y13="","",                            RANK(BM10,$BM$6:$BM$37,0)+COUNTIF($BM$6:BM10,BM10)-1                 )</f>
        <v/>
      </c>
      <c r="BK10" s="4" t="str">
        <f>IF(RN2G!$B13="","",RN2G!$A13)</f>
        <v/>
      </c>
      <c r="BL10" s="4" t="str">
        <f>IF(RN2G!$B13="","",RN2G!$B13)</f>
        <v/>
      </c>
      <c r="BM10" s="4" t="str">
        <f>IF(RN2G!$Y13="","",RN2G!$Y13)</f>
        <v/>
      </c>
      <c r="BN10" s="4" t="str">
        <f>IF(RN2G!$AC13="","",RN2G!$AC13)</f>
        <v/>
      </c>
      <c r="BO10" s="4" t="str">
        <f>IF('DN2'!R57="","",ROW()-5)</f>
        <v/>
      </c>
      <c r="BP10" s="235" t="str">
        <f t="shared" si="24"/>
        <v/>
      </c>
      <c r="BQ10" s="221" t="str">
        <f t="shared" si="25"/>
        <v/>
      </c>
      <c r="BR10" s="241" t="str">
        <f t="shared" si="26"/>
        <v/>
      </c>
      <c r="BS10" s="240" t="str">
        <f t="shared" si="27"/>
        <v/>
      </c>
      <c r="BT10" s="4">
        <f>IF(BU10="","",                            RANK(BW10,$BW$6:$BW$228,0)+COUNTIF($BW$6:BW10,BW10)-1                 )</f>
        <v>5</v>
      </c>
      <c r="BU10" s="4" t="str">
        <f t="shared" si="28"/>
        <v>2A</v>
      </c>
      <c r="BV10" s="4" t="str">
        <f t="shared" si="29"/>
        <v/>
      </c>
      <c r="BW10" s="4">
        <f t="shared" si="30"/>
        <v>0</v>
      </c>
      <c r="BX10" s="4">
        <f t="shared" si="31"/>
        <v>1</v>
      </c>
      <c r="BY10" s="4">
        <f t="shared" si="32"/>
        <v>5</v>
      </c>
      <c r="BZ10" s="235" t="str">
        <f t="shared" si="33"/>
        <v>2A</v>
      </c>
      <c r="CA10" s="221" t="str">
        <f t="shared" si="34"/>
        <v/>
      </c>
      <c r="CB10" s="241">
        <f t="shared" si="35"/>
        <v>0</v>
      </c>
      <c r="CC10" s="240">
        <f t="shared" si="36"/>
        <v>1</v>
      </c>
    </row>
    <row r="11" spans="2:81">
      <c r="B11" s="4" t="str">
        <f>IF(RN2A!Y14="","",                            RANK(E11,$E$6:$E$37,0)+COUNTIF($E$6:E11,E11)-1                 )</f>
        <v/>
      </c>
      <c r="C11" s="4" t="str">
        <f>IF(RN2A!B14="","",RN2A!A14)</f>
        <v/>
      </c>
      <c r="D11" s="4" t="str">
        <f>IF(RN2A!B14="","",RN2A!B14)</f>
        <v/>
      </c>
      <c r="E11" s="4" t="str">
        <f>IF(RN2A!Y14="","",RN2A!Y14)</f>
        <v/>
      </c>
      <c r="F11" s="4" t="str">
        <f>IF(RN2A!AC14="","",RN2A!AC14)</f>
        <v/>
      </c>
      <c r="G11" s="4" t="str">
        <f>IF('DN2'!B14="","",ROW()-5)</f>
        <v/>
      </c>
      <c r="H11" s="235" t="str">
        <f t="shared" si="1"/>
        <v/>
      </c>
      <c r="I11" s="221" t="str">
        <f t="shared" si="2"/>
        <v/>
      </c>
      <c r="J11" s="241" t="str">
        <f t="shared" si="0"/>
        <v/>
      </c>
      <c r="K11" s="240" t="str">
        <f t="shared" si="3"/>
        <v/>
      </c>
      <c r="L11" s="4" t="str">
        <f>IF(RN2B!Y14="","",                            RANK(O11,$O$6:$O$37,0)+COUNTIF($O$6:O11,O11)-1                 )</f>
        <v/>
      </c>
      <c r="M11" s="4" t="str">
        <f>IF(RN2B!B14="","",RN2B!A14)</f>
        <v/>
      </c>
      <c r="N11" s="4" t="str">
        <f>IF(RN2B!B14="","",RN2B!B14)</f>
        <v/>
      </c>
      <c r="O11" s="4" t="str">
        <f>IF(RN2B!Y14="","",RN2B!Y14)</f>
        <v/>
      </c>
      <c r="P11" s="4" t="str">
        <f>IF(RN2B!AC14="","",RN2B!AC14)</f>
        <v/>
      </c>
      <c r="Q11" s="4" t="str">
        <f>IF('DN2'!G14="","",ROW()-5)</f>
        <v/>
      </c>
      <c r="R11" s="235" t="str">
        <f t="shared" si="4"/>
        <v/>
      </c>
      <c r="S11" s="221" t="str">
        <f t="shared" si="5"/>
        <v/>
      </c>
      <c r="T11" s="241" t="str">
        <f t="shared" si="6"/>
        <v/>
      </c>
      <c r="U11" s="240" t="str">
        <f t="shared" si="7"/>
        <v/>
      </c>
      <c r="V11" s="4" t="str">
        <f>IF(RN2C!Y14="","",                            RANK(Y11,$Y$6:$Y$37,0)+COUNTIF($Y$6:Y11,Y11)-1                 )</f>
        <v/>
      </c>
      <c r="W11" s="4" t="str">
        <f>IF(RN2C!B14="","",RN2C!A14)</f>
        <v/>
      </c>
      <c r="X11" s="4" t="str">
        <f>IF(RN2C!B14="","",RN2C!B14)</f>
        <v/>
      </c>
      <c r="Y11" s="4" t="str">
        <f>IF(RN2C!$Y14="","",RN2C!$Y14)</f>
        <v/>
      </c>
      <c r="Z11" s="4" t="str">
        <f>IF(RN2C!AC14="","",RN2C!$AC14)</f>
        <v/>
      </c>
      <c r="AA11" s="4" t="str">
        <f>IF('DN2'!R14="","",ROW()-5)</f>
        <v/>
      </c>
      <c r="AB11" s="235" t="str">
        <f t="shared" si="8"/>
        <v/>
      </c>
      <c r="AC11" s="221" t="str">
        <f t="shared" si="9"/>
        <v/>
      </c>
      <c r="AD11" s="241" t="str">
        <f t="shared" si="10"/>
        <v/>
      </c>
      <c r="AE11" s="240" t="str">
        <f t="shared" si="11"/>
        <v/>
      </c>
      <c r="AF11" s="4" t="str">
        <f>IF(RN2D!Y14="","",                            RANK(AI11,$AI$6:$AI$37,0)+COUNTIF($AI$6:AI11,AI11)-1                 )</f>
        <v/>
      </c>
      <c r="AG11" s="4" t="str">
        <f>IF(RN2D!$B14="","",RN2D!$A14)</f>
        <v/>
      </c>
      <c r="AH11" s="4" t="str">
        <f>IF(RN2D!$B14="","",RN2D!$B14)</f>
        <v/>
      </c>
      <c r="AI11" s="4" t="str">
        <f>IF(RN2D!$Y14="","",RN2D!$Y14)</f>
        <v/>
      </c>
      <c r="AJ11" s="4" t="str">
        <f>IF(RN2D!$AC14="","",RN2D!$AC14)</f>
        <v/>
      </c>
      <c r="AK11" s="4" t="str">
        <f>IF('DN2'!Z14="","",ROW()-5)</f>
        <v/>
      </c>
      <c r="AL11" s="235" t="str">
        <f t="shared" si="12"/>
        <v/>
      </c>
      <c r="AM11" s="221" t="str">
        <f t="shared" si="13"/>
        <v/>
      </c>
      <c r="AN11" s="241" t="str">
        <f t="shared" si="14"/>
        <v/>
      </c>
      <c r="AO11" s="240" t="str">
        <f t="shared" si="15"/>
        <v/>
      </c>
      <c r="AP11" s="4" t="str">
        <f>IF(RN2E!Y14="","",                            RANK(AS11,$AS$6:$AS$37,0)+COUNTIF($AS$6:AS11,AS11)-1                 )</f>
        <v/>
      </c>
      <c r="AQ11" s="4" t="str">
        <f>IF(RN2E!$B14="","",RN2E!$A14)</f>
        <v/>
      </c>
      <c r="AR11" s="4" t="str">
        <f>IF(RN2E!$B14="","",RN2E!$B14)</f>
        <v/>
      </c>
      <c r="AS11" s="4" t="str">
        <f>IF(RN2E!$Y14="","",RN2E!$Y14)</f>
        <v/>
      </c>
      <c r="AT11" s="4" t="str">
        <f>IF(RN2E!$AC14="","",RN2E!$AC14)</f>
        <v/>
      </c>
      <c r="AU11" s="4" t="str">
        <f>IF('DN2'!B58="","",ROW()-5)</f>
        <v/>
      </c>
      <c r="AV11" s="235" t="str">
        <f t="shared" si="16"/>
        <v/>
      </c>
      <c r="AW11" s="221" t="str">
        <f t="shared" si="17"/>
        <v/>
      </c>
      <c r="AX11" s="241" t="str">
        <f t="shared" si="18"/>
        <v/>
      </c>
      <c r="AY11" s="240" t="str">
        <f t="shared" si="19"/>
        <v/>
      </c>
      <c r="AZ11" s="4" t="str">
        <f>IF(RN2F!Y14="","",                            RANK(BC11,$BC$6:$BC$37,0)+COUNTIF($BC$6:BC11,BC11)-1                 )</f>
        <v/>
      </c>
      <c r="BA11" s="4" t="str">
        <f>IF(RN2F!$B14="","",RN2F!$A14)</f>
        <v/>
      </c>
      <c r="BB11" s="4" t="str">
        <f>IF(RN2F!$B14="","",RN2F!$B14)</f>
        <v/>
      </c>
      <c r="BC11" s="4" t="str">
        <f>IF(RN2F!$Y14="","",RN2F!$Y14)</f>
        <v/>
      </c>
      <c r="BD11" s="4" t="str">
        <f>IF(RN2F!$AC14="","",RN2F!$AC14)</f>
        <v/>
      </c>
      <c r="BE11" s="4" t="str">
        <f>IF('DN2'!G58="","",ROW()-5)</f>
        <v/>
      </c>
      <c r="BF11" s="235" t="str">
        <f t="shared" si="20"/>
        <v/>
      </c>
      <c r="BG11" s="221" t="str">
        <f t="shared" si="21"/>
        <v/>
      </c>
      <c r="BH11" s="241" t="str">
        <f t="shared" si="22"/>
        <v/>
      </c>
      <c r="BI11" s="240" t="str">
        <f t="shared" si="23"/>
        <v/>
      </c>
      <c r="BJ11" s="4" t="str">
        <f>IF(RN2G!Y14="","",                            RANK(BM11,$BM$6:$BM$37,0)+COUNTIF($BM$6:BM11,BM11)-1                 )</f>
        <v/>
      </c>
      <c r="BK11" s="4" t="str">
        <f>IF(RN2G!$B14="","",RN2G!$A14)</f>
        <v/>
      </c>
      <c r="BL11" s="4" t="str">
        <f>IF(RN2G!$B14="","",RN2G!$B14)</f>
        <v/>
      </c>
      <c r="BM11" s="4" t="str">
        <f>IF(RN2G!$Y14="","",RN2G!$Y14)</f>
        <v/>
      </c>
      <c r="BN11" s="4" t="str">
        <f>IF(RN2G!$AC14="","",RN2G!$AC14)</f>
        <v/>
      </c>
      <c r="BO11" s="4" t="str">
        <f>IF('DN2'!R58="","",ROW()-5)</f>
        <v/>
      </c>
      <c r="BP11" s="235" t="str">
        <f t="shared" si="24"/>
        <v/>
      </c>
      <c r="BQ11" s="221" t="str">
        <f t="shared" si="25"/>
        <v/>
      </c>
      <c r="BR11" s="241" t="str">
        <f t="shared" si="26"/>
        <v/>
      </c>
      <c r="BS11" s="240" t="str">
        <f t="shared" si="27"/>
        <v/>
      </c>
      <c r="BT11" s="4">
        <f>IF(BU11="","",                            RANK(BW11,$BW$6:$BW$228,0)+COUNTIF($BW$6:BW11,BW11)-1                 )</f>
        <v>6</v>
      </c>
      <c r="BU11" s="4" t="str">
        <f t="shared" si="28"/>
        <v>2A</v>
      </c>
      <c r="BV11" s="4" t="str">
        <f t="shared" si="29"/>
        <v/>
      </c>
      <c r="BW11" s="4">
        <f t="shared" si="30"/>
        <v>0</v>
      </c>
      <c r="BX11" s="4">
        <f t="shared" si="31"/>
        <v>1</v>
      </c>
      <c r="BY11" s="4">
        <f t="shared" si="32"/>
        <v>6</v>
      </c>
      <c r="BZ11" s="235" t="str">
        <f t="shared" si="33"/>
        <v>2A</v>
      </c>
      <c r="CA11" s="221" t="str">
        <f t="shared" si="34"/>
        <v/>
      </c>
      <c r="CB11" s="241">
        <f t="shared" si="35"/>
        <v>0</v>
      </c>
      <c r="CC11" s="240">
        <f t="shared" si="36"/>
        <v>1</v>
      </c>
    </row>
    <row r="12" spans="2:81">
      <c r="B12" s="4" t="str">
        <f>IF(RN2A!Y15="","",                            RANK(E12,$E$6:$E$37,0)+COUNTIF($E$6:E12,E12)-1                 )</f>
        <v/>
      </c>
      <c r="C12" s="4" t="str">
        <f>IF(RN2A!B15="","",RN2A!A15)</f>
        <v/>
      </c>
      <c r="D12" s="4" t="str">
        <f>IF(RN2A!B15="","",RN2A!B15)</f>
        <v/>
      </c>
      <c r="E12" s="4" t="str">
        <f>IF(RN2A!Y15="","",RN2A!Y15)</f>
        <v/>
      </c>
      <c r="F12" s="4" t="str">
        <f>IF(RN2A!AC15="","",RN2A!AC15)</f>
        <v/>
      </c>
      <c r="G12" s="4" t="str">
        <f>IF('DN2'!B15="","",ROW()-5)</f>
        <v/>
      </c>
      <c r="H12" s="235" t="str">
        <f t="shared" si="1"/>
        <v/>
      </c>
      <c r="I12" s="221" t="str">
        <f t="shared" si="2"/>
        <v/>
      </c>
      <c r="J12" s="241" t="str">
        <f t="shared" si="0"/>
        <v/>
      </c>
      <c r="K12" s="240" t="str">
        <f t="shared" si="3"/>
        <v/>
      </c>
      <c r="L12" s="4" t="str">
        <f>IF(RN2B!Y15="","",                            RANK(O12,$O$6:$O$37,0)+COUNTIF($O$6:O12,O12)-1                 )</f>
        <v/>
      </c>
      <c r="M12" s="4" t="str">
        <f>IF(RN2B!B15="","",RN2B!A15)</f>
        <v/>
      </c>
      <c r="N12" s="4" t="str">
        <f>IF(RN2B!B15="","",RN2B!B15)</f>
        <v/>
      </c>
      <c r="O12" s="4" t="str">
        <f>IF(RN2B!Y15="","",RN2B!Y15)</f>
        <v/>
      </c>
      <c r="P12" s="4" t="str">
        <f>IF(RN2B!AC15="","",RN2B!AC15)</f>
        <v/>
      </c>
      <c r="Q12" s="4" t="str">
        <f>IF('DN2'!G15="","",ROW()-5)</f>
        <v/>
      </c>
      <c r="R12" s="235" t="str">
        <f t="shared" si="4"/>
        <v/>
      </c>
      <c r="S12" s="221" t="str">
        <f t="shared" si="5"/>
        <v/>
      </c>
      <c r="T12" s="241" t="str">
        <f t="shared" si="6"/>
        <v/>
      </c>
      <c r="U12" s="240" t="str">
        <f t="shared" si="7"/>
        <v/>
      </c>
      <c r="V12" s="4" t="str">
        <f>IF(RN2C!Y15="","",                            RANK(Y12,$Y$6:$Y$37,0)+COUNTIF($Y$6:Y12,Y12)-1                 )</f>
        <v/>
      </c>
      <c r="W12" s="4" t="str">
        <f>IF(RN2C!B15="","",RN2C!A15)</f>
        <v/>
      </c>
      <c r="X12" s="4" t="str">
        <f>IF(RN2C!B15="","",RN2C!B15)</f>
        <v/>
      </c>
      <c r="Y12" s="4" t="str">
        <f>IF(RN2C!$Y15="","",RN2C!$Y15)</f>
        <v/>
      </c>
      <c r="Z12" s="4" t="str">
        <f>IF(RN2C!AC15="","",RN2C!$AC15)</f>
        <v/>
      </c>
      <c r="AA12" s="4" t="str">
        <f>IF('DN2'!R15="","",ROW()-5)</f>
        <v/>
      </c>
      <c r="AB12" s="235" t="str">
        <f t="shared" si="8"/>
        <v/>
      </c>
      <c r="AC12" s="221" t="str">
        <f t="shared" si="9"/>
        <v/>
      </c>
      <c r="AD12" s="241" t="str">
        <f t="shared" si="10"/>
        <v/>
      </c>
      <c r="AE12" s="240" t="str">
        <f t="shared" si="11"/>
        <v/>
      </c>
      <c r="AF12" s="4" t="str">
        <f>IF(RN2D!Y15="","",                            RANK(AI12,$AI$6:$AI$37,0)+COUNTIF($AI$6:AI12,AI12)-1                 )</f>
        <v/>
      </c>
      <c r="AG12" s="4" t="str">
        <f>IF(RN2D!$B15="","",RN2D!$A15)</f>
        <v/>
      </c>
      <c r="AH12" s="4" t="str">
        <f>IF(RN2D!$B15="","",RN2D!$B15)</f>
        <v/>
      </c>
      <c r="AI12" s="4" t="str">
        <f>IF(RN2D!$Y15="","",RN2D!$Y15)</f>
        <v/>
      </c>
      <c r="AJ12" s="4" t="str">
        <f>IF(RN2D!$AC15="","",RN2D!$AC15)</f>
        <v/>
      </c>
      <c r="AK12" s="4" t="str">
        <f>IF('DN2'!Z15="","",ROW()-5)</f>
        <v/>
      </c>
      <c r="AL12" s="235" t="str">
        <f t="shared" si="12"/>
        <v/>
      </c>
      <c r="AM12" s="221" t="str">
        <f t="shared" si="13"/>
        <v/>
      </c>
      <c r="AN12" s="241" t="str">
        <f t="shared" si="14"/>
        <v/>
      </c>
      <c r="AO12" s="240" t="str">
        <f t="shared" si="15"/>
        <v/>
      </c>
      <c r="AP12" s="4" t="str">
        <f>IF(RN2E!Y15="","",                            RANK(AS12,$AS$6:$AS$37,0)+COUNTIF($AS$6:AS12,AS12)-1                 )</f>
        <v/>
      </c>
      <c r="AQ12" s="4" t="str">
        <f>IF(RN2E!$B15="","",RN2E!$A15)</f>
        <v/>
      </c>
      <c r="AR12" s="4" t="str">
        <f>IF(RN2E!$B15="","",RN2E!$B15)</f>
        <v/>
      </c>
      <c r="AS12" s="4" t="str">
        <f>IF(RN2E!$Y15="","",RN2E!$Y15)</f>
        <v/>
      </c>
      <c r="AT12" s="4" t="str">
        <f>IF(RN2E!$AC15="","",RN2E!$AC15)</f>
        <v/>
      </c>
      <c r="AU12" s="4" t="str">
        <f>IF('DN2'!B59="","",ROW()-5)</f>
        <v/>
      </c>
      <c r="AV12" s="235" t="str">
        <f t="shared" si="16"/>
        <v/>
      </c>
      <c r="AW12" s="221" t="str">
        <f t="shared" si="17"/>
        <v/>
      </c>
      <c r="AX12" s="241" t="str">
        <f t="shared" si="18"/>
        <v/>
      </c>
      <c r="AY12" s="240" t="str">
        <f t="shared" si="19"/>
        <v/>
      </c>
      <c r="AZ12" s="4" t="str">
        <f>IF(RN2F!Y15="","",                            RANK(BC12,$BC$6:$BC$37,0)+COUNTIF($BC$6:BC12,BC12)-1                 )</f>
        <v/>
      </c>
      <c r="BA12" s="4" t="str">
        <f>IF(RN2F!$B15="","",RN2F!$A15)</f>
        <v/>
      </c>
      <c r="BB12" s="4" t="str">
        <f>IF(RN2F!$B15="","",RN2F!$B15)</f>
        <v/>
      </c>
      <c r="BC12" s="4" t="str">
        <f>IF(RN2F!$Y15="","",RN2F!$Y15)</f>
        <v/>
      </c>
      <c r="BD12" s="4" t="str">
        <f>IF(RN2F!$AC15="","",RN2F!$AC15)</f>
        <v/>
      </c>
      <c r="BE12" s="4" t="str">
        <f>IF('DN2'!G59="","",ROW()-5)</f>
        <v/>
      </c>
      <c r="BF12" s="235" t="str">
        <f t="shared" si="20"/>
        <v/>
      </c>
      <c r="BG12" s="221" t="str">
        <f t="shared" si="21"/>
        <v/>
      </c>
      <c r="BH12" s="241" t="str">
        <f t="shared" si="22"/>
        <v/>
      </c>
      <c r="BI12" s="240" t="str">
        <f t="shared" si="23"/>
        <v/>
      </c>
      <c r="BJ12" s="4" t="str">
        <f>IF(RN2G!Y15="","",                            RANK(BM12,$BM$6:$BM$37,0)+COUNTIF($BM$6:BM12,BM12)-1                 )</f>
        <v/>
      </c>
      <c r="BK12" s="4" t="str">
        <f>IF(RN2G!$B15="","",RN2G!$A15)</f>
        <v/>
      </c>
      <c r="BL12" s="4" t="str">
        <f>IF(RN2G!$B15="","",RN2G!$B15)</f>
        <v/>
      </c>
      <c r="BM12" s="4" t="str">
        <f>IF(RN2G!$Y15="","",RN2G!$Y15)</f>
        <v/>
      </c>
      <c r="BN12" s="4" t="str">
        <f>IF(RN2G!$AC15="","",RN2G!$AC15)</f>
        <v/>
      </c>
      <c r="BO12" s="4" t="str">
        <f>IF('DN2'!R59="","",ROW()-5)</f>
        <v/>
      </c>
      <c r="BP12" s="235" t="str">
        <f t="shared" si="24"/>
        <v/>
      </c>
      <c r="BQ12" s="221" t="str">
        <f t="shared" si="25"/>
        <v/>
      </c>
      <c r="BR12" s="241" t="str">
        <f t="shared" si="26"/>
        <v/>
      </c>
      <c r="BS12" s="240" t="str">
        <f t="shared" si="27"/>
        <v/>
      </c>
      <c r="BT12" s="4">
        <f>IF(BU12="","",                            RANK(BW12,$BW$6:$BW$228,0)+COUNTIF($BW$6:BW12,BW12)-1                 )</f>
        <v>7</v>
      </c>
      <c r="BU12" s="4" t="str">
        <f t="shared" si="28"/>
        <v>2A</v>
      </c>
      <c r="BV12" s="4" t="str">
        <f t="shared" si="29"/>
        <v/>
      </c>
      <c r="BW12" s="4">
        <f t="shared" si="30"/>
        <v>0</v>
      </c>
      <c r="BX12" s="4">
        <f t="shared" si="31"/>
        <v>1</v>
      </c>
      <c r="BY12" s="4">
        <f t="shared" si="32"/>
        <v>7</v>
      </c>
      <c r="BZ12" s="235" t="str">
        <f t="shared" si="33"/>
        <v>2A</v>
      </c>
      <c r="CA12" s="221" t="str">
        <f t="shared" si="34"/>
        <v/>
      </c>
      <c r="CB12" s="241">
        <f t="shared" si="35"/>
        <v>0</v>
      </c>
      <c r="CC12" s="240">
        <f t="shared" si="36"/>
        <v>1</v>
      </c>
    </row>
    <row r="13" spans="2:81">
      <c r="B13" s="4" t="str">
        <f>IF(RN2A!Y16="","",                            RANK(E13,$E$6:$E$37,0)+COUNTIF($E$6:E13,E13)-1                 )</f>
        <v/>
      </c>
      <c r="C13" s="4" t="str">
        <f>IF(RN2A!B16="","",RN2A!A16)</f>
        <v/>
      </c>
      <c r="D13" s="4" t="str">
        <f>IF(RN2A!B16="","",RN2A!B16)</f>
        <v/>
      </c>
      <c r="E13" s="4" t="str">
        <f>IF(RN2A!Y16="","",RN2A!Y16)</f>
        <v/>
      </c>
      <c r="F13" s="4" t="str">
        <f>IF(RN2A!AC16="","",RN2A!AC16)</f>
        <v/>
      </c>
      <c r="G13" s="4" t="str">
        <f>IF('DN2'!B16="","",ROW()-5)</f>
        <v/>
      </c>
      <c r="H13" s="235" t="str">
        <f t="shared" si="1"/>
        <v/>
      </c>
      <c r="I13" s="221" t="str">
        <f t="shared" si="2"/>
        <v/>
      </c>
      <c r="J13" s="241" t="str">
        <f t="shared" si="0"/>
        <v/>
      </c>
      <c r="K13" s="240" t="str">
        <f t="shared" si="3"/>
        <v/>
      </c>
      <c r="L13" s="4" t="str">
        <f>IF(RN2B!Y16="","",                            RANK(O13,$O$6:$O$37,0)+COUNTIF($O$6:O13,O13)-1                 )</f>
        <v/>
      </c>
      <c r="M13" s="4" t="str">
        <f>IF(RN2B!B16="","",RN2B!A16)</f>
        <v/>
      </c>
      <c r="N13" s="4" t="str">
        <f>IF(RN2B!B16="","",RN2B!B16)</f>
        <v/>
      </c>
      <c r="O13" s="4" t="str">
        <f>IF(RN2B!Y16="","",RN2B!Y16)</f>
        <v/>
      </c>
      <c r="P13" s="4" t="str">
        <f>IF(RN2B!AC16="","",RN2B!AC16)</f>
        <v/>
      </c>
      <c r="Q13" s="4" t="str">
        <f>IF('DN2'!G16="","",ROW()-5)</f>
        <v/>
      </c>
      <c r="R13" s="235" t="str">
        <f t="shared" si="4"/>
        <v/>
      </c>
      <c r="S13" s="221" t="str">
        <f t="shared" si="5"/>
        <v/>
      </c>
      <c r="T13" s="241" t="str">
        <f t="shared" si="6"/>
        <v/>
      </c>
      <c r="U13" s="240" t="str">
        <f t="shared" si="7"/>
        <v/>
      </c>
      <c r="V13" s="4" t="str">
        <f>IF(RN2C!Y16="","",                            RANK(Y13,$Y$6:$Y$37,0)+COUNTIF($Y$6:Y13,Y13)-1                 )</f>
        <v/>
      </c>
      <c r="W13" s="4" t="str">
        <f>IF(RN2C!B16="","",RN2C!A16)</f>
        <v/>
      </c>
      <c r="X13" s="4" t="str">
        <f>IF(RN2C!B16="","",RN2C!B16)</f>
        <v/>
      </c>
      <c r="Y13" s="4" t="str">
        <f>IF(RN2C!$Y16="","",RN2C!$Y16)</f>
        <v/>
      </c>
      <c r="Z13" s="4" t="str">
        <f>IF(RN2C!AC16="","",RN2C!$AC16)</f>
        <v/>
      </c>
      <c r="AA13" s="4" t="str">
        <f>IF('DN2'!R16="","",ROW()-5)</f>
        <v/>
      </c>
      <c r="AB13" s="235" t="str">
        <f t="shared" si="8"/>
        <v/>
      </c>
      <c r="AC13" s="221" t="str">
        <f t="shared" si="9"/>
        <v/>
      </c>
      <c r="AD13" s="241" t="str">
        <f t="shared" si="10"/>
        <v/>
      </c>
      <c r="AE13" s="240" t="str">
        <f t="shared" si="11"/>
        <v/>
      </c>
      <c r="AF13" s="4" t="str">
        <f>IF(RN2D!Y16="","",                            RANK(AI13,$AI$6:$AI$37,0)+COUNTIF($AI$6:AI13,AI13)-1                 )</f>
        <v/>
      </c>
      <c r="AG13" s="4" t="str">
        <f>IF(RN2D!$B16="","",RN2D!$A16)</f>
        <v/>
      </c>
      <c r="AH13" s="4" t="str">
        <f>IF(RN2D!$B16="","",RN2D!$B16)</f>
        <v/>
      </c>
      <c r="AI13" s="4" t="str">
        <f>IF(RN2D!$Y16="","",RN2D!$Y16)</f>
        <v/>
      </c>
      <c r="AJ13" s="4" t="str">
        <f>IF(RN2D!$AC16="","",RN2D!$AC16)</f>
        <v/>
      </c>
      <c r="AK13" s="4" t="str">
        <f>IF('DN2'!Z16="","",ROW()-5)</f>
        <v/>
      </c>
      <c r="AL13" s="235" t="str">
        <f t="shared" si="12"/>
        <v/>
      </c>
      <c r="AM13" s="221" t="str">
        <f t="shared" si="13"/>
        <v/>
      </c>
      <c r="AN13" s="241" t="str">
        <f t="shared" si="14"/>
        <v/>
      </c>
      <c r="AO13" s="240" t="str">
        <f t="shared" si="15"/>
        <v/>
      </c>
      <c r="AP13" s="4" t="str">
        <f>IF(RN2E!Y16="","",                            RANK(AS13,$AS$6:$AS$37,0)+COUNTIF($AS$6:AS13,AS13)-1                 )</f>
        <v/>
      </c>
      <c r="AQ13" s="4" t="str">
        <f>IF(RN2E!$B16="","",RN2E!$A16)</f>
        <v/>
      </c>
      <c r="AR13" s="4" t="str">
        <f>IF(RN2E!$B16="","",RN2E!$B16)</f>
        <v/>
      </c>
      <c r="AS13" s="4" t="str">
        <f>IF(RN2E!$Y16="","",RN2E!$Y16)</f>
        <v/>
      </c>
      <c r="AT13" s="4" t="str">
        <f>IF(RN2E!$AC16="","",RN2E!$AC16)</f>
        <v/>
      </c>
      <c r="AU13" s="4" t="str">
        <f>IF('DN2'!B60="","",ROW()-5)</f>
        <v/>
      </c>
      <c r="AV13" s="235" t="str">
        <f t="shared" si="16"/>
        <v/>
      </c>
      <c r="AW13" s="221" t="str">
        <f t="shared" si="17"/>
        <v/>
      </c>
      <c r="AX13" s="241" t="str">
        <f t="shared" si="18"/>
        <v/>
      </c>
      <c r="AY13" s="240" t="str">
        <f t="shared" si="19"/>
        <v/>
      </c>
      <c r="AZ13" s="4" t="str">
        <f>IF(RN2F!Y16="","",                            RANK(BC13,$BC$6:$BC$37,0)+COUNTIF($BC$6:BC13,BC13)-1                 )</f>
        <v/>
      </c>
      <c r="BA13" s="4" t="str">
        <f>IF(RN2F!$B16="","",RN2F!$A16)</f>
        <v/>
      </c>
      <c r="BB13" s="4" t="str">
        <f>IF(RN2F!$B16="","",RN2F!$B16)</f>
        <v/>
      </c>
      <c r="BC13" s="4" t="str">
        <f>IF(RN2F!$Y16="","",RN2F!$Y16)</f>
        <v/>
      </c>
      <c r="BD13" s="4" t="str">
        <f>IF(RN2F!$AC16="","",RN2F!$AC16)</f>
        <v/>
      </c>
      <c r="BE13" s="4" t="str">
        <f>IF('DN2'!G60="","",ROW()-5)</f>
        <v/>
      </c>
      <c r="BF13" s="235" t="str">
        <f t="shared" si="20"/>
        <v/>
      </c>
      <c r="BG13" s="221" t="str">
        <f t="shared" si="21"/>
        <v/>
      </c>
      <c r="BH13" s="241" t="str">
        <f t="shared" si="22"/>
        <v/>
      </c>
      <c r="BI13" s="240" t="str">
        <f t="shared" si="23"/>
        <v/>
      </c>
      <c r="BJ13" s="4" t="str">
        <f>IF(RN2G!Y16="","",                            RANK(BM13,$BM$6:$BM$37,0)+COUNTIF($BM$6:BM13,BM13)-1                 )</f>
        <v/>
      </c>
      <c r="BK13" s="4" t="str">
        <f>IF(RN2G!$B16="","",RN2G!$A16)</f>
        <v/>
      </c>
      <c r="BL13" s="4" t="str">
        <f>IF(RN2G!$B16="","",RN2G!$B16)</f>
        <v/>
      </c>
      <c r="BM13" s="4" t="str">
        <f>IF(RN2G!$Y16="","",RN2G!$Y16)</f>
        <v/>
      </c>
      <c r="BN13" s="4" t="str">
        <f>IF(RN2G!$AC16="","",RN2G!$AC16)</f>
        <v/>
      </c>
      <c r="BO13" s="4" t="str">
        <f>IF('DN2'!R60="","",ROW()-5)</f>
        <v/>
      </c>
      <c r="BP13" s="235" t="str">
        <f t="shared" si="24"/>
        <v/>
      </c>
      <c r="BQ13" s="221" t="str">
        <f t="shared" si="25"/>
        <v/>
      </c>
      <c r="BR13" s="241" t="str">
        <f t="shared" si="26"/>
        <v/>
      </c>
      <c r="BS13" s="240" t="str">
        <f t="shared" si="27"/>
        <v/>
      </c>
      <c r="BT13" s="4">
        <f>IF(BU13="","",                            RANK(BW13,$BW$6:$BW$228,0)+COUNTIF($BW$6:BW13,BW13)-1                 )</f>
        <v>8</v>
      </c>
      <c r="BU13" s="4" t="str">
        <f t="shared" si="28"/>
        <v>2A</v>
      </c>
      <c r="BV13" s="4" t="str">
        <f t="shared" si="29"/>
        <v/>
      </c>
      <c r="BW13" s="4">
        <f t="shared" si="30"/>
        <v>0</v>
      </c>
      <c r="BX13" s="4">
        <f t="shared" si="31"/>
        <v>1</v>
      </c>
      <c r="BY13" s="4">
        <f t="shared" si="32"/>
        <v>8</v>
      </c>
      <c r="BZ13" s="235" t="str">
        <f t="shared" si="33"/>
        <v>2A</v>
      </c>
      <c r="CA13" s="221" t="str">
        <f t="shared" si="34"/>
        <v/>
      </c>
      <c r="CB13" s="241">
        <f t="shared" si="35"/>
        <v>0</v>
      </c>
      <c r="CC13" s="240">
        <f t="shared" si="36"/>
        <v>1</v>
      </c>
    </row>
    <row r="14" spans="2:81">
      <c r="B14" s="4" t="str">
        <f>IF(RN2A!Y17="","",                            RANK(E14,$E$6:$E$37,0)+COUNTIF($E$6:E14,E14)-1                 )</f>
        <v/>
      </c>
      <c r="C14" s="4" t="str">
        <f>IF(RN2A!B17="","",RN2A!A17)</f>
        <v/>
      </c>
      <c r="D14" s="4" t="str">
        <f>IF(RN2A!B17="","",RN2A!B17)</f>
        <v/>
      </c>
      <c r="E14" s="4" t="str">
        <f>IF(RN2A!Y17="","",RN2A!Y17)</f>
        <v/>
      </c>
      <c r="F14" s="4" t="str">
        <f>IF(RN2A!AC17="","",RN2A!AC17)</f>
        <v/>
      </c>
      <c r="G14" s="4" t="str">
        <f>IF('DN2'!B17="","",ROW()-5)</f>
        <v/>
      </c>
      <c r="H14" s="235" t="str">
        <f t="shared" si="1"/>
        <v/>
      </c>
      <c r="I14" s="221" t="str">
        <f t="shared" si="2"/>
        <v/>
      </c>
      <c r="J14" s="241" t="str">
        <f t="shared" si="0"/>
        <v/>
      </c>
      <c r="K14" s="240" t="str">
        <f t="shared" si="3"/>
        <v/>
      </c>
      <c r="L14" s="4" t="str">
        <f>IF(RN2B!Y17="","",                            RANK(O14,$O$6:$O$37,0)+COUNTIF($O$6:O14,O14)-1                 )</f>
        <v/>
      </c>
      <c r="M14" s="4" t="str">
        <f>IF(RN2B!B17="","",RN2B!A17)</f>
        <v/>
      </c>
      <c r="N14" s="4" t="str">
        <f>IF(RN2B!B17="","",RN2B!B17)</f>
        <v/>
      </c>
      <c r="O14" s="4" t="str">
        <f>IF(RN2B!Y17="","",RN2B!Y17)</f>
        <v/>
      </c>
      <c r="P14" s="4" t="str">
        <f>IF(RN2B!AC17="","",RN2B!AC17)</f>
        <v/>
      </c>
      <c r="Q14" s="4" t="str">
        <f>IF('DN2'!G17="","",ROW()-5)</f>
        <v/>
      </c>
      <c r="R14" s="235" t="str">
        <f t="shared" si="4"/>
        <v/>
      </c>
      <c r="S14" s="221" t="str">
        <f t="shared" si="5"/>
        <v/>
      </c>
      <c r="T14" s="241" t="str">
        <f t="shared" si="6"/>
        <v/>
      </c>
      <c r="U14" s="240" t="str">
        <f t="shared" si="7"/>
        <v/>
      </c>
      <c r="V14" s="4" t="str">
        <f>IF(RN2C!Y17="","",                            RANK(Y14,$Y$6:$Y$37,0)+COUNTIF($Y$6:Y14,Y14)-1                 )</f>
        <v/>
      </c>
      <c r="W14" s="4" t="str">
        <f>IF(RN2C!B17="","",RN2C!A17)</f>
        <v/>
      </c>
      <c r="X14" s="4" t="str">
        <f>IF(RN2C!B17="","",RN2C!B17)</f>
        <v/>
      </c>
      <c r="Y14" s="4" t="str">
        <f>IF(RN2C!$Y17="","",RN2C!$Y17)</f>
        <v/>
      </c>
      <c r="Z14" s="4" t="str">
        <f>IF(RN2C!AC17="","",RN2C!$AC17)</f>
        <v/>
      </c>
      <c r="AA14" s="4" t="str">
        <f>IF('DN2'!R17="","",ROW()-5)</f>
        <v/>
      </c>
      <c r="AB14" s="235" t="str">
        <f t="shared" si="8"/>
        <v/>
      </c>
      <c r="AC14" s="221" t="str">
        <f t="shared" si="9"/>
        <v/>
      </c>
      <c r="AD14" s="241" t="str">
        <f t="shared" si="10"/>
        <v/>
      </c>
      <c r="AE14" s="240" t="str">
        <f t="shared" si="11"/>
        <v/>
      </c>
      <c r="AF14" s="4" t="str">
        <f>IF(RN2D!Y17="","",                            RANK(AI14,$AI$6:$AI$37,0)+COUNTIF($AI$6:AI14,AI14)-1                 )</f>
        <v/>
      </c>
      <c r="AG14" s="4" t="str">
        <f>IF(RN2D!$B17="","",RN2D!$A17)</f>
        <v/>
      </c>
      <c r="AH14" s="4" t="str">
        <f>IF(RN2D!$B17="","",RN2D!$B17)</f>
        <v/>
      </c>
      <c r="AI14" s="4" t="str">
        <f>IF(RN2D!$Y17="","",RN2D!$Y17)</f>
        <v/>
      </c>
      <c r="AJ14" s="4" t="str">
        <f>IF(RN2D!$AC17="","",RN2D!$AC17)</f>
        <v/>
      </c>
      <c r="AK14" s="4" t="str">
        <f>IF('DN2'!Z17="","",ROW()-5)</f>
        <v/>
      </c>
      <c r="AL14" s="235" t="str">
        <f t="shared" si="12"/>
        <v/>
      </c>
      <c r="AM14" s="221" t="str">
        <f t="shared" si="13"/>
        <v/>
      </c>
      <c r="AN14" s="241" t="str">
        <f t="shared" si="14"/>
        <v/>
      </c>
      <c r="AO14" s="240" t="str">
        <f t="shared" si="15"/>
        <v/>
      </c>
      <c r="AP14" s="4" t="str">
        <f>IF(RN2E!Y17="","",                            RANK(AS14,$AS$6:$AS$37,0)+COUNTIF($AS$6:AS14,AS14)-1                 )</f>
        <v/>
      </c>
      <c r="AQ14" s="4" t="str">
        <f>IF(RN2E!$B17="","",RN2E!$A17)</f>
        <v/>
      </c>
      <c r="AR14" s="4" t="str">
        <f>IF(RN2E!$B17="","",RN2E!$B17)</f>
        <v/>
      </c>
      <c r="AS14" s="4" t="str">
        <f>IF(RN2E!$Y17="","",RN2E!$Y17)</f>
        <v/>
      </c>
      <c r="AT14" s="4" t="str">
        <f>IF(RN2E!$AC17="","",RN2E!$AC17)</f>
        <v/>
      </c>
      <c r="AU14" s="4" t="str">
        <f>IF('DN2'!B61="","",ROW()-5)</f>
        <v/>
      </c>
      <c r="AV14" s="235" t="str">
        <f t="shared" si="16"/>
        <v/>
      </c>
      <c r="AW14" s="221" t="str">
        <f t="shared" si="17"/>
        <v/>
      </c>
      <c r="AX14" s="241" t="str">
        <f t="shared" si="18"/>
        <v/>
      </c>
      <c r="AY14" s="240" t="str">
        <f t="shared" si="19"/>
        <v/>
      </c>
      <c r="AZ14" s="4" t="str">
        <f>IF(RN2F!Y17="","",                            RANK(BC14,$BC$6:$BC$37,0)+COUNTIF($BC$6:BC14,BC14)-1                 )</f>
        <v/>
      </c>
      <c r="BA14" s="4" t="str">
        <f>IF(RN2F!$B17="","",RN2F!$A17)</f>
        <v/>
      </c>
      <c r="BB14" s="4" t="str">
        <f>IF(RN2F!$B17="","",RN2F!$B17)</f>
        <v/>
      </c>
      <c r="BC14" s="4" t="str">
        <f>IF(RN2F!$Y17="","",RN2F!$Y17)</f>
        <v/>
      </c>
      <c r="BD14" s="4" t="str">
        <f>IF(RN2F!$AC17="","",RN2F!$AC17)</f>
        <v/>
      </c>
      <c r="BE14" s="4" t="str">
        <f>IF('DN2'!G61="","",ROW()-5)</f>
        <v/>
      </c>
      <c r="BF14" s="235" t="str">
        <f t="shared" si="20"/>
        <v/>
      </c>
      <c r="BG14" s="221" t="str">
        <f t="shared" si="21"/>
        <v/>
      </c>
      <c r="BH14" s="241" t="str">
        <f t="shared" si="22"/>
        <v/>
      </c>
      <c r="BI14" s="240" t="str">
        <f t="shared" si="23"/>
        <v/>
      </c>
      <c r="BJ14" s="4" t="str">
        <f>IF(RN2G!Y17="","",                            RANK(BM14,$BM$6:$BM$37,0)+COUNTIF($BM$6:BM14,BM14)-1                 )</f>
        <v/>
      </c>
      <c r="BK14" s="4" t="str">
        <f>IF(RN2G!$B17="","",RN2G!$A17)</f>
        <v/>
      </c>
      <c r="BL14" s="4" t="str">
        <f>IF(RN2G!$B17="","",RN2G!$B17)</f>
        <v/>
      </c>
      <c r="BM14" s="4" t="str">
        <f>IF(RN2G!$Y17="","",RN2G!$Y17)</f>
        <v/>
      </c>
      <c r="BN14" s="4" t="str">
        <f>IF(RN2G!$AC17="","",RN2G!$AC17)</f>
        <v/>
      </c>
      <c r="BO14" s="4" t="str">
        <f>IF('DN2'!R61="","",ROW()-5)</f>
        <v/>
      </c>
      <c r="BP14" s="235" t="str">
        <f t="shared" si="24"/>
        <v/>
      </c>
      <c r="BQ14" s="221" t="str">
        <f t="shared" si="25"/>
        <v/>
      </c>
      <c r="BR14" s="241" t="str">
        <f t="shared" si="26"/>
        <v/>
      </c>
      <c r="BS14" s="240" t="str">
        <f t="shared" si="27"/>
        <v/>
      </c>
      <c r="BT14" s="4">
        <f>IF(BU14="","",                            RANK(BW14,$BW$6:$BW$228,0)+COUNTIF($BW$6:BW14,BW14)-1                 )</f>
        <v>9</v>
      </c>
      <c r="BU14" s="4" t="str">
        <f t="shared" si="28"/>
        <v>2A</v>
      </c>
      <c r="BV14" s="4" t="str">
        <f t="shared" si="29"/>
        <v/>
      </c>
      <c r="BW14" s="4">
        <f t="shared" si="30"/>
        <v>0</v>
      </c>
      <c r="BX14" s="4">
        <f t="shared" si="31"/>
        <v>1</v>
      </c>
      <c r="BY14" s="4">
        <f t="shared" si="32"/>
        <v>9</v>
      </c>
      <c r="BZ14" s="235" t="str">
        <f t="shared" si="33"/>
        <v>2A</v>
      </c>
      <c r="CA14" s="221" t="str">
        <f t="shared" si="34"/>
        <v/>
      </c>
      <c r="CB14" s="241">
        <f t="shared" si="35"/>
        <v>0</v>
      </c>
      <c r="CC14" s="240">
        <f t="shared" si="36"/>
        <v>1</v>
      </c>
    </row>
    <row r="15" spans="2:81">
      <c r="B15" s="4" t="str">
        <f>IF(RN2A!Y18="","",                            RANK(E15,$E$6:$E$37,0)+COUNTIF($E$6:E15,E15)-1                 )</f>
        <v/>
      </c>
      <c r="C15" s="4" t="str">
        <f>IF(RN2A!B18="","",RN2A!A18)</f>
        <v/>
      </c>
      <c r="D15" s="4" t="str">
        <f>IF(RN2A!B18="","",RN2A!B18)</f>
        <v/>
      </c>
      <c r="E15" s="4" t="str">
        <f>IF(RN2A!Y18="","",RN2A!Y18)</f>
        <v/>
      </c>
      <c r="F15" s="4" t="str">
        <f>IF(RN2A!AC18="","",RN2A!AC18)</f>
        <v/>
      </c>
      <c r="G15" s="4" t="str">
        <f>IF('DN2'!B18="","",ROW()-5)</f>
        <v/>
      </c>
      <c r="H15" s="235" t="str">
        <f t="shared" si="1"/>
        <v/>
      </c>
      <c r="I15" s="221" t="str">
        <f t="shared" si="2"/>
        <v/>
      </c>
      <c r="J15" s="241" t="str">
        <f t="shared" si="0"/>
        <v/>
      </c>
      <c r="K15" s="240" t="str">
        <f t="shared" si="3"/>
        <v/>
      </c>
      <c r="L15" s="4" t="str">
        <f>IF(RN2B!Y18="","",                            RANK(O15,$O$6:$O$37,0)+COUNTIF($O$6:O15,O15)-1                 )</f>
        <v/>
      </c>
      <c r="M15" s="4" t="str">
        <f>IF(RN2B!B18="","",RN2B!A18)</f>
        <v/>
      </c>
      <c r="N15" s="4" t="str">
        <f>IF(RN2B!B18="","",RN2B!B18)</f>
        <v/>
      </c>
      <c r="O15" s="4" t="str">
        <f>IF(RN2B!Y18="","",RN2B!Y18)</f>
        <v/>
      </c>
      <c r="P15" s="4" t="str">
        <f>IF(RN2B!AC18="","",RN2B!AC18)</f>
        <v/>
      </c>
      <c r="Q15" s="4" t="str">
        <f>IF('DN2'!G18="","",ROW()-5)</f>
        <v/>
      </c>
      <c r="R15" s="235" t="str">
        <f t="shared" si="4"/>
        <v/>
      </c>
      <c r="S15" s="221" t="str">
        <f t="shared" si="5"/>
        <v/>
      </c>
      <c r="T15" s="241" t="str">
        <f t="shared" si="6"/>
        <v/>
      </c>
      <c r="U15" s="240" t="str">
        <f t="shared" si="7"/>
        <v/>
      </c>
      <c r="V15" s="4" t="str">
        <f>IF(RN2C!Y18="","",                            RANK(Y15,$Y$6:$Y$37,0)+COUNTIF($Y$6:Y15,Y15)-1                 )</f>
        <v/>
      </c>
      <c r="W15" s="4" t="str">
        <f>IF(RN2C!B18="","",RN2C!A18)</f>
        <v/>
      </c>
      <c r="X15" s="4" t="str">
        <f>IF(RN2C!B18="","",RN2C!B18)</f>
        <v/>
      </c>
      <c r="Y15" s="4" t="str">
        <f>IF(RN2C!$Y18="","",RN2C!$Y18)</f>
        <v/>
      </c>
      <c r="Z15" s="4" t="str">
        <f>IF(RN2C!AC18="","",RN2C!$AC18)</f>
        <v/>
      </c>
      <c r="AA15" s="4" t="str">
        <f>IF('DN2'!R18="","",ROW()-5)</f>
        <v/>
      </c>
      <c r="AB15" s="235" t="str">
        <f t="shared" si="8"/>
        <v/>
      </c>
      <c r="AC15" s="221" t="str">
        <f t="shared" si="9"/>
        <v/>
      </c>
      <c r="AD15" s="241" t="str">
        <f t="shared" si="10"/>
        <v/>
      </c>
      <c r="AE15" s="240" t="str">
        <f t="shared" si="11"/>
        <v/>
      </c>
      <c r="AF15" s="4" t="str">
        <f>IF(RN2D!Y18="","",                            RANK(AI15,$AI$6:$AI$37,0)+COUNTIF($AI$6:AI15,AI15)-1                 )</f>
        <v/>
      </c>
      <c r="AG15" s="4" t="str">
        <f>IF(RN2D!$B18="","",RN2D!$A18)</f>
        <v/>
      </c>
      <c r="AH15" s="4" t="str">
        <f>IF(RN2D!$B18="","",RN2D!$B18)</f>
        <v/>
      </c>
      <c r="AI15" s="4" t="str">
        <f>IF(RN2D!$Y18="","",RN2D!$Y18)</f>
        <v/>
      </c>
      <c r="AJ15" s="4" t="str">
        <f>IF(RN2D!$AC18="","",RN2D!$AC18)</f>
        <v/>
      </c>
      <c r="AK15" s="4" t="str">
        <f>IF('DN2'!Z18="","",ROW()-5)</f>
        <v/>
      </c>
      <c r="AL15" s="235" t="str">
        <f t="shared" si="12"/>
        <v/>
      </c>
      <c r="AM15" s="221" t="str">
        <f t="shared" si="13"/>
        <v/>
      </c>
      <c r="AN15" s="241" t="str">
        <f t="shared" si="14"/>
        <v/>
      </c>
      <c r="AO15" s="240" t="str">
        <f t="shared" si="15"/>
        <v/>
      </c>
      <c r="AP15" s="4" t="str">
        <f>IF(RN2E!Y18="","",                            RANK(AS15,$AS$6:$AS$37,0)+COUNTIF($AS$6:AS15,AS15)-1                 )</f>
        <v/>
      </c>
      <c r="AQ15" s="4" t="str">
        <f>IF(RN2E!$B18="","",RN2E!$A18)</f>
        <v/>
      </c>
      <c r="AR15" s="4" t="str">
        <f>IF(RN2E!$B18="","",RN2E!$B18)</f>
        <v/>
      </c>
      <c r="AS15" s="4" t="str">
        <f>IF(RN2E!$Y18="","",RN2E!$Y18)</f>
        <v/>
      </c>
      <c r="AT15" s="4" t="str">
        <f>IF(RN2E!$AC18="","",RN2E!$AC18)</f>
        <v/>
      </c>
      <c r="AU15" s="4" t="str">
        <f>IF('DN2'!B62="","",ROW()-5)</f>
        <v/>
      </c>
      <c r="AV15" s="235" t="str">
        <f t="shared" si="16"/>
        <v/>
      </c>
      <c r="AW15" s="221" t="str">
        <f t="shared" si="17"/>
        <v/>
      </c>
      <c r="AX15" s="241" t="str">
        <f t="shared" si="18"/>
        <v/>
      </c>
      <c r="AY15" s="240" t="str">
        <f t="shared" si="19"/>
        <v/>
      </c>
      <c r="AZ15" s="4" t="str">
        <f>IF(RN2F!Y18="","",                            RANK(BC15,$BC$6:$BC$37,0)+COUNTIF($BC$6:BC15,BC15)-1                 )</f>
        <v/>
      </c>
      <c r="BA15" s="4" t="str">
        <f>IF(RN2F!$B18="","",RN2F!$A18)</f>
        <v/>
      </c>
      <c r="BB15" s="4" t="str">
        <f>IF(RN2F!$B18="","",RN2F!$B18)</f>
        <v/>
      </c>
      <c r="BC15" s="4" t="str">
        <f>IF(RN2F!$Y18="","",RN2F!$Y18)</f>
        <v/>
      </c>
      <c r="BD15" s="4" t="str">
        <f>IF(RN2F!$AC18="","",RN2F!$AC18)</f>
        <v/>
      </c>
      <c r="BE15" s="4" t="str">
        <f>IF('DN2'!G62="","",ROW()-5)</f>
        <v/>
      </c>
      <c r="BF15" s="235" t="str">
        <f t="shared" si="20"/>
        <v/>
      </c>
      <c r="BG15" s="221" t="str">
        <f t="shared" si="21"/>
        <v/>
      </c>
      <c r="BH15" s="241" t="str">
        <f t="shared" si="22"/>
        <v/>
      </c>
      <c r="BI15" s="240" t="str">
        <f t="shared" si="23"/>
        <v/>
      </c>
      <c r="BJ15" s="4" t="str">
        <f>IF(RN2G!Y18="","",                            RANK(BM15,$BM$6:$BM$37,0)+COUNTIF($BM$6:BM15,BM15)-1                 )</f>
        <v/>
      </c>
      <c r="BK15" s="4" t="str">
        <f>IF(RN2G!$B18="","",RN2G!$A18)</f>
        <v/>
      </c>
      <c r="BL15" s="4" t="str">
        <f>IF(RN2G!$B18="","",RN2G!$B18)</f>
        <v/>
      </c>
      <c r="BM15" s="4" t="str">
        <f>IF(RN2G!$Y18="","",RN2G!$Y18)</f>
        <v/>
      </c>
      <c r="BN15" s="4" t="str">
        <f>IF(RN2G!$AC18="","",RN2G!$AC18)</f>
        <v/>
      </c>
      <c r="BO15" s="4" t="str">
        <f>IF('DN2'!R62="","",ROW()-5)</f>
        <v/>
      </c>
      <c r="BP15" s="235" t="str">
        <f t="shared" si="24"/>
        <v/>
      </c>
      <c r="BQ15" s="221" t="str">
        <f t="shared" si="25"/>
        <v/>
      </c>
      <c r="BR15" s="241" t="str">
        <f t="shared" si="26"/>
        <v/>
      </c>
      <c r="BS15" s="240" t="str">
        <f t="shared" si="27"/>
        <v/>
      </c>
      <c r="BT15" s="4">
        <f>IF(BU15="","",                            RANK(BW15,$BW$6:$BW$228,0)+COUNTIF($BW$6:BW15,BW15)-1                 )</f>
        <v>10</v>
      </c>
      <c r="BU15" s="4" t="str">
        <f t="shared" si="28"/>
        <v>2A</v>
      </c>
      <c r="BV15" s="4" t="str">
        <f t="shared" si="29"/>
        <v/>
      </c>
      <c r="BW15" s="4">
        <f t="shared" si="30"/>
        <v>0</v>
      </c>
      <c r="BX15" s="4">
        <f t="shared" si="31"/>
        <v>1</v>
      </c>
      <c r="BY15" s="4">
        <f t="shared" si="32"/>
        <v>10</v>
      </c>
      <c r="BZ15" s="235" t="str">
        <f t="shared" si="33"/>
        <v>2A</v>
      </c>
      <c r="CA15" s="221" t="str">
        <f t="shared" si="34"/>
        <v/>
      </c>
      <c r="CB15" s="241">
        <f t="shared" si="35"/>
        <v>0</v>
      </c>
      <c r="CC15" s="240">
        <f t="shared" si="36"/>
        <v>1</v>
      </c>
    </row>
    <row r="16" spans="2:81">
      <c r="B16" s="4" t="str">
        <f>IF(RN2A!Y19="","",                            RANK(E16,$E$6:$E$37,0)+COUNTIF($E$6:E16,E16)-1                 )</f>
        <v/>
      </c>
      <c r="C16" s="4" t="str">
        <f>IF(RN2A!B19="","",RN2A!A19)</f>
        <v/>
      </c>
      <c r="D16" s="4" t="str">
        <f>IF(RN2A!B19="","",RN2A!B19)</f>
        <v/>
      </c>
      <c r="E16" s="4" t="str">
        <f>IF(RN2A!Y19="","",RN2A!Y19)</f>
        <v/>
      </c>
      <c r="F16" s="4" t="str">
        <f>IF(RN2A!AC19="","",RN2A!AC19)</f>
        <v/>
      </c>
      <c r="G16" s="4" t="str">
        <f>IF('DN2'!B19="","",ROW()-5)</f>
        <v/>
      </c>
      <c r="H16" s="235" t="str">
        <f t="shared" si="1"/>
        <v/>
      </c>
      <c r="I16" s="221" t="str">
        <f t="shared" si="2"/>
        <v/>
      </c>
      <c r="J16" s="241" t="str">
        <f t="shared" si="0"/>
        <v/>
      </c>
      <c r="K16" s="240" t="str">
        <f t="shared" si="3"/>
        <v/>
      </c>
      <c r="L16" s="4" t="str">
        <f>IF(RN2B!Y19="","",                            RANK(O16,$O$6:$O$37,0)+COUNTIF($O$6:O16,O16)-1                 )</f>
        <v/>
      </c>
      <c r="M16" s="4" t="str">
        <f>IF(RN2B!B19="","",RN2B!A19)</f>
        <v/>
      </c>
      <c r="N16" s="4" t="str">
        <f>IF(RN2B!B19="","",RN2B!B19)</f>
        <v/>
      </c>
      <c r="O16" s="4" t="str">
        <f>IF(RN2B!Y19="","",RN2B!Y19)</f>
        <v/>
      </c>
      <c r="P16" s="4" t="str">
        <f>IF(RN2B!AC19="","",RN2B!AC19)</f>
        <v/>
      </c>
      <c r="Q16" s="4" t="str">
        <f>IF('DN2'!G19="","",ROW()-5)</f>
        <v/>
      </c>
      <c r="R16" s="235" t="str">
        <f t="shared" si="4"/>
        <v/>
      </c>
      <c r="S16" s="221" t="str">
        <f t="shared" si="5"/>
        <v/>
      </c>
      <c r="T16" s="241" t="str">
        <f t="shared" si="6"/>
        <v/>
      </c>
      <c r="U16" s="240" t="str">
        <f t="shared" si="7"/>
        <v/>
      </c>
      <c r="V16" s="4" t="str">
        <f>IF(RN2C!Y19="","",                            RANK(Y16,$Y$6:$Y$37,0)+COUNTIF($Y$6:Y16,Y16)-1                 )</f>
        <v/>
      </c>
      <c r="W16" s="4" t="str">
        <f>IF(RN2C!B19="","",RN2C!A19)</f>
        <v/>
      </c>
      <c r="X16" s="4" t="str">
        <f>IF(RN2C!B19="","",RN2C!B19)</f>
        <v/>
      </c>
      <c r="Y16" s="4" t="str">
        <f>IF(RN2C!$Y19="","",RN2C!$Y19)</f>
        <v/>
      </c>
      <c r="Z16" s="4" t="str">
        <f>IF(RN2C!AC19="","",RN2C!$AC19)</f>
        <v/>
      </c>
      <c r="AA16" s="4" t="str">
        <f>IF('DN2'!R19="","",ROW()-5)</f>
        <v/>
      </c>
      <c r="AB16" s="235" t="str">
        <f t="shared" si="8"/>
        <v/>
      </c>
      <c r="AC16" s="221" t="str">
        <f t="shared" si="9"/>
        <v/>
      </c>
      <c r="AD16" s="241" t="str">
        <f t="shared" si="10"/>
        <v/>
      </c>
      <c r="AE16" s="240" t="str">
        <f t="shared" si="11"/>
        <v/>
      </c>
      <c r="AF16" s="4" t="str">
        <f>IF(RN2D!Y19="","",                            RANK(AI16,$AI$6:$AI$37,0)+COUNTIF($AI$6:AI16,AI16)-1                 )</f>
        <v/>
      </c>
      <c r="AG16" s="4" t="str">
        <f>IF(RN2D!$B19="","",RN2D!$A19)</f>
        <v/>
      </c>
      <c r="AH16" s="4" t="str">
        <f>IF(RN2D!$B19="","",RN2D!$B19)</f>
        <v/>
      </c>
      <c r="AI16" s="4" t="str">
        <f>IF(RN2D!$Y19="","",RN2D!$Y19)</f>
        <v/>
      </c>
      <c r="AJ16" s="4" t="str">
        <f>IF(RN2D!$AC19="","",RN2D!$AC19)</f>
        <v/>
      </c>
      <c r="AK16" s="4" t="str">
        <f>IF('DN2'!Z19="","",ROW()-5)</f>
        <v/>
      </c>
      <c r="AL16" s="235" t="str">
        <f t="shared" si="12"/>
        <v/>
      </c>
      <c r="AM16" s="221" t="str">
        <f t="shared" si="13"/>
        <v/>
      </c>
      <c r="AN16" s="241" t="str">
        <f t="shared" si="14"/>
        <v/>
      </c>
      <c r="AO16" s="240" t="str">
        <f t="shared" si="15"/>
        <v/>
      </c>
      <c r="AP16" s="4" t="str">
        <f>IF(RN2E!Y19="","",                            RANK(AS16,$AS$6:$AS$37,0)+COUNTIF($AS$6:AS16,AS16)-1                 )</f>
        <v/>
      </c>
      <c r="AQ16" s="4" t="str">
        <f>IF(RN2E!$B19="","",RN2E!$A19)</f>
        <v/>
      </c>
      <c r="AR16" s="4" t="str">
        <f>IF(RN2E!$B19="","",RN2E!$B19)</f>
        <v/>
      </c>
      <c r="AS16" s="4" t="str">
        <f>IF(RN2E!$Y19="","",RN2E!$Y19)</f>
        <v/>
      </c>
      <c r="AT16" s="4" t="str">
        <f>IF(RN2E!$AC19="","",RN2E!$AC19)</f>
        <v/>
      </c>
      <c r="AU16" s="4" t="str">
        <f>IF('DN2'!B63="","",ROW()-5)</f>
        <v/>
      </c>
      <c r="AV16" s="235" t="str">
        <f t="shared" si="16"/>
        <v/>
      </c>
      <c r="AW16" s="221" t="str">
        <f t="shared" si="17"/>
        <v/>
      </c>
      <c r="AX16" s="241" t="str">
        <f t="shared" si="18"/>
        <v/>
      </c>
      <c r="AY16" s="240" t="str">
        <f t="shared" si="19"/>
        <v/>
      </c>
      <c r="AZ16" s="4" t="str">
        <f>IF(RN2F!Y19="","",                            RANK(BC16,$BC$6:$BC$37,0)+COUNTIF($BC$6:BC16,BC16)-1                 )</f>
        <v/>
      </c>
      <c r="BA16" s="4" t="str">
        <f>IF(RN2F!$B19="","",RN2F!$A19)</f>
        <v/>
      </c>
      <c r="BB16" s="4" t="str">
        <f>IF(RN2F!$B19="","",RN2F!$B19)</f>
        <v/>
      </c>
      <c r="BC16" s="4" t="str">
        <f>IF(RN2F!$Y19="","",RN2F!$Y19)</f>
        <v/>
      </c>
      <c r="BD16" s="4" t="str">
        <f>IF(RN2F!$AC19="","",RN2F!$AC19)</f>
        <v/>
      </c>
      <c r="BE16" s="4" t="str">
        <f>IF('DN2'!G63="","",ROW()-5)</f>
        <v/>
      </c>
      <c r="BF16" s="235" t="str">
        <f t="shared" si="20"/>
        <v/>
      </c>
      <c r="BG16" s="221" t="str">
        <f t="shared" si="21"/>
        <v/>
      </c>
      <c r="BH16" s="241" t="str">
        <f t="shared" si="22"/>
        <v/>
      </c>
      <c r="BI16" s="240" t="str">
        <f t="shared" si="23"/>
        <v/>
      </c>
      <c r="BJ16" s="4" t="str">
        <f>IF(RN2G!Y19="","",                            RANK(BM16,$BM$6:$BM$37,0)+COUNTIF($BM$6:BM16,BM16)-1                 )</f>
        <v/>
      </c>
      <c r="BK16" s="4" t="str">
        <f>IF(RN2G!$B19="","",RN2G!$A19)</f>
        <v/>
      </c>
      <c r="BL16" s="4" t="str">
        <f>IF(RN2G!$B19="","",RN2G!$B19)</f>
        <v/>
      </c>
      <c r="BM16" s="4" t="str">
        <f>IF(RN2G!$Y19="","",RN2G!$Y19)</f>
        <v/>
      </c>
      <c r="BN16" s="4" t="str">
        <f>IF(RN2G!$AC19="","",RN2G!$AC19)</f>
        <v/>
      </c>
      <c r="BO16" s="4" t="str">
        <f>IF('DN2'!R63="","",ROW()-5)</f>
        <v/>
      </c>
      <c r="BP16" s="235" t="str">
        <f t="shared" si="24"/>
        <v/>
      </c>
      <c r="BQ16" s="221" t="str">
        <f t="shared" si="25"/>
        <v/>
      </c>
      <c r="BR16" s="241" t="str">
        <f t="shared" si="26"/>
        <v/>
      </c>
      <c r="BS16" s="240" t="str">
        <f t="shared" si="27"/>
        <v/>
      </c>
      <c r="BT16" s="4">
        <f>IF(BU16="","",                            RANK(BW16,$BW$6:$BW$228,0)+COUNTIF($BW$6:BW16,BW16)-1                 )</f>
        <v>11</v>
      </c>
      <c r="BU16" s="4" t="str">
        <f t="shared" si="28"/>
        <v>2A</v>
      </c>
      <c r="BV16" s="4" t="str">
        <f t="shared" si="29"/>
        <v/>
      </c>
      <c r="BW16" s="4">
        <f t="shared" si="30"/>
        <v>0</v>
      </c>
      <c r="BX16" s="4">
        <f t="shared" si="31"/>
        <v>1</v>
      </c>
      <c r="BY16" s="4">
        <f t="shared" si="32"/>
        <v>11</v>
      </c>
      <c r="BZ16" s="235" t="str">
        <f t="shared" si="33"/>
        <v>2A</v>
      </c>
      <c r="CA16" s="221" t="str">
        <f t="shared" si="34"/>
        <v/>
      </c>
      <c r="CB16" s="241">
        <f t="shared" si="35"/>
        <v>0</v>
      </c>
      <c r="CC16" s="240">
        <f t="shared" si="36"/>
        <v>1</v>
      </c>
    </row>
    <row r="17" spans="2:81">
      <c r="B17" s="4" t="str">
        <f>IF(RN2A!Y20="","",                            RANK(E17,$E$6:$E$37,0)+COUNTIF($E$6:E17,E17)-1                 )</f>
        <v/>
      </c>
      <c r="C17" s="4" t="str">
        <f>IF(RN2A!B20="","",RN2A!A20)</f>
        <v/>
      </c>
      <c r="D17" s="4" t="str">
        <f>IF(RN2A!B20="","",RN2A!B20)</f>
        <v/>
      </c>
      <c r="E17" s="4" t="str">
        <f>IF(RN2A!Y20="","",RN2A!Y20)</f>
        <v/>
      </c>
      <c r="F17" s="4" t="str">
        <f>IF(RN2A!AC20="","",RN2A!AC20)</f>
        <v/>
      </c>
      <c r="G17" s="4" t="str">
        <f>IF('DN2'!B20="","",ROW()-5)</f>
        <v/>
      </c>
      <c r="H17" s="235" t="str">
        <f t="shared" si="1"/>
        <v/>
      </c>
      <c r="I17" s="221" t="str">
        <f t="shared" si="2"/>
        <v/>
      </c>
      <c r="J17" s="241" t="str">
        <f t="shared" si="0"/>
        <v/>
      </c>
      <c r="K17" s="240" t="str">
        <f t="shared" si="3"/>
        <v/>
      </c>
      <c r="L17" s="4" t="str">
        <f>IF(RN2B!Y20="","",                            RANK(O17,$O$6:$O$37,0)+COUNTIF($O$6:O17,O17)-1                 )</f>
        <v/>
      </c>
      <c r="M17" s="4" t="str">
        <f>IF(RN2B!B20="","",RN2B!A20)</f>
        <v/>
      </c>
      <c r="N17" s="4" t="str">
        <f>IF(RN2B!B20="","",RN2B!B20)</f>
        <v/>
      </c>
      <c r="O17" s="4" t="str">
        <f>IF(RN2B!Y20="","",RN2B!Y20)</f>
        <v/>
      </c>
      <c r="P17" s="4" t="str">
        <f>IF(RN2B!AC20="","",RN2B!AC20)</f>
        <v/>
      </c>
      <c r="Q17" s="4" t="str">
        <f>IF('DN2'!G20="","",ROW()-5)</f>
        <v/>
      </c>
      <c r="R17" s="235" t="str">
        <f t="shared" si="4"/>
        <v/>
      </c>
      <c r="S17" s="221" t="str">
        <f t="shared" si="5"/>
        <v/>
      </c>
      <c r="T17" s="241" t="str">
        <f t="shared" si="6"/>
        <v/>
      </c>
      <c r="U17" s="240" t="str">
        <f t="shared" si="7"/>
        <v/>
      </c>
      <c r="V17" s="4" t="str">
        <f>IF(RN2C!Y20="","",                            RANK(Y17,$Y$6:$Y$37,0)+COUNTIF($Y$6:Y17,Y17)-1                 )</f>
        <v/>
      </c>
      <c r="W17" s="4" t="str">
        <f>IF(RN2C!B20="","",RN2C!A20)</f>
        <v/>
      </c>
      <c r="X17" s="4" t="str">
        <f>IF(RN2C!B20="","",RN2C!B20)</f>
        <v/>
      </c>
      <c r="Y17" s="4" t="str">
        <f>IF(RN2C!$Y20="","",RN2C!$Y20)</f>
        <v/>
      </c>
      <c r="Z17" s="4" t="str">
        <f>IF(RN2C!AC20="","",RN2C!$AC20)</f>
        <v/>
      </c>
      <c r="AA17" s="4" t="str">
        <f>IF('DN2'!R20="","",ROW()-5)</f>
        <v/>
      </c>
      <c r="AB17" s="235" t="str">
        <f t="shared" si="8"/>
        <v/>
      </c>
      <c r="AC17" s="221" t="str">
        <f t="shared" si="9"/>
        <v/>
      </c>
      <c r="AD17" s="241" t="str">
        <f t="shared" si="10"/>
        <v/>
      </c>
      <c r="AE17" s="240" t="str">
        <f t="shared" si="11"/>
        <v/>
      </c>
      <c r="AF17" s="4" t="str">
        <f>IF(RN2D!Y20="","",                            RANK(AI17,$AI$6:$AI$37,0)+COUNTIF($AI$6:AI17,AI17)-1                 )</f>
        <v/>
      </c>
      <c r="AG17" s="4" t="str">
        <f>IF(RN2D!$B20="","",RN2D!$A20)</f>
        <v/>
      </c>
      <c r="AH17" s="4" t="str">
        <f>IF(RN2D!$B20="","",RN2D!$B20)</f>
        <v/>
      </c>
      <c r="AI17" s="4" t="str">
        <f>IF(RN2D!$Y20="","",RN2D!$Y20)</f>
        <v/>
      </c>
      <c r="AJ17" s="4" t="str">
        <f>IF(RN2D!$AC20="","",RN2D!$AC20)</f>
        <v/>
      </c>
      <c r="AK17" s="4" t="str">
        <f>IF('DN2'!Z20="","",ROW()-5)</f>
        <v/>
      </c>
      <c r="AL17" s="235" t="str">
        <f t="shared" si="12"/>
        <v/>
      </c>
      <c r="AM17" s="221" t="str">
        <f t="shared" si="13"/>
        <v/>
      </c>
      <c r="AN17" s="241" t="str">
        <f t="shared" si="14"/>
        <v/>
      </c>
      <c r="AO17" s="240" t="str">
        <f t="shared" si="15"/>
        <v/>
      </c>
      <c r="AP17" s="4" t="str">
        <f>IF(RN2E!Y20="","",                            RANK(AS17,$AS$6:$AS$37,0)+COUNTIF($AS$6:AS17,AS17)-1                 )</f>
        <v/>
      </c>
      <c r="AQ17" s="4" t="str">
        <f>IF(RN2E!$B20="","",RN2E!$A20)</f>
        <v/>
      </c>
      <c r="AR17" s="4" t="str">
        <f>IF(RN2E!$B20="","",RN2E!$B20)</f>
        <v/>
      </c>
      <c r="AS17" s="4" t="str">
        <f>IF(RN2E!$Y20="","",RN2E!$Y20)</f>
        <v/>
      </c>
      <c r="AT17" s="4" t="str">
        <f>IF(RN2E!$AC20="","",RN2E!$AC20)</f>
        <v/>
      </c>
      <c r="AU17" s="4" t="str">
        <f>IF('DN2'!B64="","",ROW()-5)</f>
        <v/>
      </c>
      <c r="AV17" s="235" t="str">
        <f t="shared" si="16"/>
        <v/>
      </c>
      <c r="AW17" s="221" t="str">
        <f t="shared" si="17"/>
        <v/>
      </c>
      <c r="AX17" s="241" t="str">
        <f t="shared" si="18"/>
        <v/>
      </c>
      <c r="AY17" s="240" t="str">
        <f t="shared" si="19"/>
        <v/>
      </c>
      <c r="AZ17" s="4" t="str">
        <f>IF(RN2F!Y20="","",                            RANK(BC17,$BC$6:$BC$37,0)+COUNTIF($BC$6:BC17,BC17)-1                 )</f>
        <v/>
      </c>
      <c r="BA17" s="4" t="str">
        <f>IF(RN2F!$B20="","",RN2F!$A20)</f>
        <v/>
      </c>
      <c r="BB17" s="4" t="str">
        <f>IF(RN2F!$B20="","",RN2F!$B20)</f>
        <v/>
      </c>
      <c r="BC17" s="4" t="str">
        <f>IF(RN2F!$Y20="","",RN2F!$Y20)</f>
        <v/>
      </c>
      <c r="BD17" s="4" t="str">
        <f>IF(RN2F!$AC20="","",RN2F!$AC20)</f>
        <v/>
      </c>
      <c r="BE17" s="4" t="str">
        <f>IF('DN2'!G64="","",ROW()-5)</f>
        <v/>
      </c>
      <c r="BF17" s="235" t="str">
        <f t="shared" si="20"/>
        <v/>
      </c>
      <c r="BG17" s="221" t="str">
        <f t="shared" si="21"/>
        <v/>
      </c>
      <c r="BH17" s="241" t="str">
        <f t="shared" si="22"/>
        <v/>
      </c>
      <c r="BI17" s="240" t="str">
        <f t="shared" si="23"/>
        <v/>
      </c>
      <c r="BJ17" s="4" t="str">
        <f>IF(RN2G!Y20="","",                            RANK(BM17,$BM$6:$BM$37,0)+COUNTIF($BM$6:BM17,BM17)-1                 )</f>
        <v/>
      </c>
      <c r="BK17" s="4" t="str">
        <f>IF(RN2G!$B20="","",RN2G!$A20)</f>
        <v/>
      </c>
      <c r="BL17" s="4" t="str">
        <f>IF(RN2G!$B20="","",RN2G!$B20)</f>
        <v/>
      </c>
      <c r="BM17" s="4" t="str">
        <f>IF(RN2G!$Y20="","",RN2G!$Y20)</f>
        <v/>
      </c>
      <c r="BN17" s="4" t="str">
        <f>IF(RN2G!$AC20="","",RN2G!$AC20)</f>
        <v/>
      </c>
      <c r="BO17" s="4" t="str">
        <f>IF('DN2'!R64="","",ROW()-5)</f>
        <v/>
      </c>
      <c r="BP17" s="235" t="str">
        <f t="shared" si="24"/>
        <v/>
      </c>
      <c r="BQ17" s="221" t="str">
        <f t="shared" si="25"/>
        <v/>
      </c>
      <c r="BR17" s="241" t="str">
        <f t="shared" si="26"/>
        <v/>
      </c>
      <c r="BS17" s="240" t="str">
        <f t="shared" si="27"/>
        <v/>
      </c>
      <c r="BT17" s="4">
        <f>IF(BU17="","",                            RANK(BW17,$BW$6:$BW$228,0)+COUNTIF($BW$6:BW17,BW17)-1                 )</f>
        <v>12</v>
      </c>
      <c r="BU17" s="4" t="str">
        <f t="shared" si="28"/>
        <v>2A</v>
      </c>
      <c r="BV17" s="4" t="str">
        <f t="shared" si="29"/>
        <v/>
      </c>
      <c r="BW17" s="4">
        <f t="shared" si="30"/>
        <v>0</v>
      </c>
      <c r="BX17" s="4">
        <f t="shared" si="31"/>
        <v>1</v>
      </c>
      <c r="BY17" s="4">
        <f t="shared" si="32"/>
        <v>12</v>
      </c>
      <c r="BZ17" s="235" t="str">
        <f t="shared" si="33"/>
        <v>2A</v>
      </c>
      <c r="CA17" s="221" t="str">
        <f t="shared" si="34"/>
        <v/>
      </c>
      <c r="CB17" s="241">
        <f t="shared" si="35"/>
        <v>0</v>
      </c>
      <c r="CC17" s="240">
        <f t="shared" si="36"/>
        <v>1</v>
      </c>
    </row>
    <row r="18" spans="2:81">
      <c r="B18" s="4" t="str">
        <f>IF(RN2A!Y21="","",                            RANK(E18,$E$6:$E$37,0)+COUNTIF($E$6:E18,E18)-1                 )</f>
        <v/>
      </c>
      <c r="C18" s="4" t="str">
        <f>IF(RN2A!B21="","",RN2A!A21)</f>
        <v/>
      </c>
      <c r="D18" s="4" t="str">
        <f>IF(RN2A!B21="","",RN2A!B21)</f>
        <v/>
      </c>
      <c r="E18" s="4" t="str">
        <f>IF(RN2A!Y21="","",RN2A!Y21)</f>
        <v/>
      </c>
      <c r="F18" s="4" t="str">
        <f>IF(RN2A!AC21="","",RN2A!AC21)</f>
        <v/>
      </c>
      <c r="G18" s="4" t="str">
        <f>IF('DN2'!B21="","",ROW()-5)</f>
        <v/>
      </c>
      <c r="H18" s="235" t="str">
        <f t="shared" si="1"/>
        <v/>
      </c>
      <c r="I18" s="221" t="str">
        <f t="shared" si="2"/>
        <v/>
      </c>
      <c r="J18" s="241" t="str">
        <f t="shared" si="0"/>
        <v/>
      </c>
      <c r="K18" s="240" t="str">
        <f t="shared" si="3"/>
        <v/>
      </c>
      <c r="L18" s="4" t="str">
        <f>IF(RN2B!Y21="","",                            RANK(O18,$O$6:$O$37,0)+COUNTIF($O$6:O18,O18)-1                 )</f>
        <v/>
      </c>
      <c r="M18" s="4" t="str">
        <f>IF(RN2B!B21="","",RN2B!A21)</f>
        <v/>
      </c>
      <c r="N18" s="4" t="str">
        <f>IF(RN2B!B21="","",RN2B!B21)</f>
        <v/>
      </c>
      <c r="O18" s="4" t="str">
        <f>IF(RN2B!Y21="","",RN2B!Y21)</f>
        <v/>
      </c>
      <c r="P18" s="4" t="str">
        <f>IF(RN2B!AC21="","",RN2B!AC21)</f>
        <v/>
      </c>
      <c r="Q18" s="4" t="str">
        <f>IF('DN2'!G21="","",ROW()-5)</f>
        <v/>
      </c>
      <c r="R18" s="235" t="str">
        <f t="shared" si="4"/>
        <v/>
      </c>
      <c r="S18" s="221" t="str">
        <f t="shared" si="5"/>
        <v/>
      </c>
      <c r="T18" s="241" t="str">
        <f t="shared" si="6"/>
        <v/>
      </c>
      <c r="U18" s="240" t="str">
        <f t="shared" si="7"/>
        <v/>
      </c>
      <c r="V18" s="4" t="str">
        <f>IF(RN2C!Y21="","",                            RANK(Y18,$Y$6:$Y$37,0)+COUNTIF($Y$6:Y18,Y18)-1                 )</f>
        <v/>
      </c>
      <c r="W18" s="4" t="str">
        <f>IF(RN2C!B21="","",RN2C!A21)</f>
        <v/>
      </c>
      <c r="X18" s="4" t="str">
        <f>IF(RN2C!B21="","",RN2C!B21)</f>
        <v/>
      </c>
      <c r="Y18" s="4" t="str">
        <f>IF(RN2C!$Y21="","",RN2C!$Y21)</f>
        <v/>
      </c>
      <c r="Z18" s="4" t="str">
        <f>IF(RN2C!AC21="","",RN2C!$AC21)</f>
        <v/>
      </c>
      <c r="AA18" s="4" t="str">
        <f>IF('DN2'!R21="","",ROW()-5)</f>
        <v/>
      </c>
      <c r="AB18" s="235" t="str">
        <f t="shared" si="8"/>
        <v/>
      </c>
      <c r="AC18" s="221" t="str">
        <f t="shared" si="9"/>
        <v/>
      </c>
      <c r="AD18" s="241" t="str">
        <f t="shared" si="10"/>
        <v/>
      </c>
      <c r="AE18" s="240" t="str">
        <f t="shared" si="11"/>
        <v/>
      </c>
      <c r="AF18" s="4" t="str">
        <f>IF(RN2D!Y21="","",                            RANK(AI18,$AI$6:$AI$37,0)+COUNTIF($AI$6:AI18,AI18)-1                 )</f>
        <v/>
      </c>
      <c r="AG18" s="4" t="str">
        <f>IF(RN2D!$B21="","",RN2D!$A21)</f>
        <v/>
      </c>
      <c r="AH18" s="4" t="str">
        <f>IF(RN2D!$B21="","",RN2D!$B21)</f>
        <v/>
      </c>
      <c r="AI18" s="4" t="str">
        <f>IF(RN2D!$Y21="","",RN2D!$Y21)</f>
        <v/>
      </c>
      <c r="AJ18" s="4" t="str">
        <f>IF(RN2D!$AC21="","",RN2D!$AC21)</f>
        <v/>
      </c>
      <c r="AK18" s="4" t="str">
        <f>IF('DN2'!Z21="","",ROW()-5)</f>
        <v/>
      </c>
      <c r="AL18" s="235" t="str">
        <f t="shared" si="12"/>
        <v/>
      </c>
      <c r="AM18" s="221" t="str">
        <f t="shared" si="13"/>
        <v/>
      </c>
      <c r="AN18" s="241" t="str">
        <f t="shared" si="14"/>
        <v/>
      </c>
      <c r="AO18" s="240" t="str">
        <f t="shared" si="15"/>
        <v/>
      </c>
      <c r="AP18" s="4" t="str">
        <f>IF(RN2E!Y21="","",                            RANK(AS18,$AS$6:$AS$37,0)+COUNTIF($AS$6:AS18,AS18)-1                 )</f>
        <v/>
      </c>
      <c r="AQ18" s="4" t="str">
        <f>IF(RN2E!$B21="","",RN2E!$A21)</f>
        <v/>
      </c>
      <c r="AR18" s="4" t="str">
        <f>IF(RN2E!$B21="","",RN2E!$B21)</f>
        <v/>
      </c>
      <c r="AS18" s="4" t="str">
        <f>IF(RN2E!$Y21="","",RN2E!$Y21)</f>
        <v/>
      </c>
      <c r="AT18" s="4" t="str">
        <f>IF(RN2E!$AC21="","",RN2E!$AC21)</f>
        <v/>
      </c>
      <c r="AU18" s="4" t="str">
        <f>IF('DN2'!B65="","",ROW()-5)</f>
        <v/>
      </c>
      <c r="AV18" s="235" t="str">
        <f t="shared" si="16"/>
        <v/>
      </c>
      <c r="AW18" s="221" t="str">
        <f t="shared" si="17"/>
        <v/>
      </c>
      <c r="AX18" s="241" t="str">
        <f t="shared" si="18"/>
        <v/>
      </c>
      <c r="AY18" s="240" t="str">
        <f t="shared" si="19"/>
        <v/>
      </c>
      <c r="AZ18" s="4" t="str">
        <f>IF(RN2F!Y21="","",                            RANK(BC18,$BC$6:$BC$37,0)+COUNTIF($BC$6:BC18,BC18)-1                 )</f>
        <v/>
      </c>
      <c r="BA18" s="4" t="str">
        <f>IF(RN2F!$B21="","",RN2F!$A21)</f>
        <v/>
      </c>
      <c r="BB18" s="4" t="str">
        <f>IF(RN2F!$B21="","",RN2F!$B21)</f>
        <v/>
      </c>
      <c r="BC18" s="4" t="str">
        <f>IF(RN2F!$Y21="","",RN2F!$Y21)</f>
        <v/>
      </c>
      <c r="BD18" s="4" t="str">
        <f>IF(RN2F!$AC21="","",RN2F!$AC21)</f>
        <v/>
      </c>
      <c r="BE18" s="4" t="str">
        <f>IF('DN2'!G65="","",ROW()-5)</f>
        <v/>
      </c>
      <c r="BF18" s="235" t="str">
        <f t="shared" si="20"/>
        <v/>
      </c>
      <c r="BG18" s="221" t="str">
        <f t="shared" si="21"/>
        <v/>
      </c>
      <c r="BH18" s="241" t="str">
        <f t="shared" si="22"/>
        <v/>
      </c>
      <c r="BI18" s="240" t="str">
        <f t="shared" si="23"/>
        <v/>
      </c>
      <c r="BJ18" s="4" t="str">
        <f>IF(RN2G!Y21="","",                            RANK(BM18,$BM$6:$BM$37,0)+COUNTIF($BM$6:BM18,BM18)-1                 )</f>
        <v/>
      </c>
      <c r="BK18" s="4" t="str">
        <f>IF(RN2G!$B21="","",RN2G!$A21)</f>
        <v/>
      </c>
      <c r="BL18" s="4" t="str">
        <f>IF(RN2G!$B21="","",RN2G!$B21)</f>
        <v/>
      </c>
      <c r="BM18" s="4" t="str">
        <f>IF(RN2G!$Y21="","",RN2G!$Y21)</f>
        <v/>
      </c>
      <c r="BN18" s="4" t="str">
        <f>IF(RN2G!$AC21="","",RN2G!$AC21)</f>
        <v/>
      </c>
      <c r="BO18" s="4" t="str">
        <f>IF('DN2'!R65="","",ROW()-5)</f>
        <v/>
      </c>
      <c r="BP18" s="235" t="str">
        <f t="shared" si="24"/>
        <v/>
      </c>
      <c r="BQ18" s="221" t="str">
        <f t="shared" si="25"/>
        <v/>
      </c>
      <c r="BR18" s="241" t="str">
        <f t="shared" si="26"/>
        <v/>
      </c>
      <c r="BS18" s="240" t="str">
        <f t="shared" si="27"/>
        <v/>
      </c>
      <c r="BT18" s="4">
        <f>IF(BU18="","",                            RANK(BW18,$BW$6:$BW$228,0)+COUNTIF($BW$6:BW18,BW18)-1                 )</f>
        <v>13</v>
      </c>
      <c r="BU18" s="4" t="str">
        <f t="shared" si="28"/>
        <v>2A</v>
      </c>
      <c r="BV18" s="4" t="str">
        <f t="shared" si="29"/>
        <v/>
      </c>
      <c r="BW18" s="4">
        <f t="shared" si="30"/>
        <v>0</v>
      </c>
      <c r="BX18" s="4">
        <f t="shared" si="31"/>
        <v>1</v>
      </c>
      <c r="BY18" s="4">
        <f t="shared" si="32"/>
        <v>13</v>
      </c>
      <c r="BZ18" s="235" t="str">
        <f t="shared" si="33"/>
        <v>2A</v>
      </c>
      <c r="CA18" s="221" t="str">
        <f t="shared" si="34"/>
        <v/>
      </c>
      <c r="CB18" s="241">
        <f t="shared" si="35"/>
        <v>0</v>
      </c>
      <c r="CC18" s="240">
        <f t="shared" si="36"/>
        <v>1</v>
      </c>
    </row>
    <row r="19" spans="2:81">
      <c r="B19" s="4" t="str">
        <f>IF(RN2A!Y22="","",                            RANK(E19,$E$6:$E$37,0)+COUNTIF($E$6:E19,E19)-1                 )</f>
        <v/>
      </c>
      <c r="C19" s="4" t="str">
        <f>IF(RN2A!B22="","",RN2A!A22)</f>
        <v/>
      </c>
      <c r="D19" s="4" t="str">
        <f>IF(RN2A!B22="","",RN2A!B22)</f>
        <v/>
      </c>
      <c r="E19" s="4" t="str">
        <f>IF(RN2A!Y22="","",RN2A!Y22)</f>
        <v/>
      </c>
      <c r="F19" s="4" t="str">
        <f>IF(RN2A!AC22="","",RN2A!AC22)</f>
        <v/>
      </c>
      <c r="G19" s="4" t="str">
        <f>IF('DN2'!B22="","",ROW()-5)</f>
        <v/>
      </c>
      <c r="H19" s="235" t="str">
        <f t="shared" si="1"/>
        <v/>
      </c>
      <c r="I19" s="221" t="str">
        <f t="shared" si="2"/>
        <v/>
      </c>
      <c r="J19" s="241" t="str">
        <f t="shared" si="0"/>
        <v/>
      </c>
      <c r="K19" s="240" t="str">
        <f t="shared" si="3"/>
        <v/>
      </c>
      <c r="L19" s="4" t="str">
        <f>IF(RN2B!Y22="","",                            RANK(O19,$O$6:$O$37,0)+COUNTIF($O$6:O19,O19)-1                 )</f>
        <v/>
      </c>
      <c r="M19" s="4" t="str">
        <f>IF(RN2B!B22="","",RN2B!A22)</f>
        <v/>
      </c>
      <c r="N19" s="4" t="str">
        <f>IF(RN2B!B22="","",RN2B!B22)</f>
        <v/>
      </c>
      <c r="O19" s="4" t="str">
        <f>IF(RN2B!Y22="","",RN2B!Y22)</f>
        <v/>
      </c>
      <c r="P19" s="4" t="str">
        <f>IF(RN2B!AC22="","",RN2B!AC22)</f>
        <v/>
      </c>
      <c r="Q19" s="4" t="str">
        <f>IF('DN2'!G22="","",ROW()-5)</f>
        <v/>
      </c>
      <c r="R19" s="235" t="str">
        <f t="shared" si="4"/>
        <v/>
      </c>
      <c r="S19" s="221" t="str">
        <f t="shared" si="5"/>
        <v/>
      </c>
      <c r="T19" s="241" t="str">
        <f t="shared" si="6"/>
        <v/>
      </c>
      <c r="U19" s="240" t="str">
        <f t="shared" si="7"/>
        <v/>
      </c>
      <c r="V19" s="4" t="str">
        <f>IF(RN2C!Y22="","",                            RANK(Y19,$Y$6:$Y$37,0)+COUNTIF($Y$6:Y19,Y19)-1                 )</f>
        <v/>
      </c>
      <c r="W19" s="4" t="str">
        <f>IF(RN2C!B22="","",RN2C!A22)</f>
        <v/>
      </c>
      <c r="X19" s="4" t="str">
        <f>IF(RN2C!B22="","",RN2C!B22)</f>
        <v/>
      </c>
      <c r="Y19" s="4" t="str">
        <f>IF(RN2C!$Y22="","",RN2C!$Y22)</f>
        <v/>
      </c>
      <c r="Z19" s="4" t="str">
        <f>IF(RN2C!AC22="","",RN2C!$AC22)</f>
        <v/>
      </c>
      <c r="AA19" s="4" t="str">
        <f>IF('DN2'!R22="","",ROW()-5)</f>
        <v/>
      </c>
      <c r="AB19" s="235" t="str">
        <f t="shared" si="8"/>
        <v/>
      </c>
      <c r="AC19" s="221" t="str">
        <f t="shared" si="9"/>
        <v/>
      </c>
      <c r="AD19" s="241" t="str">
        <f t="shared" si="10"/>
        <v/>
      </c>
      <c r="AE19" s="240" t="str">
        <f t="shared" si="11"/>
        <v/>
      </c>
      <c r="AF19" s="4" t="str">
        <f>IF(RN2D!Y22="","",                            RANK(AI19,$AI$6:$AI$37,0)+COUNTIF($AI$6:AI19,AI19)-1                 )</f>
        <v/>
      </c>
      <c r="AG19" s="4" t="str">
        <f>IF(RN2D!$B22="","",RN2D!$A22)</f>
        <v/>
      </c>
      <c r="AH19" s="4" t="str">
        <f>IF(RN2D!$B22="","",RN2D!$B22)</f>
        <v/>
      </c>
      <c r="AI19" s="4" t="str">
        <f>IF(RN2D!$Y22="","",RN2D!$Y22)</f>
        <v/>
      </c>
      <c r="AJ19" s="4" t="str">
        <f>IF(RN2D!$AC22="","",RN2D!$AC22)</f>
        <v/>
      </c>
      <c r="AK19" s="4" t="str">
        <f>IF('DN2'!Z22="","",ROW()-5)</f>
        <v/>
      </c>
      <c r="AL19" s="235" t="str">
        <f t="shared" si="12"/>
        <v/>
      </c>
      <c r="AM19" s="221" t="str">
        <f t="shared" si="13"/>
        <v/>
      </c>
      <c r="AN19" s="241" t="str">
        <f t="shared" si="14"/>
        <v/>
      </c>
      <c r="AO19" s="240" t="str">
        <f t="shared" si="15"/>
        <v/>
      </c>
      <c r="AP19" s="4" t="str">
        <f>IF(RN2E!Y22="","",                            RANK(AS19,$AS$6:$AS$37,0)+COUNTIF($AS$6:AS19,AS19)-1                 )</f>
        <v/>
      </c>
      <c r="AQ19" s="4" t="str">
        <f>IF(RN2E!$B22="","",RN2E!$A22)</f>
        <v/>
      </c>
      <c r="AR19" s="4" t="str">
        <f>IF(RN2E!$B22="","",RN2E!$B22)</f>
        <v/>
      </c>
      <c r="AS19" s="4" t="str">
        <f>IF(RN2E!$Y22="","",RN2E!$Y22)</f>
        <v/>
      </c>
      <c r="AT19" s="4" t="str">
        <f>IF(RN2E!$AC22="","",RN2E!$AC22)</f>
        <v/>
      </c>
      <c r="AU19" s="4" t="str">
        <f>IF('DN2'!B66="","",ROW()-5)</f>
        <v/>
      </c>
      <c r="AV19" s="235" t="str">
        <f t="shared" si="16"/>
        <v/>
      </c>
      <c r="AW19" s="221" t="str">
        <f t="shared" si="17"/>
        <v/>
      </c>
      <c r="AX19" s="241" t="str">
        <f t="shared" si="18"/>
        <v/>
      </c>
      <c r="AY19" s="240" t="str">
        <f t="shared" si="19"/>
        <v/>
      </c>
      <c r="AZ19" s="4" t="str">
        <f>IF(RN2F!Y22="","",                            RANK(BC19,$BC$6:$BC$37,0)+COUNTIF($BC$6:BC19,BC19)-1                 )</f>
        <v/>
      </c>
      <c r="BA19" s="4" t="str">
        <f>IF(RN2F!$B22="","",RN2F!$A22)</f>
        <v/>
      </c>
      <c r="BB19" s="4" t="str">
        <f>IF(RN2F!$B22="","",RN2F!$B22)</f>
        <v/>
      </c>
      <c r="BC19" s="4" t="str">
        <f>IF(RN2F!$Y22="","",RN2F!$Y22)</f>
        <v/>
      </c>
      <c r="BD19" s="4" t="str">
        <f>IF(RN2F!$AC22="","",RN2F!$AC22)</f>
        <v/>
      </c>
      <c r="BE19" s="4" t="str">
        <f>IF('DN2'!G66="","",ROW()-5)</f>
        <v/>
      </c>
      <c r="BF19" s="235" t="str">
        <f t="shared" si="20"/>
        <v/>
      </c>
      <c r="BG19" s="221" t="str">
        <f t="shared" si="21"/>
        <v/>
      </c>
      <c r="BH19" s="241" t="str">
        <f t="shared" si="22"/>
        <v/>
      </c>
      <c r="BI19" s="240" t="str">
        <f t="shared" si="23"/>
        <v/>
      </c>
      <c r="BJ19" s="4" t="str">
        <f>IF(RN2G!Y22="","",                            RANK(BM19,$BM$6:$BM$37,0)+COUNTIF($BM$6:BM19,BM19)-1                 )</f>
        <v/>
      </c>
      <c r="BK19" s="4" t="str">
        <f>IF(RN2G!$B22="","",RN2G!$A22)</f>
        <v/>
      </c>
      <c r="BL19" s="4" t="str">
        <f>IF(RN2G!$B22="","",RN2G!$B22)</f>
        <v/>
      </c>
      <c r="BM19" s="4" t="str">
        <f>IF(RN2G!$Y22="","",RN2G!$Y22)</f>
        <v/>
      </c>
      <c r="BN19" s="4" t="str">
        <f>IF(RN2G!$AC22="","",RN2G!$AC22)</f>
        <v/>
      </c>
      <c r="BO19" s="4" t="str">
        <f>IF('DN2'!R66="","",ROW()-5)</f>
        <v/>
      </c>
      <c r="BP19" s="235" t="str">
        <f t="shared" si="24"/>
        <v/>
      </c>
      <c r="BQ19" s="221" t="str">
        <f t="shared" si="25"/>
        <v/>
      </c>
      <c r="BR19" s="241" t="str">
        <f t="shared" si="26"/>
        <v/>
      </c>
      <c r="BS19" s="240" t="str">
        <f t="shared" si="27"/>
        <v/>
      </c>
      <c r="BT19" s="4">
        <f>IF(BU19="","",                            RANK(BW19,$BW$6:$BW$228,0)+COUNTIF($BW$6:BW19,BW19)-1                 )</f>
        <v>14</v>
      </c>
      <c r="BU19" s="4" t="str">
        <f t="shared" si="28"/>
        <v>2A</v>
      </c>
      <c r="BV19" s="4" t="str">
        <f t="shared" si="29"/>
        <v/>
      </c>
      <c r="BW19" s="4">
        <f t="shared" si="30"/>
        <v>0</v>
      </c>
      <c r="BX19" s="4">
        <f t="shared" si="31"/>
        <v>1</v>
      </c>
      <c r="BY19" s="4">
        <f t="shared" si="32"/>
        <v>14</v>
      </c>
      <c r="BZ19" s="235" t="str">
        <f t="shared" si="33"/>
        <v>2A</v>
      </c>
      <c r="CA19" s="221" t="str">
        <f t="shared" si="34"/>
        <v/>
      </c>
      <c r="CB19" s="241">
        <f t="shared" si="35"/>
        <v>0</v>
      </c>
      <c r="CC19" s="240">
        <f t="shared" si="36"/>
        <v>1</v>
      </c>
    </row>
    <row r="20" spans="2:81">
      <c r="B20" s="4" t="str">
        <f>IF(RN2A!Y23="","",                            RANK(E20,$E$6:$E$37,0)+COUNTIF($E$6:E20,E20)-1                 )</f>
        <v/>
      </c>
      <c r="C20" s="4" t="str">
        <f>IF(RN2A!B23="","",RN2A!A23)</f>
        <v/>
      </c>
      <c r="D20" s="4" t="str">
        <f>IF(RN2A!B23="","",RN2A!B23)</f>
        <v/>
      </c>
      <c r="E20" s="4" t="str">
        <f>IF(RN2A!Y23="","",RN2A!Y23)</f>
        <v/>
      </c>
      <c r="F20" s="4" t="str">
        <f>IF(RN2A!AC23="","",RN2A!AC23)</f>
        <v/>
      </c>
      <c r="G20" s="4" t="str">
        <f>IF('DN2'!B23="","",ROW()-5)</f>
        <v/>
      </c>
      <c r="H20" s="235" t="str">
        <f t="shared" si="1"/>
        <v/>
      </c>
      <c r="I20" s="221" t="str">
        <f t="shared" si="2"/>
        <v/>
      </c>
      <c r="J20" s="241" t="str">
        <f t="shared" si="0"/>
        <v/>
      </c>
      <c r="K20" s="240" t="str">
        <f t="shared" si="3"/>
        <v/>
      </c>
      <c r="L20" s="4" t="str">
        <f>IF(RN2B!Y23="","",                            RANK(O20,$O$6:$O$37,0)+COUNTIF($O$6:O20,O20)-1                 )</f>
        <v/>
      </c>
      <c r="M20" s="4" t="str">
        <f>IF(RN2B!B23="","",RN2B!A23)</f>
        <v/>
      </c>
      <c r="N20" s="4" t="str">
        <f>IF(RN2B!B23="","",RN2B!B23)</f>
        <v/>
      </c>
      <c r="O20" s="4" t="str">
        <f>IF(RN2B!Y23="","",RN2B!Y23)</f>
        <v/>
      </c>
      <c r="P20" s="4" t="str">
        <f>IF(RN2B!AC23="","",RN2B!AC23)</f>
        <v/>
      </c>
      <c r="Q20" s="4" t="str">
        <f>IF('DN2'!G23="","",ROW()-5)</f>
        <v/>
      </c>
      <c r="R20" s="235" t="str">
        <f t="shared" si="4"/>
        <v/>
      </c>
      <c r="S20" s="221" t="str">
        <f t="shared" si="5"/>
        <v/>
      </c>
      <c r="T20" s="241" t="str">
        <f t="shared" si="6"/>
        <v/>
      </c>
      <c r="U20" s="240" t="str">
        <f t="shared" si="7"/>
        <v/>
      </c>
      <c r="V20" s="4" t="str">
        <f>IF(RN2C!Y23="","",                            RANK(Y20,$Y$6:$Y$37,0)+COUNTIF($Y$6:Y20,Y20)-1                 )</f>
        <v/>
      </c>
      <c r="W20" s="4" t="str">
        <f>IF(RN2C!B23="","",RN2C!A23)</f>
        <v/>
      </c>
      <c r="X20" s="4" t="str">
        <f>IF(RN2C!B23="","",RN2C!B23)</f>
        <v/>
      </c>
      <c r="Y20" s="4" t="str">
        <f>IF(RN2C!$Y23="","",RN2C!$Y23)</f>
        <v/>
      </c>
      <c r="Z20" s="4" t="str">
        <f>IF(RN2C!AC23="","",RN2C!$AC23)</f>
        <v/>
      </c>
      <c r="AA20" s="4" t="str">
        <f>IF('DN2'!R23="","",ROW()-5)</f>
        <v/>
      </c>
      <c r="AB20" s="235" t="str">
        <f t="shared" si="8"/>
        <v/>
      </c>
      <c r="AC20" s="221" t="str">
        <f t="shared" si="9"/>
        <v/>
      </c>
      <c r="AD20" s="241" t="str">
        <f t="shared" si="10"/>
        <v/>
      </c>
      <c r="AE20" s="240" t="str">
        <f t="shared" si="11"/>
        <v/>
      </c>
      <c r="AF20" s="4" t="str">
        <f>IF(RN2D!Y23="","",                            RANK(AI20,$AI$6:$AI$37,0)+COUNTIF($AI$6:AI20,AI20)-1                 )</f>
        <v/>
      </c>
      <c r="AG20" s="4" t="str">
        <f>IF(RN2D!$B23="","",RN2D!$A23)</f>
        <v/>
      </c>
      <c r="AH20" s="4" t="str">
        <f>IF(RN2D!$B23="","",RN2D!$B23)</f>
        <v/>
      </c>
      <c r="AI20" s="4" t="str">
        <f>IF(RN2D!$Y23="","",RN2D!$Y23)</f>
        <v/>
      </c>
      <c r="AJ20" s="4" t="str">
        <f>IF(RN2D!$AC23="","",RN2D!$AC23)</f>
        <v/>
      </c>
      <c r="AK20" s="4" t="str">
        <f>IF('DN2'!Z23="","",ROW()-5)</f>
        <v/>
      </c>
      <c r="AL20" s="235" t="str">
        <f t="shared" si="12"/>
        <v/>
      </c>
      <c r="AM20" s="221" t="str">
        <f t="shared" si="13"/>
        <v/>
      </c>
      <c r="AN20" s="241" t="str">
        <f t="shared" si="14"/>
        <v/>
      </c>
      <c r="AO20" s="240" t="str">
        <f t="shared" si="15"/>
        <v/>
      </c>
      <c r="AP20" s="4" t="str">
        <f>IF(RN2E!Y23="","",                            RANK(AS20,$AS$6:$AS$37,0)+COUNTIF($AS$6:AS20,AS20)-1                 )</f>
        <v/>
      </c>
      <c r="AQ20" s="4" t="str">
        <f>IF(RN2E!$B23="","",RN2E!$A23)</f>
        <v/>
      </c>
      <c r="AR20" s="4" t="str">
        <f>IF(RN2E!$B23="","",RN2E!$B23)</f>
        <v/>
      </c>
      <c r="AS20" s="4" t="str">
        <f>IF(RN2E!$Y23="","",RN2E!$Y23)</f>
        <v/>
      </c>
      <c r="AT20" s="4" t="str">
        <f>IF(RN2E!$AC23="","",RN2E!$AC23)</f>
        <v/>
      </c>
      <c r="AU20" s="4" t="str">
        <f>IF('DN2'!B67="","",ROW()-5)</f>
        <v/>
      </c>
      <c r="AV20" s="235" t="str">
        <f t="shared" si="16"/>
        <v/>
      </c>
      <c r="AW20" s="221" t="str">
        <f t="shared" si="17"/>
        <v/>
      </c>
      <c r="AX20" s="241" t="str">
        <f t="shared" si="18"/>
        <v/>
      </c>
      <c r="AY20" s="240" t="str">
        <f t="shared" si="19"/>
        <v/>
      </c>
      <c r="AZ20" s="4" t="str">
        <f>IF(RN2F!Y23="","",                            RANK(BC20,$BC$6:$BC$37,0)+COUNTIF($BC$6:BC20,BC20)-1                 )</f>
        <v/>
      </c>
      <c r="BA20" s="4" t="str">
        <f>IF(RN2F!$B23="","",RN2F!$A23)</f>
        <v/>
      </c>
      <c r="BB20" s="4" t="str">
        <f>IF(RN2F!$B23="","",RN2F!$B23)</f>
        <v/>
      </c>
      <c r="BC20" s="4" t="str">
        <f>IF(RN2F!$Y23="","",RN2F!$Y23)</f>
        <v/>
      </c>
      <c r="BD20" s="4" t="str">
        <f>IF(RN2F!$AC23="","",RN2F!$AC23)</f>
        <v/>
      </c>
      <c r="BE20" s="4" t="str">
        <f>IF('DN2'!G67="","",ROW()-5)</f>
        <v/>
      </c>
      <c r="BF20" s="235" t="str">
        <f t="shared" si="20"/>
        <v/>
      </c>
      <c r="BG20" s="221" t="str">
        <f t="shared" si="21"/>
        <v/>
      </c>
      <c r="BH20" s="241" t="str">
        <f t="shared" si="22"/>
        <v/>
      </c>
      <c r="BI20" s="240" t="str">
        <f t="shared" si="23"/>
        <v/>
      </c>
      <c r="BJ20" s="4" t="str">
        <f>IF(RN2G!Y23="","",                            RANK(BM20,$BM$6:$BM$37,0)+COUNTIF($BM$6:BM20,BM20)-1                 )</f>
        <v/>
      </c>
      <c r="BK20" s="4" t="str">
        <f>IF(RN2G!$B23="","",RN2G!$A23)</f>
        <v/>
      </c>
      <c r="BL20" s="4" t="str">
        <f>IF(RN2G!$B23="","",RN2G!$B23)</f>
        <v/>
      </c>
      <c r="BM20" s="4" t="str">
        <f>IF(RN2G!$Y23="","",RN2G!$Y23)</f>
        <v/>
      </c>
      <c r="BN20" s="4" t="str">
        <f>IF(RN2G!$AC23="","",RN2G!$AC23)</f>
        <v/>
      </c>
      <c r="BO20" s="4" t="str">
        <f>IF('DN2'!R67="","",ROW()-5)</f>
        <v/>
      </c>
      <c r="BP20" s="235" t="str">
        <f t="shared" si="24"/>
        <v/>
      </c>
      <c r="BQ20" s="221" t="str">
        <f t="shared" si="25"/>
        <v/>
      </c>
      <c r="BR20" s="241" t="str">
        <f t="shared" si="26"/>
        <v/>
      </c>
      <c r="BS20" s="240" t="str">
        <f t="shared" si="27"/>
        <v/>
      </c>
      <c r="BT20" s="4">
        <f>IF(BU20="","",                            RANK(BW20,$BW$6:$BW$228,0)+COUNTIF($BW$6:BW20,BW20)-1                 )</f>
        <v>15</v>
      </c>
      <c r="BU20" s="4" t="str">
        <f t="shared" si="28"/>
        <v>2A</v>
      </c>
      <c r="BV20" s="4" t="str">
        <f t="shared" si="29"/>
        <v/>
      </c>
      <c r="BW20" s="4">
        <f t="shared" si="30"/>
        <v>0</v>
      </c>
      <c r="BX20" s="4">
        <f t="shared" si="31"/>
        <v>1</v>
      </c>
      <c r="BY20" s="4">
        <f t="shared" si="32"/>
        <v>15</v>
      </c>
      <c r="BZ20" s="235" t="str">
        <f t="shared" si="33"/>
        <v>2A</v>
      </c>
      <c r="CA20" s="221" t="str">
        <f t="shared" si="34"/>
        <v/>
      </c>
      <c r="CB20" s="241">
        <f t="shared" si="35"/>
        <v>0</v>
      </c>
      <c r="CC20" s="240">
        <f t="shared" si="36"/>
        <v>1</v>
      </c>
    </row>
    <row r="21" spans="2:81">
      <c r="B21" s="4" t="str">
        <f>IF(RN2A!Y24="","",                            RANK(E21,$E$6:$E$37,0)+COUNTIF($E$6:E21,E21)-1                 )</f>
        <v/>
      </c>
      <c r="C21" s="4" t="str">
        <f>IF(RN2A!B24="","",RN2A!A24)</f>
        <v/>
      </c>
      <c r="D21" s="4" t="str">
        <f>IF(RN2A!B24="","",RN2A!B24)</f>
        <v/>
      </c>
      <c r="E21" s="4" t="str">
        <f>IF(RN2A!Y24="","",RN2A!Y24)</f>
        <v/>
      </c>
      <c r="F21" s="4" t="str">
        <f>IF(RN2A!AC24="","",RN2A!AC24)</f>
        <v/>
      </c>
      <c r="G21" s="4" t="str">
        <f>IF('DN2'!B24="","",ROW()-5)</f>
        <v/>
      </c>
      <c r="H21" s="235" t="str">
        <f t="shared" si="1"/>
        <v/>
      </c>
      <c r="I21" s="221" t="str">
        <f t="shared" si="2"/>
        <v/>
      </c>
      <c r="J21" s="241" t="str">
        <f t="shared" si="0"/>
        <v/>
      </c>
      <c r="K21" s="240" t="str">
        <f t="shared" si="3"/>
        <v/>
      </c>
      <c r="L21" s="4" t="str">
        <f>IF(RN2B!Y24="","",                            RANK(O21,$O$6:$O$37,0)+COUNTIF($O$6:O21,O21)-1                 )</f>
        <v/>
      </c>
      <c r="M21" s="4" t="str">
        <f>IF(RN2B!B24="","",RN2B!A24)</f>
        <v/>
      </c>
      <c r="N21" s="4" t="str">
        <f>IF(RN2B!B24="","",RN2B!B24)</f>
        <v/>
      </c>
      <c r="O21" s="4" t="str">
        <f>IF(RN2B!Y24="","",RN2B!Y24)</f>
        <v/>
      </c>
      <c r="P21" s="4" t="str">
        <f>IF(RN2B!AC24="","",RN2B!AC24)</f>
        <v/>
      </c>
      <c r="Q21" s="4" t="str">
        <f>IF('DN2'!G24="","",ROW()-5)</f>
        <v/>
      </c>
      <c r="R21" s="235" t="str">
        <f t="shared" si="4"/>
        <v/>
      </c>
      <c r="S21" s="221" t="str">
        <f t="shared" si="5"/>
        <v/>
      </c>
      <c r="T21" s="241" t="str">
        <f t="shared" si="6"/>
        <v/>
      </c>
      <c r="U21" s="240" t="str">
        <f t="shared" si="7"/>
        <v/>
      </c>
      <c r="V21" s="4" t="str">
        <f>IF(RN2C!Y24="","",                            RANK(Y21,$Y$6:$Y$37,0)+COUNTIF($Y$6:Y21,Y21)-1                 )</f>
        <v/>
      </c>
      <c r="W21" s="4" t="str">
        <f>IF(RN2C!B24="","",RN2C!A24)</f>
        <v/>
      </c>
      <c r="X21" s="4" t="str">
        <f>IF(RN2C!B24="","",RN2C!B24)</f>
        <v/>
      </c>
      <c r="Y21" s="4" t="str">
        <f>IF(RN2C!$Y24="","",RN2C!$Y24)</f>
        <v/>
      </c>
      <c r="Z21" s="4" t="str">
        <f>IF(RN2C!AC24="","",RN2C!$AC24)</f>
        <v/>
      </c>
      <c r="AA21" s="4" t="str">
        <f>IF('DN2'!R24="","",ROW()-5)</f>
        <v/>
      </c>
      <c r="AB21" s="235" t="str">
        <f t="shared" si="8"/>
        <v/>
      </c>
      <c r="AC21" s="221" t="str">
        <f t="shared" si="9"/>
        <v/>
      </c>
      <c r="AD21" s="241" t="str">
        <f t="shared" si="10"/>
        <v/>
      </c>
      <c r="AE21" s="240" t="str">
        <f t="shared" si="11"/>
        <v/>
      </c>
      <c r="AF21" s="4" t="str">
        <f>IF(RN2D!Y24="","",                            RANK(AI21,$AI$6:$AI$37,0)+COUNTIF($AI$6:AI21,AI21)-1                 )</f>
        <v/>
      </c>
      <c r="AG21" s="4" t="str">
        <f>IF(RN2D!$B24="","",RN2D!$A24)</f>
        <v/>
      </c>
      <c r="AH21" s="4" t="str">
        <f>IF(RN2D!$B24="","",RN2D!$B24)</f>
        <v/>
      </c>
      <c r="AI21" s="4" t="str">
        <f>IF(RN2D!$Y24="","",RN2D!$Y24)</f>
        <v/>
      </c>
      <c r="AJ21" s="4" t="str">
        <f>IF(RN2D!$AC24="","",RN2D!$AC24)</f>
        <v/>
      </c>
      <c r="AK21" s="4" t="str">
        <f>IF('DN2'!Z24="","",ROW()-5)</f>
        <v/>
      </c>
      <c r="AL21" s="235" t="str">
        <f t="shared" si="12"/>
        <v/>
      </c>
      <c r="AM21" s="221" t="str">
        <f t="shared" si="13"/>
        <v/>
      </c>
      <c r="AN21" s="241" t="str">
        <f t="shared" si="14"/>
        <v/>
      </c>
      <c r="AO21" s="240" t="str">
        <f t="shared" si="15"/>
        <v/>
      </c>
      <c r="AP21" s="4" t="str">
        <f>IF(RN2E!Y24="","",                            RANK(AS21,$AS$6:$AS$37,0)+COUNTIF($AS$6:AS21,AS21)-1                 )</f>
        <v/>
      </c>
      <c r="AQ21" s="4" t="str">
        <f>IF(RN2E!$B24="","",RN2E!$A24)</f>
        <v/>
      </c>
      <c r="AR21" s="4" t="str">
        <f>IF(RN2E!$B24="","",RN2E!$B24)</f>
        <v/>
      </c>
      <c r="AS21" s="4" t="str">
        <f>IF(RN2E!$Y24="","",RN2E!$Y24)</f>
        <v/>
      </c>
      <c r="AT21" s="4" t="str">
        <f>IF(RN2E!$AC24="","",RN2E!$AC24)</f>
        <v/>
      </c>
      <c r="AU21" s="4" t="str">
        <f>IF('DN2'!B68="","",ROW()-5)</f>
        <v/>
      </c>
      <c r="AV21" s="235" t="str">
        <f t="shared" si="16"/>
        <v/>
      </c>
      <c r="AW21" s="221" t="str">
        <f t="shared" si="17"/>
        <v/>
      </c>
      <c r="AX21" s="241" t="str">
        <f t="shared" si="18"/>
        <v/>
      </c>
      <c r="AY21" s="240" t="str">
        <f t="shared" si="19"/>
        <v/>
      </c>
      <c r="AZ21" s="4" t="str">
        <f>IF(RN2F!Y24="","",                            RANK(BC21,$BC$6:$BC$37,0)+COUNTIF($BC$6:BC21,BC21)-1                 )</f>
        <v/>
      </c>
      <c r="BA21" s="4" t="str">
        <f>IF(RN2F!$B24="","",RN2F!$A24)</f>
        <v/>
      </c>
      <c r="BB21" s="4" t="str">
        <f>IF(RN2F!$B24="","",RN2F!$B24)</f>
        <v/>
      </c>
      <c r="BC21" s="4" t="str">
        <f>IF(RN2F!$Y24="","",RN2F!$Y24)</f>
        <v/>
      </c>
      <c r="BD21" s="4" t="str">
        <f>IF(RN2F!$AC24="","",RN2F!$AC24)</f>
        <v/>
      </c>
      <c r="BE21" s="4" t="str">
        <f>IF('DN2'!G68="","",ROW()-5)</f>
        <v/>
      </c>
      <c r="BF21" s="235" t="str">
        <f t="shared" si="20"/>
        <v/>
      </c>
      <c r="BG21" s="221" t="str">
        <f t="shared" si="21"/>
        <v/>
      </c>
      <c r="BH21" s="241" t="str">
        <f t="shared" si="22"/>
        <v/>
      </c>
      <c r="BI21" s="240" t="str">
        <f t="shared" si="23"/>
        <v/>
      </c>
      <c r="BJ21" s="4" t="str">
        <f>IF(RN2G!Y24="","",                            RANK(BM21,$BM$6:$BM$37,0)+COUNTIF($BM$6:BM21,BM21)-1                 )</f>
        <v/>
      </c>
      <c r="BK21" s="4" t="str">
        <f>IF(RN2G!$B24="","",RN2G!$A24)</f>
        <v/>
      </c>
      <c r="BL21" s="4" t="str">
        <f>IF(RN2G!$B24="","",RN2G!$B24)</f>
        <v/>
      </c>
      <c r="BM21" s="4" t="str">
        <f>IF(RN2G!$Y24="","",RN2G!$Y24)</f>
        <v/>
      </c>
      <c r="BN21" s="4" t="str">
        <f>IF(RN2G!$AC24="","",RN2G!$AC24)</f>
        <v/>
      </c>
      <c r="BO21" s="4" t="str">
        <f>IF('DN2'!R68="","",ROW()-5)</f>
        <v/>
      </c>
      <c r="BP21" s="235" t="str">
        <f t="shared" si="24"/>
        <v/>
      </c>
      <c r="BQ21" s="221" t="str">
        <f t="shared" si="25"/>
        <v/>
      </c>
      <c r="BR21" s="241" t="str">
        <f t="shared" si="26"/>
        <v/>
      </c>
      <c r="BS21" s="240" t="str">
        <f t="shared" si="27"/>
        <v/>
      </c>
      <c r="BT21" s="4">
        <f>IF(BU21="","",                            RANK(BW21,$BW$6:$BW$228,0)+COUNTIF($BW$6:BW21,BW21)-1                 )</f>
        <v>16</v>
      </c>
      <c r="BU21" s="4" t="str">
        <f t="shared" si="28"/>
        <v>2A</v>
      </c>
      <c r="BV21" s="4" t="str">
        <f t="shared" si="29"/>
        <v/>
      </c>
      <c r="BW21" s="4">
        <f t="shared" si="30"/>
        <v>0</v>
      </c>
      <c r="BX21" s="4">
        <f t="shared" si="31"/>
        <v>1</v>
      </c>
      <c r="BY21" s="4">
        <f t="shared" si="32"/>
        <v>16</v>
      </c>
      <c r="BZ21" s="235" t="str">
        <f t="shared" si="33"/>
        <v>2A</v>
      </c>
      <c r="CA21" s="221" t="str">
        <f t="shared" si="34"/>
        <v/>
      </c>
      <c r="CB21" s="241">
        <f t="shared" si="35"/>
        <v>0</v>
      </c>
      <c r="CC21" s="240">
        <f t="shared" si="36"/>
        <v>1</v>
      </c>
    </row>
    <row r="22" spans="2:81">
      <c r="B22" s="4" t="str">
        <f>IF(RN2A!Y25="","",                            RANK(E22,$E$6:$E$37,0)+COUNTIF($E$6:E22,E22)-1                 )</f>
        <v/>
      </c>
      <c r="C22" s="4" t="str">
        <f>IF(RN2A!B25="","",RN2A!A25)</f>
        <v/>
      </c>
      <c r="D22" s="4" t="str">
        <f>IF(RN2A!B25="","",RN2A!B25)</f>
        <v/>
      </c>
      <c r="E22" s="4" t="str">
        <f>IF(RN2A!Y25="","",RN2A!Y25)</f>
        <v/>
      </c>
      <c r="F22" s="4" t="str">
        <f>IF(RN2A!AC25="","",RN2A!AC25)</f>
        <v/>
      </c>
      <c r="G22" s="4" t="str">
        <f>IF('DN2'!B25="","",ROW()-5)</f>
        <v/>
      </c>
      <c r="H22" s="235" t="str">
        <f t="shared" si="1"/>
        <v/>
      </c>
      <c r="I22" s="221" t="str">
        <f t="shared" si="2"/>
        <v/>
      </c>
      <c r="J22" s="241" t="str">
        <f t="shared" si="0"/>
        <v/>
      </c>
      <c r="K22" s="240" t="str">
        <f t="shared" si="3"/>
        <v/>
      </c>
      <c r="L22" s="4" t="str">
        <f>IF(RN2B!Y25="","",                            RANK(O22,$O$6:$O$37,0)+COUNTIF($O$6:O22,O22)-1                 )</f>
        <v/>
      </c>
      <c r="M22" s="4" t="str">
        <f>IF(RN2B!B25="","",RN2B!A25)</f>
        <v/>
      </c>
      <c r="N22" s="4" t="str">
        <f>IF(RN2B!B25="","",RN2B!B25)</f>
        <v/>
      </c>
      <c r="O22" s="4" t="str">
        <f>IF(RN2B!Y25="","",RN2B!Y25)</f>
        <v/>
      </c>
      <c r="P22" s="4" t="str">
        <f>IF(RN2B!AC25="","",RN2B!AC25)</f>
        <v/>
      </c>
      <c r="Q22" s="4" t="str">
        <f>IF('DN2'!G25="","",ROW()-5)</f>
        <v/>
      </c>
      <c r="R22" s="235" t="str">
        <f t="shared" si="4"/>
        <v/>
      </c>
      <c r="S22" s="221" t="str">
        <f t="shared" si="5"/>
        <v/>
      </c>
      <c r="T22" s="241" t="str">
        <f t="shared" si="6"/>
        <v/>
      </c>
      <c r="U22" s="240" t="str">
        <f t="shared" si="7"/>
        <v/>
      </c>
      <c r="V22" s="4" t="str">
        <f>IF(RN2C!Y25="","",                            RANK(Y22,$Y$6:$Y$37,0)+COUNTIF($Y$6:Y22,Y22)-1                 )</f>
        <v/>
      </c>
      <c r="W22" s="4" t="str">
        <f>IF(RN2C!B25="","",RN2C!A25)</f>
        <v/>
      </c>
      <c r="X22" s="4" t="str">
        <f>IF(RN2C!B25="","",RN2C!B25)</f>
        <v/>
      </c>
      <c r="Y22" s="4" t="str">
        <f>IF(RN2C!$Y25="","",RN2C!$Y25)</f>
        <v/>
      </c>
      <c r="Z22" s="4" t="str">
        <f>IF(RN2C!AC25="","",RN2C!$AC25)</f>
        <v/>
      </c>
      <c r="AA22" s="4" t="str">
        <f>IF('DN2'!R25="","",ROW()-5)</f>
        <v/>
      </c>
      <c r="AB22" s="235" t="str">
        <f t="shared" si="8"/>
        <v/>
      </c>
      <c r="AC22" s="221" t="str">
        <f t="shared" si="9"/>
        <v/>
      </c>
      <c r="AD22" s="241" t="str">
        <f t="shared" si="10"/>
        <v/>
      </c>
      <c r="AE22" s="240" t="str">
        <f t="shared" si="11"/>
        <v/>
      </c>
      <c r="AF22" s="4" t="str">
        <f>IF(RN2D!Y25="","",                            RANK(AI22,$AI$6:$AI$37,0)+COUNTIF($AI$6:AI22,AI22)-1                 )</f>
        <v/>
      </c>
      <c r="AG22" s="4" t="str">
        <f>IF(RN2D!$B25="","",RN2D!$A25)</f>
        <v/>
      </c>
      <c r="AH22" s="4" t="str">
        <f>IF(RN2D!$B25="","",RN2D!$B25)</f>
        <v/>
      </c>
      <c r="AI22" s="4" t="str">
        <f>IF(RN2D!$Y25="","",RN2D!$Y25)</f>
        <v/>
      </c>
      <c r="AJ22" s="4" t="str">
        <f>IF(RN2D!$AC25="","",RN2D!$AC25)</f>
        <v/>
      </c>
      <c r="AK22" s="4" t="str">
        <f>IF('DN2'!Z25="","",ROW()-5)</f>
        <v/>
      </c>
      <c r="AL22" s="235" t="str">
        <f t="shared" si="12"/>
        <v/>
      </c>
      <c r="AM22" s="221" t="str">
        <f t="shared" si="13"/>
        <v/>
      </c>
      <c r="AN22" s="241" t="str">
        <f t="shared" si="14"/>
        <v/>
      </c>
      <c r="AO22" s="240" t="str">
        <f t="shared" si="15"/>
        <v/>
      </c>
      <c r="AP22" s="4" t="str">
        <f>IF(RN2E!Y25="","",                            RANK(AS22,$AS$6:$AS$37,0)+COUNTIF($AS$6:AS22,AS22)-1                 )</f>
        <v/>
      </c>
      <c r="AQ22" s="4" t="str">
        <f>IF(RN2E!$B25="","",RN2E!$A25)</f>
        <v/>
      </c>
      <c r="AR22" s="4" t="str">
        <f>IF(RN2E!$B25="","",RN2E!$B25)</f>
        <v/>
      </c>
      <c r="AS22" s="4" t="str">
        <f>IF(RN2E!$Y25="","",RN2E!$Y25)</f>
        <v/>
      </c>
      <c r="AT22" s="4" t="str">
        <f>IF(RN2E!$AC25="","",RN2E!$AC25)</f>
        <v/>
      </c>
      <c r="AU22" s="4" t="str">
        <f>IF('DN2'!B69="","",ROW()-5)</f>
        <v/>
      </c>
      <c r="AV22" s="235" t="str">
        <f t="shared" si="16"/>
        <v/>
      </c>
      <c r="AW22" s="221" t="str">
        <f t="shared" si="17"/>
        <v/>
      </c>
      <c r="AX22" s="241" t="str">
        <f t="shared" si="18"/>
        <v/>
      </c>
      <c r="AY22" s="240" t="str">
        <f t="shared" si="19"/>
        <v/>
      </c>
      <c r="AZ22" s="4" t="str">
        <f>IF(RN2F!Y25="","",                            RANK(BC22,$BC$6:$BC$37,0)+COUNTIF($BC$6:BC22,BC22)-1                 )</f>
        <v/>
      </c>
      <c r="BA22" s="4" t="str">
        <f>IF(RN2F!$B25="","",RN2F!$A25)</f>
        <v/>
      </c>
      <c r="BB22" s="4" t="str">
        <f>IF(RN2F!$B25="","",RN2F!$B25)</f>
        <v/>
      </c>
      <c r="BC22" s="4" t="str">
        <f>IF(RN2F!$Y25="","",RN2F!$Y25)</f>
        <v/>
      </c>
      <c r="BD22" s="4" t="str">
        <f>IF(RN2F!$AC25="","",RN2F!$AC25)</f>
        <v/>
      </c>
      <c r="BE22" s="4" t="str">
        <f>IF('DN2'!G69="","",ROW()-5)</f>
        <v/>
      </c>
      <c r="BF22" s="235" t="str">
        <f t="shared" si="20"/>
        <v/>
      </c>
      <c r="BG22" s="221" t="str">
        <f t="shared" si="21"/>
        <v/>
      </c>
      <c r="BH22" s="241" t="str">
        <f t="shared" si="22"/>
        <v/>
      </c>
      <c r="BI22" s="240" t="str">
        <f t="shared" si="23"/>
        <v/>
      </c>
      <c r="BJ22" s="4" t="str">
        <f>IF(RN2G!Y25="","",                            RANK(BM22,$BM$6:$BM$37,0)+COUNTIF($BM$6:BM22,BM22)-1                 )</f>
        <v/>
      </c>
      <c r="BK22" s="4" t="str">
        <f>IF(RN2G!$B25="","",RN2G!$A25)</f>
        <v/>
      </c>
      <c r="BL22" s="4" t="str">
        <f>IF(RN2G!$B25="","",RN2G!$B25)</f>
        <v/>
      </c>
      <c r="BM22" s="4" t="str">
        <f>IF(RN2G!$Y25="","",RN2G!$Y25)</f>
        <v/>
      </c>
      <c r="BN22" s="4" t="str">
        <f>IF(RN2G!$AC25="","",RN2G!$AC25)</f>
        <v/>
      </c>
      <c r="BO22" s="4" t="str">
        <f>IF('DN2'!R69="","",ROW()-5)</f>
        <v/>
      </c>
      <c r="BP22" s="235" t="str">
        <f t="shared" si="24"/>
        <v/>
      </c>
      <c r="BQ22" s="221" t="str">
        <f t="shared" si="25"/>
        <v/>
      </c>
      <c r="BR22" s="241" t="str">
        <f t="shared" si="26"/>
        <v/>
      </c>
      <c r="BS22" s="240" t="str">
        <f t="shared" si="27"/>
        <v/>
      </c>
      <c r="BT22" s="4">
        <f>IF(BU22="","",                            RANK(BW22,$BW$6:$BW$228,0)+COUNTIF($BW$6:BW22,BW22)-1                 )</f>
        <v>17</v>
      </c>
      <c r="BU22" s="4" t="str">
        <f t="shared" si="28"/>
        <v>2A</v>
      </c>
      <c r="BV22" s="4" t="str">
        <f t="shared" si="29"/>
        <v/>
      </c>
      <c r="BW22" s="4">
        <f t="shared" si="30"/>
        <v>0</v>
      </c>
      <c r="BX22" s="4">
        <f t="shared" si="31"/>
        <v>1</v>
      </c>
      <c r="BY22" s="4">
        <f t="shared" si="32"/>
        <v>17</v>
      </c>
      <c r="BZ22" s="235" t="str">
        <f t="shared" si="33"/>
        <v>2A</v>
      </c>
      <c r="CA22" s="221" t="str">
        <f t="shared" si="34"/>
        <v/>
      </c>
      <c r="CB22" s="241">
        <f t="shared" si="35"/>
        <v>0</v>
      </c>
      <c r="CC22" s="240">
        <f t="shared" si="36"/>
        <v>1</v>
      </c>
    </row>
    <row r="23" spans="2:81">
      <c r="B23" s="4" t="str">
        <f>IF(RN2A!Y26="","",                            RANK(E23,$E$6:$E$37,0)+COUNTIF($E$6:E23,E23)-1                 )</f>
        <v/>
      </c>
      <c r="C23" s="4" t="str">
        <f>IF(RN2A!B26="","",RN2A!A26)</f>
        <v/>
      </c>
      <c r="D23" s="4" t="str">
        <f>IF(RN2A!B26="","",RN2A!B26)</f>
        <v/>
      </c>
      <c r="E23" s="4" t="str">
        <f>IF(RN2A!Y26="","",RN2A!Y26)</f>
        <v/>
      </c>
      <c r="F23" s="4" t="str">
        <f>IF(RN2A!AC26="","",RN2A!AC26)</f>
        <v/>
      </c>
      <c r="G23" s="4" t="str">
        <f>IF('DN2'!B26="","",ROW()-5)</f>
        <v/>
      </c>
      <c r="H23" s="235" t="str">
        <f t="shared" si="1"/>
        <v/>
      </c>
      <c r="I23" s="221" t="str">
        <f t="shared" si="2"/>
        <v/>
      </c>
      <c r="J23" s="241" t="str">
        <f t="shared" si="0"/>
        <v/>
      </c>
      <c r="K23" s="240" t="str">
        <f t="shared" si="3"/>
        <v/>
      </c>
      <c r="L23" s="4" t="str">
        <f>IF(RN2B!Y26="","",                            RANK(O23,$O$6:$O$37,0)+COUNTIF($O$6:O23,O23)-1                 )</f>
        <v/>
      </c>
      <c r="M23" s="4" t="str">
        <f>IF(RN2B!B26="","",RN2B!A26)</f>
        <v/>
      </c>
      <c r="N23" s="4" t="str">
        <f>IF(RN2B!B26="","",RN2B!B26)</f>
        <v/>
      </c>
      <c r="O23" s="4" t="str">
        <f>IF(RN2B!Y26="","",RN2B!Y26)</f>
        <v/>
      </c>
      <c r="P23" s="4" t="str">
        <f>IF(RN2B!AC26="","",RN2B!AC26)</f>
        <v/>
      </c>
      <c r="Q23" s="4" t="str">
        <f>IF('DN2'!G26="","",ROW()-5)</f>
        <v/>
      </c>
      <c r="R23" s="235" t="str">
        <f t="shared" si="4"/>
        <v/>
      </c>
      <c r="S23" s="221" t="str">
        <f t="shared" si="5"/>
        <v/>
      </c>
      <c r="T23" s="241" t="str">
        <f t="shared" si="6"/>
        <v/>
      </c>
      <c r="U23" s="240" t="str">
        <f t="shared" si="7"/>
        <v/>
      </c>
      <c r="V23" s="4" t="str">
        <f>IF(RN2C!Y26="","",                            RANK(Y23,$Y$6:$Y$37,0)+COUNTIF($Y$6:Y23,Y23)-1                 )</f>
        <v/>
      </c>
      <c r="W23" s="4" t="str">
        <f>IF(RN2C!B26="","",RN2C!A26)</f>
        <v/>
      </c>
      <c r="X23" s="4" t="str">
        <f>IF(RN2C!B26="","",RN2C!B26)</f>
        <v/>
      </c>
      <c r="Y23" s="4" t="str">
        <f>IF(RN2C!$Y26="","",RN2C!$Y26)</f>
        <v/>
      </c>
      <c r="Z23" s="4" t="str">
        <f>IF(RN2C!AC26="","",RN2C!$AC26)</f>
        <v/>
      </c>
      <c r="AA23" s="4" t="str">
        <f>IF('DN2'!R26="","",ROW()-5)</f>
        <v/>
      </c>
      <c r="AB23" s="235" t="str">
        <f t="shared" si="8"/>
        <v/>
      </c>
      <c r="AC23" s="221" t="str">
        <f t="shared" si="9"/>
        <v/>
      </c>
      <c r="AD23" s="241" t="str">
        <f t="shared" si="10"/>
        <v/>
      </c>
      <c r="AE23" s="240" t="str">
        <f t="shared" si="11"/>
        <v/>
      </c>
      <c r="AF23" s="4" t="str">
        <f>IF(RN2D!Y26="","",                            RANK(AI23,$AI$6:$AI$37,0)+COUNTIF($AI$6:AI23,AI23)-1                 )</f>
        <v/>
      </c>
      <c r="AG23" s="4" t="str">
        <f>IF(RN2D!$B26="","",RN2D!$A26)</f>
        <v/>
      </c>
      <c r="AH23" s="4" t="str">
        <f>IF(RN2D!$B26="","",RN2D!$B26)</f>
        <v/>
      </c>
      <c r="AI23" s="4" t="str">
        <f>IF(RN2D!$Y26="","",RN2D!$Y26)</f>
        <v/>
      </c>
      <c r="AJ23" s="4" t="str">
        <f>IF(RN2D!$AC26="","",RN2D!$AC26)</f>
        <v/>
      </c>
      <c r="AK23" s="4" t="str">
        <f>IF('DN2'!Z26="","",ROW()-5)</f>
        <v/>
      </c>
      <c r="AL23" s="235" t="str">
        <f t="shared" si="12"/>
        <v/>
      </c>
      <c r="AM23" s="221" t="str">
        <f t="shared" si="13"/>
        <v/>
      </c>
      <c r="AN23" s="241" t="str">
        <f t="shared" si="14"/>
        <v/>
      </c>
      <c r="AO23" s="240" t="str">
        <f t="shared" si="15"/>
        <v/>
      </c>
      <c r="AP23" s="4" t="str">
        <f>IF(RN2E!Y26="","",                            RANK(AS23,$AS$6:$AS$37,0)+COUNTIF($AS$6:AS23,AS23)-1                 )</f>
        <v/>
      </c>
      <c r="AQ23" s="4" t="str">
        <f>IF(RN2E!$B26="","",RN2E!$A26)</f>
        <v/>
      </c>
      <c r="AR23" s="4" t="str">
        <f>IF(RN2E!$B26="","",RN2E!$B26)</f>
        <v/>
      </c>
      <c r="AS23" s="4" t="str">
        <f>IF(RN2E!$Y26="","",RN2E!$Y26)</f>
        <v/>
      </c>
      <c r="AT23" s="4" t="str">
        <f>IF(RN2E!$AC26="","",RN2E!$AC26)</f>
        <v/>
      </c>
      <c r="AU23" s="4" t="str">
        <f>IF('DN2'!B70="","",ROW()-5)</f>
        <v/>
      </c>
      <c r="AV23" s="235" t="str">
        <f t="shared" si="16"/>
        <v/>
      </c>
      <c r="AW23" s="221" t="str">
        <f t="shared" si="17"/>
        <v/>
      </c>
      <c r="AX23" s="241" t="str">
        <f t="shared" si="18"/>
        <v/>
      </c>
      <c r="AY23" s="240" t="str">
        <f t="shared" si="19"/>
        <v/>
      </c>
      <c r="AZ23" s="4" t="str">
        <f>IF(RN2F!Y26="","",                            RANK(BC23,$BC$6:$BC$37,0)+COUNTIF($BC$6:BC23,BC23)-1                 )</f>
        <v/>
      </c>
      <c r="BA23" s="4" t="str">
        <f>IF(RN2F!$B26="","",RN2F!$A26)</f>
        <v/>
      </c>
      <c r="BB23" s="4" t="str">
        <f>IF(RN2F!$B26="","",RN2F!$B26)</f>
        <v/>
      </c>
      <c r="BC23" s="4" t="str">
        <f>IF(RN2F!$Y26="","",RN2F!$Y26)</f>
        <v/>
      </c>
      <c r="BD23" s="4" t="str">
        <f>IF(RN2F!$AC26="","",RN2F!$AC26)</f>
        <v/>
      </c>
      <c r="BE23" s="4" t="str">
        <f>IF('DN2'!G70="","",ROW()-5)</f>
        <v/>
      </c>
      <c r="BF23" s="235" t="str">
        <f t="shared" si="20"/>
        <v/>
      </c>
      <c r="BG23" s="221" t="str">
        <f t="shared" si="21"/>
        <v/>
      </c>
      <c r="BH23" s="241" t="str">
        <f t="shared" si="22"/>
        <v/>
      </c>
      <c r="BI23" s="240" t="str">
        <f t="shared" si="23"/>
        <v/>
      </c>
      <c r="BJ23" s="4" t="str">
        <f>IF(RN2G!Y26="","",                            RANK(BM23,$BM$6:$BM$37,0)+COUNTIF($BM$6:BM23,BM23)-1                 )</f>
        <v/>
      </c>
      <c r="BK23" s="4" t="str">
        <f>IF(RN2G!$B26="","",RN2G!$A26)</f>
        <v/>
      </c>
      <c r="BL23" s="4" t="str">
        <f>IF(RN2G!$B26="","",RN2G!$B26)</f>
        <v/>
      </c>
      <c r="BM23" s="4" t="str">
        <f>IF(RN2G!$Y26="","",RN2G!$Y26)</f>
        <v/>
      </c>
      <c r="BN23" s="4" t="str">
        <f>IF(RN2G!$AC26="","",RN2G!$AC26)</f>
        <v/>
      </c>
      <c r="BO23" s="4" t="str">
        <f>IF('DN2'!R70="","",ROW()-5)</f>
        <v/>
      </c>
      <c r="BP23" s="235" t="str">
        <f t="shared" si="24"/>
        <v/>
      </c>
      <c r="BQ23" s="221" t="str">
        <f t="shared" si="25"/>
        <v/>
      </c>
      <c r="BR23" s="241" t="str">
        <f t="shared" si="26"/>
        <v/>
      </c>
      <c r="BS23" s="240" t="str">
        <f t="shared" si="27"/>
        <v/>
      </c>
      <c r="BT23" s="4">
        <f>IF(BU23="","",                            RANK(BW23,$BW$6:$BW$228,0)+COUNTIF($BW$6:BW23,BW23)-1                 )</f>
        <v>18</v>
      </c>
      <c r="BU23" s="4" t="str">
        <f t="shared" si="28"/>
        <v>2A</v>
      </c>
      <c r="BV23" s="4" t="str">
        <f t="shared" si="29"/>
        <v/>
      </c>
      <c r="BW23" s="4">
        <f t="shared" si="30"/>
        <v>0</v>
      </c>
      <c r="BX23" s="4">
        <f t="shared" si="31"/>
        <v>1</v>
      </c>
      <c r="BY23" s="4">
        <f t="shared" si="32"/>
        <v>18</v>
      </c>
      <c r="BZ23" s="235" t="str">
        <f t="shared" si="33"/>
        <v>2A</v>
      </c>
      <c r="CA23" s="221" t="str">
        <f t="shared" si="34"/>
        <v/>
      </c>
      <c r="CB23" s="241">
        <f t="shared" si="35"/>
        <v>0</v>
      </c>
      <c r="CC23" s="240">
        <f t="shared" si="36"/>
        <v>1</v>
      </c>
    </row>
    <row r="24" spans="2:81">
      <c r="B24" s="4" t="str">
        <f>IF(RN2A!Y27="","",                            RANK(E24,$E$6:$E$37,0)+COUNTIF($E$6:E24,E24)-1                 )</f>
        <v/>
      </c>
      <c r="C24" s="4" t="str">
        <f>IF(RN2A!B27="","",RN2A!A27)</f>
        <v/>
      </c>
      <c r="D24" s="4" t="str">
        <f>IF(RN2A!B27="","",RN2A!B27)</f>
        <v/>
      </c>
      <c r="E24" s="4" t="str">
        <f>IF(RN2A!Y27="","",RN2A!Y27)</f>
        <v/>
      </c>
      <c r="F24" s="4" t="str">
        <f>IF(RN2A!AC27="","",RN2A!AC27)</f>
        <v/>
      </c>
      <c r="G24" s="4" t="str">
        <f>IF('DN2'!B27="","",ROW()-5)</f>
        <v/>
      </c>
      <c r="H24" s="235" t="str">
        <f t="shared" si="1"/>
        <v/>
      </c>
      <c r="I24" s="221" t="str">
        <f t="shared" si="2"/>
        <v/>
      </c>
      <c r="J24" s="241" t="str">
        <f t="shared" si="0"/>
        <v/>
      </c>
      <c r="K24" s="240" t="str">
        <f t="shared" si="3"/>
        <v/>
      </c>
      <c r="L24" s="4" t="str">
        <f>IF(RN2B!Y27="","",                            RANK(O24,$O$6:$O$37,0)+COUNTIF($O$6:O24,O24)-1                 )</f>
        <v/>
      </c>
      <c r="M24" s="4" t="str">
        <f>IF(RN2B!B27="","",RN2B!A27)</f>
        <v/>
      </c>
      <c r="N24" s="4" t="str">
        <f>IF(RN2B!B27="","",RN2B!B27)</f>
        <v/>
      </c>
      <c r="O24" s="4" t="str">
        <f>IF(RN2B!Y27="","",RN2B!Y27)</f>
        <v/>
      </c>
      <c r="P24" s="4" t="str">
        <f>IF(RN2B!AC27="","",RN2B!AC27)</f>
        <v/>
      </c>
      <c r="Q24" s="4" t="str">
        <f>IF('DN2'!G27="","",ROW()-5)</f>
        <v/>
      </c>
      <c r="R24" s="235" t="str">
        <f t="shared" si="4"/>
        <v/>
      </c>
      <c r="S24" s="221" t="str">
        <f t="shared" si="5"/>
        <v/>
      </c>
      <c r="T24" s="241" t="str">
        <f t="shared" si="6"/>
        <v/>
      </c>
      <c r="U24" s="240" t="str">
        <f t="shared" si="7"/>
        <v/>
      </c>
      <c r="V24" s="4" t="str">
        <f>IF(RN2C!Y27="","",                            RANK(Y24,$Y$6:$Y$37,0)+COUNTIF($Y$6:Y24,Y24)-1                 )</f>
        <v/>
      </c>
      <c r="W24" s="4" t="str">
        <f>IF(RN2C!B27="","",RN2C!A27)</f>
        <v/>
      </c>
      <c r="X24" s="4" t="str">
        <f>IF(RN2C!B27="","",RN2C!B27)</f>
        <v/>
      </c>
      <c r="Y24" s="4" t="str">
        <f>IF(RN2C!$Y27="","",RN2C!$Y27)</f>
        <v/>
      </c>
      <c r="Z24" s="4" t="str">
        <f>IF(RN2C!AC27="","",RN2C!$AC27)</f>
        <v/>
      </c>
      <c r="AA24" s="4" t="str">
        <f>IF('DN2'!R27="","",ROW()-5)</f>
        <v/>
      </c>
      <c r="AB24" s="235" t="str">
        <f t="shared" si="8"/>
        <v/>
      </c>
      <c r="AC24" s="221" t="str">
        <f t="shared" si="9"/>
        <v/>
      </c>
      <c r="AD24" s="241" t="str">
        <f t="shared" si="10"/>
        <v/>
      </c>
      <c r="AE24" s="240" t="str">
        <f t="shared" si="11"/>
        <v/>
      </c>
      <c r="AF24" s="4" t="str">
        <f>IF(RN2D!Y27="","",                            RANK(AI24,$AI$6:$AI$37,0)+COUNTIF($AI$6:AI24,AI24)-1                 )</f>
        <v/>
      </c>
      <c r="AG24" s="4" t="str">
        <f>IF(RN2D!$B27="","",RN2D!$A27)</f>
        <v/>
      </c>
      <c r="AH24" s="4" t="str">
        <f>IF(RN2D!$B27="","",RN2D!$B27)</f>
        <v/>
      </c>
      <c r="AI24" s="4" t="str">
        <f>IF(RN2D!$Y27="","",RN2D!$Y27)</f>
        <v/>
      </c>
      <c r="AJ24" s="4" t="str">
        <f>IF(RN2D!$AC27="","",RN2D!$AC27)</f>
        <v/>
      </c>
      <c r="AK24" s="4" t="str">
        <f>IF('DN2'!Z27="","",ROW()-5)</f>
        <v/>
      </c>
      <c r="AL24" s="235" t="str">
        <f t="shared" si="12"/>
        <v/>
      </c>
      <c r="AM24" s="221" t="str">
        <f t="shared" si="13"/>
        <v/>
      </c>
      <c r="AN24" s="241" t="str">
        <f t="shared" si="14"/>
        <v/>
      </c>
      <c r="AO24" s="240" t="str">
        <f t="shared" si="15"/>
        <v/>
      </c>
      <c r="AP24" s="4" t="str">
        <f>IF(RN2E!Y27="","",                            RANK(AS24,$AS$6:$AS$37,0)+COUNTIF($AS$6:AS24,AS24)-1                 )</f>
        <v/>
      </c>
      <c r="AQ24" s="4" t="str">
        <f>IF(RN2E!$B27="","",RN2E!$A27)</f>
        <v/>
      </c>
      <c r="AR24" s="4" t="str">
        <f>IF(RN2E!$B27="","",RN2E!$B27)</f>
        <v/>
      </c>
      <c r="AS24" s="4" t="str">
        <f>IF(RN2E!$Y27="","",RN2E!$Y27)</f>
        <v/>
      </c>
      <c r="AT24" s="4" t="str">
        <f>IF(RN2E!$AC27="","",RN2E!$AC27)</f>
        <v/>
      </c>
      <c r="AU24" s="4" t="str">
        <f>IF('DN2'!B71="","",ROW()-5)</f>
        <v/>
      </c>
      <c r="AV24" s="235" t="str">
        <f t="shared" si="16"/>
        <v/>
      </c>
      <c r="AW24" s="221" t="str">
        <f t="shared" si="17"/>
        <v/>
      </c>
      <c r="AX24" s="241" t="str">
        <f t="shared" si="18"/>
        <v/>
      </c>
      <c r="AY24" s="240" t="str">
        <f t="shared" si="19"/>
        <v/>
      </c>
      <c r="AZ24" s="4" t="str">
        <f>IF(RN2F!Y27="","",                            RANK(BC24,$BC$6:$BC$37,0)+COUNTIF($BC$6:BC24,BC24)-1                 )</f>
        <v/>
      </c>
      <c r="BA24" s="4" t="str">
        <f>IF(RN2F!$B27="","",RN2F!$A27)</f>
        <v/>
      </c>
      <c r="BB24" s="4" t="str">
        <f>IF(RN2F!$B27="","",RN2F!$B27)</f>
        <v/>
      </c>
      <c r="BC24" s="4" t="str">
        <f>IF(RN2F!$Y27="","",RN2F!$Y27)</f>
        <v/>
      </c>
      <c r="BD24" s="4" t="str">
        <f>IF(RN2F!$AC27="","",RN2F!$AC27)</f>
        <v/>
      </c>
      <c r="BE24" s="4" t="str">
        <f>IF('DN2'!G71="","",ROW()-5)</f>
        <v/>
      </c>
      <c r="BF24" s="235" t="str">
        <f t="shared" si="20"/>
        <v/>
      </c>
      <c r="BG24" s="221" t="str">
        <f t="shared" si="21"/>
        <v/>
      </c>
      <c r="BH24" s="241" t="str">
        <f t="shared" si="22"/>
        <v/>
      </c>
      <c r="BI24" s="240" t="str">
        <f t="shared" si="23"/>
        <v/>
      </c>
      <c r="BJ24" s="4" t="str">
        <f>IF(RN2G!Y27="","",                            RANK(BM24,$BM$6:$BM$37,0)+COUNTIF($BM$6:BM24,BM24)-1                 )</f>
        <v/>
      </c>
      <c r="BK24" s="4" t="str">
        <f>IF(RN2G!$B27="","",RN2G!$A27)</f>
        <v/>
      </c>
      <c r="BL24" s="4" t="str">
        <f>IF(RN2G!$B27="","",RN2G!$B27)</f>
        <v/>
      </c>
      <c r="BM24" s="4" t="str">
        <f>IF(RN2G!$Y27="","",RN2G!$Y27)</f>
        <v/>
      </c>
      <c r="BN24" s="4" t="str">
        <f>IF(RN2G!$AC27="","",RN2G!$AC27)</f>
        <v/>
      </c>
      <c r="BO24" s="4" t="str">
        <f>IF('DN2'!R71="","",ROW()-5)</f>
        <v/>
      </c>
      <c r="BP24" s="235" t="str">
        <f t="shared" si="24"/>
        <v/>
      </c>
      <c r="BQ24" s="221" t="str">
        <f t="shared" si="25"/>
        <v/>
      </c>
      <c r="BR24" s="241" t="str">
        <f t="shared" si="26"/>
        <v/>
      </c>
      <c r="BS24" s="240" t="str">
        <f t="shared" si="27"/>
        <v/>
      </c>
      <c r="BT24" s="4">
        <f>IF(BU24="","",                            RANK(BW24,$BW$6:$BW$228,0)+COUNTIF($BW$6:BW24,BW24)-1                 )</f>
        <v>19</v>
      </c>
      <c r="BU24" s="4" t="str">
        <f t="shared" si="28"/>
        <v>2A</v>
      </c>
      <c r="BV24" s="4" t="str">
        <f t="shared" si="29"/>
        <v/>
      </c>
      <c r="BW24" s="4">
        <f t="shared" si="30"/>
        <v>0</v>
      </c>
      <c r="BX24" s="4">
        <f t="shared" si="31"/>
        <v>1</v>
      </c>
      <c r="BY24" s="4">
        <f t="shared" si="32"/>
        <v>19</v>
      </c>
      <c r="BZ24" s="235" t="str">
        <f t="shared" si="33"/>
        <v>2A</v>
      </c>
      <c r="CA24" s="221" t="str">
        <f t="shared" si="34"/>
        <v/>
      </c>
      <c r="CB24" s="241">
        <f t="shared" si="35"/>
        <v>0</v>
      </c>
      <c r="CC24" s="240">
        <f t="shared" si="36"/>
        <v>1</v>
      </c>
    </row>
    <row r="25" spans="2:81">
      <c r="B25" s="4" t="str">
        <f>IF(RN2A!Y28="","",                            RANK(E25,$E$6:$E$37,0)+COUNTIF($E$6:E25,E25)-1                 )</f>
        <v/>
      </c>
      <c r="C25" s="4" t="str">
        <f>IF(RN2A!B28="","",RN2A!A28)</f>
        <v/>
      </c>
      <c r="D25" s="4" t="str">
        <f>IF(RN2A!B28="","",RN2A!B28)</f>
        <v/>
      </c>
      <c r="E25" s="4" t="str">
        <f>IF(RN2A!Y28="","",RN2A!Y28)</f>
        <v/>
      </c>
      <c r="F25" s="4" t="str">
        <f>IF(RN2A!AC28="","",RN2A!AC28)</f>
        <v/>
      </c>
      <c r="G25" s="4" t="str">
        <f>IF('DN2'!B28="","",ROW()-5)</f>
        <v/>
      </c>
      <c r="H25" s="235" t="str">
        <f t="shared" si="1"/>
        <v/>
      </c>
      <c r="I25" s="221" t="str">
        <f t="shared" si="2"/>
        <v/>
      </c>
      <c r="J25" s="241" t="str">
        <f t="shared" si="0"/>
        <v/>
      </c>
      <c r="K25" s="240" t="str">
        <f t="shared" si="3"/>
        <v/>
      </c>
      <c r="L25" s="4" t="str">
        <f>IF(RN2B!Y28="","",                            RANK(O25,$O$6:$O$37,0)+COUNTIF($O$6:O25,O25)-1                 )</f>
        <v/>
      </c>
      <c r="M25" s="4" t="str">
        <f>IF(RN2B!B28="","",RN2B!A28)</f>
        <v/>
      </c>
      <c r="N25" s="4" t="str">
        <f>IF(RN2B!B28="","",RN2B!B28)</f>
        <v/>
      </c>
      <c r="O25" s="4" t="str">
        <f>IF(RN2B!Y28="","",RN2B!Y28)</f>
        <v/>
      </c>
      <c r="P25" s="4" t="str">
        <f>IF(RN2B!AC28="","",RN2B!AC28)</f>
        <v/>
      </c>
      <c r="Q25" s="4" t="str">
        <f>IF('DN2'!G28="","",ROW()-5)</f>
        <v/>
      </c>
      <c r="R25" s="235" t="str">
        <f t="shared" si="4"/>
        <v/>
      </c>
      <c r="S25" s="221" t="str">
        <f t="shared" si="5"/>
        <v/>
      </c>
      <c r="T25" s="241" t="str">
        <f t="shared" si="6"/>
        <v/>
      </c>
      <c r="U25" s="240" t="str">
        <f t="shared" si="7"/>
        <v/>
      </c>
      <c r="V25" s="4" t="str">
        <f>IF(RN2C!Y28="","",                            RANK(Y25,$Y$6:$Y$37,0)+COUNTIF($Y$6:Y25,Y25)-1                 )</f>
        <v/>
      </c>
      <c r="W25" s="4" t="str">
        <f>IF(RN2C!B28="","",RN2C!A28)</f>
        <v/>
      </c>
      <c r="X25" s="4" t="str">
        <f>IF(RN2C!B28="","",RN2C!B28)</f>
        <v/>
      </c>
      <c r="Y25" s="4" t="str">
        <f>IF(RN2C!$Y28="","",RN2C!$Y28)</f>
        <v/>
      </c>
      <c r="Z25" s="4" t="str">
        <f>IF(RN2C!AC28="","",RN2C!$AC28)</f>
        <v/>
      </c>
      <c r="AA25" s="4" t="str">
        <f>IF('DN2'!R28="","",ROW()-5)</f>
        <v/>
      </c>
      <c r="AB25" s="235" t="str">
        <f t="shared" si="8"/>
        <v/>
      </c>
      <c r="AC25" s="221" t="str">
        <f t="shared" si="9"/>
        <v/>
      </c>
      <c r="AD25" s="241" t="str">
        <f t="shared" si="10"/>
        <v/>
      </c>
      <c r="AE25" s="240" t="str">
        <f t="shared" si="11"/>
        <v/>
      </c>
      <c r="AF25" s="4" t="str">
        <f>IF(RN2D!Y28="","",                            RANK(AI25,$AI$6:$AI$37,0)+COUNTIF($AI$6:AI25,AI25)-1                 )</f>
        <v/>
      </c>
      <c r="AG25" s="4" t="str">
        <f>IF(RN2D!$B28="","",RN2D!$A28)</f>
        <v/>
      </c>
      <c r="AH25" s="4" t="str">
        <f>IF(RN2D!$B28="","",RN2D!$B28)</f>
        <v/>
      </c>
      <c r="AI25" s="4" t="str">
        <f>IF(RN2D!$Y28="","",RN2D!$Y28)</f>
        <v/>
      </c>
      <c r="AJ25" s="4" t="str">
        <f>IF(RN2D!$AC28="","",RN2D!$AC28)</f>
        <v/>
      </c>
      <c r="AK25" s="4" t="str">
        <f>IF('DN2'!Z28="","",ROW()-5)</f>
        <v/>
      </c>
      <c r="AL25" s="235" t="str">
        <f t="shared" si="12"/>
        <v/>
      </c>
      <c r="AM25" s="221" t="str">
        <f t="shared" si="13"/>
        <v/>
      </c>
      <c r="AN25" s="241" t="str">
        <f t="shared" si="14"/>
        <v/>
      </c>
      <c r="AO25" s="240" t="str">
        <f t="shared" si="15"/>
        <v/>
      </c>
      <c r="AP25" s="4" t="str">
        <f>IF(RN2E!Y28="","",                            RANK(AS25,$AS$6:$AS$37,0)+COUNTIF($AS$6:AS25,AS25)-1                 )</f>
        <v/>
      </c>
      <c r="AQ25" s="4" t="str">
        <f>IF(RN2E!$B28="","",RN2E!$A28)</f>
        <v/>
      </c>
      <c r="AR25" s="4" t="str">
        <f>IF(RN2E!$B28="","",RN2E!$B28)</f>
        <v/>
      </c>
      <c r="AS25" s="4" t="str">
        <f>IF(RN2E!$Y28="","",RN2E!$Y28)</f>
        <v/>
      </c>
      <c r="AT25" s="4" t="str">
        <f>IF(RN2E!$AC28="","",RN2E!$AC28)</f>
        <v/>
      </c>
      <c r="AU25" s="4" t="str">
        <f>IF('DN2'!B72="","",ROW()-5)</f>
        <v/>
      </c>
      <c r="AV25" s="235" t="str">
        <f t="shared" si="16"/>
        <v/>
      </c>
      <c r="AW25" s="221" t="str">
        <f t="shared" si="17"/>
        <v/>
      </c>
      <c r="AX25" s="241" t="str">
        <f t="shared" si="18"/>
        <v/>
      </c>
      <c r="AY25" s="240" t="str">
        <f t="shared" si="19"/>
        <v/>
      </c>
      <c r="AZ25" s="4" t="str">
        <f>IF(RN2F!Y28="","",                            RANK(BC25,$BC$6:$BC$37,0)+COUNTIF($BC$6:BC25,BC25)-1                 )</f>
        <v/>
      </c>
      <c r="BA25" s="4" t="str">
        <f>IF(RN2F!$B28="","",RN2F!$A28)</f>
        <v/>
      </c>
      <c r="BB25" s="4" t="str">
        <f>IF(RN2F!$B28="","",RN2F!$B28)</f>
        <v/>
      </c>
      <c r="BC25" s="4" t="str">
        <f>IF(RN2F!$Y28="","",RN2F!$Y28)</f>
        <v/>
      </c>
      <c r="BD25" s="4" t="str">
        <f>IF(RN2F!$AC28="","",RN2F!$AC28)</f>
        <v/>
      </c>
      <c r="BE25" s="4" t="str">
        <f>IF('DN2'!G72="","",ROW()-5)</f>
        <v/>
      </c>
      <c r="BF25" s="235" t="str">
        <f t="shared" si="20"/>
        <v/>
      </c>
      <c r="BG25" s="221" t="str">
        <f t="shared" si="21"/>
        <v/>
      </c>
      <c r="BH25" s="241" t="str">
        <f t="shared" si="22"/>
        <v/>
      </c>
      <c r="BI25" s="240" t="str">
        <f t="shared" si="23"/>
        <v/>
      </c>
      <c r="BJ25" s="4" t="str">
        <f>IF(RN2G!Y28="","",                            RANK(BM25,$BM$6:$BM$37,0)+COUNTIF($BM$6:BM25,BM25)-1                 )</f>
        <v/>
      </c>
      <c r="BK25" s="4" t="str">
        <f>IF(RN2G!$B28="","",RN2G!$A28)</f>
        <v/>
      </c>
      <c r="BL25" s="4" t="str">
        <f>IF(RN2G!$B28="","",RN2G!$B28)</f>
        <v/>
      </c>
      <c r="BM25" s="4" t="str">
        <f>IF(RN2G!$Y28="","",RN2G!$Y28)</f>
        <v/>
      </c>
      <c r="BN25" s="4" t="str">
        <f>IF(RN2G!$AC28="","",RN2G!$AC28)</f>
        <v/>
      </c>
      <c r="BO25" s="4" t="str">
        <f>IF('DN2'!R72="","",ROW()-5)</f>
        <v/>
      </c>
      <c r="BP25" s="235" t="str">
        <f t="shared" si="24"/>
        <v/>
      </c>
      <c r="BQ25" s="221" t="str">
        <f t="shared" si="25"/>
        <v/>
      </c>
      <c r="BR25" s="241" t="str">
        <f t="shared" si="26"/>
        <v/>
      </c>
      <c r="BS25" s="240" t="str">
        <f t="shared" si="27"/>
        <v/>
      </c>
      <c r="BT25" s="4">
        <f>IF(BU25="","",                            RANK(BW25,$BW$6:$BW$228,0)+COUNTIF($BW$6:BW25,BW25)-1                 )</f>
        <v>20</v>
      </c>
      <c r="BU25" s="4" t="str">
        <f t="shared" si="28"/>
        <v>2A</v>
      </c>
      <c r="BV25" s="4" t="str">
        <f t="shared" si="29"/>
        <v/>
      </c>
      <c r="BW25" s="4">
        <f t="shared" si="30"/>
        <v>0</v>
      </c>
      <c r="BX25" s="4">
        <f t="shared" si="31"/>
        <v>1</v>
      </c>
      <c r="BY25" s="4">
        <f t="shared" si="32"/>
        <v>20</v>
      </c>
      <c r="BZ25" s="235" t="str">
        <f t="shared" si="33"/>
        <v>2A</v>
      </c>
      <c r="CA25" s="221" t="str">
        <f t="shared" si="34"/>
        <v/>
      </c>
      <c r="CB25" s="241">
        <f t="shared" si="35"/>
        <v>0</v>
      </c>
      <c r="CC25" s="240">
        <f t="shared" si="36"/>
        <v>1</v>
      </c>
    </row>
    <row r="26" spans="2:81">
      <c r="B26" s="4" t="str">
        <f>IF(RN2A!Y29="","",                            RANK(E26,$E$6:$E$37,0)+COUNTIF($E$6:E26,E26)-1                 )</f>
        <v/>
      </c>
      <c r="C26" s="4" t="str">
        <f>IF(RN2A!B29="","",RN2A!A29)</f>
        <v/>
      </c>
      <c r="D26" s="4" t="str">
        <f>IF(RN2A!B29="","",RN2A!B29)</f>
        <v/>
      </c>
      <c r="E26" s="4" t="str">
        <f>IF(RN2A!Y29="","",RN2A!Y29)</f>
        <v/>
      </c>
      <c r="F26" s="4" t="str">
        <f>IF(RN2A!AC29="","",RN2A!AC29)</f>
        <v/>
      </c>
      <c r="G26" s="4" t="str">
        <f>IF('DN2'!B29="","",ROW()-5)</f>
        <v/>
      </c>
      <c r="H26" s="235" t="str">
        <f t="shared" si="1"/>
        <v/>
      </c>
      <c r="I26" s="221" t="str">
        <f t="shared" si="2"/>
        <v/>
      </c>
      <c r="J26" s="241" t="str">
        <f t="shared" si="0"/>
        <v/>
      </c>
      <c r="K26" s="240" t="str">
        <f t="shared" si="3"/>
        <v/>
      </c>
      <c r="L26" s="4" t="str">
        <f>IF(RN2B!Y29="","",                            RANK(O26,$O$6:$O$37,0)+COUNTIF($O$6:O26,O26)-1                 )</f>
        <v/>
      </c>
      <c r="M26" s="4" t="str">
        <f>IF(RN2B!B29="","",RN2B!A29)</f>
        <v/>
      </c>
      <c r="N26" s="4" t="str">
        <f>IF(RN2B!B29="","",RN2B!B29)</f>
        <v/>
      </c>
      <c r="O26" s="4" t="str">
        <f>IF(RN2B!Y29="","",RN2B!Y29)</f>
        <v/>
      </c>
      <c r="P26" s="4" t="str">
        <f>IF(RN2B!AC29="","",RN2B!AC29)</f>
        <v/>
      </c>
      <c r="Q26" s="4" t="str">
        <f>IF('DN2'!G29="","",ROW()-5)</f>
        <v/>
      </c>
      <c r="R26" s="235" t="str">
        <f t="shared" si="4"/>
        <v/>
      </c>
      <c r="S26" s="221" t="str">
        <f t="shared" si="5"/>
        <v/>
      </c>
      <c r="T26" s="241" t="str">
        <f t="shared" si="6"/>
        <v/>
      </c>
      <c r="U26" s="240" t="str">
        <f t="shared" si="7"/>
        <v/>
      </c>
      <c r="V26" s="4" t="str">
        <f>IF(RN2C!Y29="","",                            RANK(Y26,$Y$6:$Y$37,0)+COUNTIF($Y$6:Y26,Y26)-1                 )</f>
        <v/>
      </c>
      <c r="W26" s="4" t="str">
        <f>IF(RN2C!B29="","",RN2C!A29)</f>
        <v/>
      </c>
      <c r="X26" s="4" t="str">
        <f>IF(RN2C!B29="","",RN2C!B29)</f>
        <v/>
      </c>
      <c r="Y26" s="4" t="str">
        <f>IF(RN2C!$Y29="","",RN2C!$Y29)</f>
        <v/>
      </c>
      <c r="Z26" s="4" t="str">
        <f>IF(RN2C!AC29="","",RN2C!$AC29)</f>
        <v/>
      </c>
      <c r="AA26" s="4" t="str">
        <f>IF('DN2'!R29="","",ROW()-5)</f>
        <v/>
      </c>
      <c r="AB26" s="235" t="str">
        <f t="shared" si="8"/>
        <v/>
      </c>
      <c r="AC26" s="221" t="str">
        <f t="shared" si="9"/>
        <v/>
      </c>
      <c r="AD26" s="241" t="str">
        <f t="shared" si="10"/>
        <v/>
      </c>
      <c r="AE26" s="240" t="str">
        <f t="shared" si="11"/>
        <v/>
      </c>
      <c r="AF26" s="4" t="str">
        <f>IF(RN2D!Y29="","",                            RANK(AI26,$AI$6:$AI$37,0)+COUNTIF($AI$6:AI26,AI26)-1                 )</f>
        <v/>
      </c>
      <c r="AG26" s="4" t="str">
        <f>IF(RN2D!$B29="","",RN2D!$A29)</f>
        <v/>
      </c>
      <c r="AH26" s="4" t="str">
        <f>IF(RN2D!$B29="","",RN2D!$B29)</f>
        <v/>
      </c>
      <c r="AI26" s="4" t="str">
        <f>IF(RN2D!$Y29="","",RN2D!$Y29)</f>
        <v/>
      </c>
      <c r="AJ26" s="4" t="str">
        <f>IF(RN2D!$AC29="","",RN2D!$AC29)</f>
        <v/>
      </c>
      <c r="AK26" s="4" t="str">
        <f>IF('DN2'!Z29="","",ROW()-5)</f>
        <v/>
      </c>
      <c r="AL26" s="235" t="str">
        <f t="shared" si="12"/>
        <v/>
      </c>
      <c r="AM26" s="221" t="str">
        <f t="shared" si="13"/>
        <v/>
      </c>
      <c r="AN26" s="241" t="str">
        <f t="shared" si="14"/>
        <v/>
      </c>
      <c r="AO26" s="240" t="str">
        <f t="shared" si="15"/>
        <v/>
      </c>
      <c r="AP26" s="4" t="str">
        <f>IF(RN2E!Y29="","",                            RANK(AS26,$AS$6:$AS$37,0)+COUNTIF($AS$6:AS26,AS26)-1                 )</f>
        <v/>
      </c>
      <c r="AQ26" s="4" t="str">
        <f>IF(RN2E!$B29="","",RN2E!$A29)</f>
        <v/>
      </c>
      <c r="AR26" s="4" t="str">
        <f>IF(RN2E!$B29="","",RN2E!$B29)</f>
        <v/>
      </c>
      <c r="AS26" s="4" t="str">
        <f>IF(RN2E!$Y29="","",RN2E!$Y29)</f>
        <v/>
      </c>
      <c r="AT26" s="4" t="str">
        <f>IF(RN2E!$AC29="","",RN2E!$AC29)</f>
        <v/>
      </c>
      <c r="AU26" s="4" t="str">
        <f>IF('DN2'!B73="","",ROW()-5)</f>
        <v/>
      </c>
      <c r="AV26" s="235" t="str">
        <f t="shared" si="16"/>
        <v/>
      </c>
      <c r="AW26" s="221" t="str">
        <f t="shared" si="17"/>
        <v/>
      </c>
      <c r="AX26" s="241" t="str">
        <f t="shared" si="18"/>
        <v/>
      </c>
      <c r="AY26" s="240" t="str">
        <f t="shared" si="19"/>
        <v/>
      </c>
      <c r="AZ26" s="4" t="str">
        <f>IF(RN2F!Y29="","",                            RANK(BC26,$BC$6:$BC$37,0)+COUNTIF($BC$6:BC26,BC26)-1                 )</f>
        <v/>
      </c>
      <c r="BA26" s="4" t="str">
        <f>IF(RN2F!$B29="","",RN2F!$A29)</f>
        <v/>
      </c>
      <c r="BB26" s="4" t="str">
        <f>IF(RN2F!$B29="","",RN2F!$B29)</f>
        <v/>
      </c>
      <c r="BC26" s="4" t="str">
        <f>IF(RN2F!$Y29="","",RN2F!$Y29)</f>
        <v/>
      </c>
      <c r="BD26" s="4" t="str">
        <f>IF(RN2F!$AC29="","",RN2F!$AC29)</f>
        <v/>
      </c>
      <c r="BE26" s="4" t="str">
        <f>IF('DN2'!G73="","",ROW()-5)</f>
        <v/>
      </c>
      <c r="BF26" s="235" t="str">
        <f t="shared" si="20"/>
        <v/>
      </c>
      <c r="BG26" s="221" t="str">
        <f t="shared" si="21"/>
        <v/>
      </c>
      <c r="BH26" s="241" t="str">
        <f t="shared" si="22"/>
        <v/>
      </c>
      <c r="BI26" s="240" t="str">
        <f t="shared" si="23"/>
        <v/>
      </c>
      <c r="BJ26" s="4" t="str">
        <f>IF(RN2G!Y29="","",                            RANK(BM26,$BM$6:$BM$37,0)+COUNTIF($BM$6:BM26,BM26)-1                 )</f>
        <v/>
      </c>
      <c r="BK26" s="4" t="str">
        <f>IF(RN2G!$B29="","",RN2G!$A29)</f>
        <v/>
      </c>
      <c r="BL26" s="4" t="str">
        <f>IF(RN2G!$B29="","",RN2G!$B29)</f>
        <v/>
      </c>
      <c r="BM26" s="4" t="str">
        <f>IF(RN2G!$Y29="","",RN2G!$Y29)</f>
        <v/>
      </c>
      <c r="BN26" s="4" t="str">
        <f>IF(RN2G!$AC29="","",RN2G!$AC29)</f>
        <v/>
      </c>
      <c r="BO26" s="4" t="str">
        <f>IF('DN2'!R73="","",ROW()-5)</f>
        <v/>
      </c>
      <c r="BP26" s="235" t="str">
        <f t="shared" si="24"/>
        <v/>
      </c>
      <c r="BQ26" s="221" t="str">
        <f t="shared" si="25"/>
        <v/>
      </c>
      <c r="BR26" s="241" t="str">
        <f t="shared" si="26"/>
        <v/>
      </c>
      <c r="BS26" s="240" t="str">
        <f t="shared" si="27"/>
        <v/>
      </c>
      <c r="BT26" s="4">
        <f>IF(BU26="","",                            RANK(BW26,$BW$6:$BW$228,0)+COUNTIF($BW$6:BW26,BW26)-1                 )</f>
        <v>21</v>
      </c>
      <c r="BU26" s="4" t="str">
        <f t="shared" si="28"/>
        <v>2A</v>
      </c>
      <c r="BV26" s="4" t="str">
        <f t="shared" si="29"/>
        <v/>
      </c>
      <c r="BW26" s="4">
        <f t="shared" si="30"/>
        <v>0</v>
      </c>
      <c r="BX26" s="4">
        <f t="shared" si="31"/>
        <v>1</v>
      </c>
      <c r="BY26" s="4">
        <f t="shared" si="32"/>
        <v>21</v>
      </c>
      <c r="BZ26" s="235" t="str">
        <f t="shared" si="33"/>
        <v>2A</v>
      </c>
      <c r="CA26" s="221" t="str">
        <f t="shared" si="34"/>
        <v/>
      </c>
      <c r="CB26" s="241">
        <f t="shared" si="35"/>
        <v>0</v>
      </c>
      <c r="CC26" s="240">
        <f t="shared" si="36"/>
        <v>1</v>
      </c>
    </row>
    <row r="27" spans="2:81">
      <c r="B27" s="4" t="str">
        <f>IF(RN2A!Y30="","",                            RANK(E27,$E$6:$E$37,0)+COUNTIF($E$6:E27,E27)-1                 )</f>
        <v/>
      </c>
      <c r="C27" s="4" t="str">
        <f>IF(RN2A!B30="","",RN2A!A30)</f>
        <v/>
      </c>
      <c r="D27" s="4" t="str">
        <f>IF(RN2A!B30="","",RN2A!B30)</f>
        <v/>
      </c>
      <c r="E27" s="4" t="str">
        <f>IF(RN2A!Y30="","",RN2A!Y30)</f>
        <v/>
      </c>
      <c r="F27" s="4" t="str">
        <f>IF(RN2A!AC30="","",RN2A!AC30)</f>
        <v/>
      </c>
      <c r="G27" s="4" t="str">
        <f>IF('DN2'!B30="","",ROW()-5)</f>
        <v/>
      </c>
      <c r="H27" s="235" t="str">
        <f t="shared" si="1"/>
        <v/>
      </c>
      <c r="I27" s="221" t="str">
        <f t="shared" si="2"/>
        <v/>
      </c>
      <c r="J27" s="241" t="str">
        <f t="shared" si="0"/>
        <v/>
      </c>
      <c r="K27" s="240" t="str">
        <f t="shared" si="3"/>
        <v/>
      </c>
      <c r="L27" s="4" t="str">
        <f>IF(RN2B!Y30="","",                            RANK(O27,$O$6:$O$37,0)+COUNTIF($O$6:O27,O27)-1                 )</f>
        <v/>
      </c>
      <c r="M27" s="4" t="str">
        <f>IF(RN2B!B30="","",RN2B!A30)</f>
        <v/>
      </c>
      <c r="N27" s="4" t="str">
        <f>IF(RN2B!B30="","",RN2B!B30)</f>
        <v/>
      </c>
      <c r="O27" s="4" t="str">
        <f>IF(RN2B!Y30="","",RN2B!Y30)</f>
        <v/>
      </c>
      <c r="P27" s="4" t="str">
        <f>IF(RN2B!AC30="","",RN2B!AC30)</f>
        <v/>
      </c>
      <c r="Q27" s="4" t="str">
        <f>IF('DN2'!G30="","",ROW()-5)</f>
        <v/>
      </c>
      <c r="R27" s="235" t="str">
        <f t="shared" si="4"/>
        <v/>
      </c>
      <c r="S27" s="221" t="str">
        <f t="shared" si="5"/>
        <v/>
      </c>
      <c r="T27" s="241" t="str">
        <f t="shared" si="6"/>
        <v/>
      </c>
      <c r="U27" s="240" t="str">
        <f t="shared" si="7"/>
        <v/>
      </c>
      <c r="V27" s="4" t="str">
        <f>IF(RN2C!Y30="","",                            RANK(Y27,$Y$6:$Y$37,0)+COUNTIF($Y$6:Y27,Y27)-1                 )</f>
        <v/>
      </c>
      <c r="W27" s="4" t="str">
        <f>IF(RN2C!B30="","",RN2C!A30)</f>
        <v/>
      </c>
      <c r="X27" s="4" t="str">
        <f>IF(RN2C!B30="","",RN2C!B30)</f>
        <v/>
      </c>
      <c r="Y27" s="4" t="str">
        <f>IF(RN2C!$Y30="","",RN2C!$Y30)</f>
        <v/>
      </c>
      <c r="Z27" s="4" t="str">
        <f>IF(RN2C!AC30="","",RN2C!$AC30)</f>
        <v/>
      </c>
      <c r="AA27" s="4" t="str">
        <f>IF('DN2'!R30="","",ROW()-5)</f>
        <v/>
      </c>
      <c r="AB27" s="235" t="str">
        <f t="shared" si="8"/>
        <v/>
      </c>
      <c r="AC27" s="221" t="str">
        <f t="shared" si="9"/>
        <v/>
      </c>
      <c r="AD27" s="241" t="str">
        <f t="shared" si="10"/>
        <v/>
      </c>
      <c r="AE27" s="240" t="str">
        <f t="shared" si="11"/>
        <v/>
      </c>
      <c r="AF27" s="4" t="str">
        <f>IF(RN2D!Y30="","",                            RANK(AI27,$AI$6:$AI$37,0)+COUNTIF($AI$6:AI27,AI27)-1                 )</f>
        <v/>
      </c>
      <c r="AG27" s="4" t="str">
        <f>IF(RN2D!$B30="","",RN2D!$A30)</f>
        <v/>
      </c>
      <c r="AH27" s="4" t="str">
        <f>IF(RN2D!$B30="","",RN2D!$B30)</f>
        <v/>
      </c>
      <c r="AI27" s="4" t="str">
        <f>IF(RN2D!$Y30="","",RN2D!$Y30)</f>
        <v/>
      </c>
      <c r="AJ27" s="4" t="str">
        <f>IF(RN2D!$AC30="","",RN2D!$AC30)</f>
        <v/>
      </c>
      <c r="AK27" s="4" t="str">
        <f>IF('DN2'!Z30="","",ROW()-5)</f>
        <v/>
      </c>
      <c r="AL27" s="235" t="str">
        <f t="shared" si="12"/>
        <v/>
      </c>
      <c r="AM27" s="221" t="str">
        <f t="shared" si="13"/>
        <v/>
      </c>
      <c r="AN27" s="241" t="str">
        <f t="shared" si="14"/>
        <v/>
      </c>
      <c r="AO27" s="240" t="str">
        <f t="shared" si="15"/>
        <v/>
      </c>
      <c r="AP27" s="4" t="str">
        <f>IF(RN2E!Y30="","",                            RANK(AS27,$AS$6:$AS$37,0)+COUNTIF($AS$6:AS27,AS27)-1                 )</f>
        <v/>
      </c>
      <c r="AQ27" s="4" t="str">
        <f>IF(RN2E!$B30="","",RN2E!$A30)</f>
        <v/>
      </c>
      <c r="AR27" s="4" t="str">
        <f>IF(RN2E!$B30="","",RN2E!$B30)</f>
        <v/>
      </c>
      <c r="AS27" s="4" t="str">
        <f>IF(RN2E!$Y30="","",RN2E!$Y30)</f>
        <v/>
      </c>
      <c r="AT27" s="4" t="str">
        <f>IF(RN2E!$AC30="","",RN2E!$AC30)</f>
        <v/>
      </c>
      <c r="AU27" s="4" t="str">
        <f>IF('DN2'!B74="","",ROW()-5)</f>
        <v/>
      </c>
      <c r="AV27" s="235" t="str">
        <f t="shared" si="16"/>
        <v/>
      </c>
      <c r="AW27" s="221" t="str">
        <f t="shared" si="17"/>
        <v/>
      </c>
      <c r="AX27" s="241" t="str">
        <f t="shared" si="18"/>
        <v/>
      </c>
      <c r="AY27" s="240" t="str">
        <f t="shared" si="19"/>
        <v/>
      </c>
      <c r="AZ27" s="4" t="str">
        <f>IF(RN2F!Y30="","",                            RANK(BC27,$BC$6:$BC$37,0)+COUNTIF($BC$6:BC27,BC27)-1                 )</f>
        <v/>
      </c>
      <c r="BA27" s="4" t="str">
        <f>IF(RN2F!$B30="","",RN2F!$A30)</f>
        <v/>
      </c>
      <c r="BB27" s="4" t="str">
        <f>IF(RN2F!$B30="","",RN2F!$B30)</f>
        <v/>
      </c>
      <c r="BC27" s="4" t="str">
        <f>IF(RN2F!$Y30="","",RN2F!$Y30)</f>
        <v/>
      </c>
      <c r="BD27" s="4" t="str">
        <f>IF(RN2F!$AC30="","",RN2F!$AC30)</f>
        <v/>
      </c>
      <c r="BE27" s="4" t="str">
        <f>IF('DN2'!G74="","",ROW()-5)</f>
        <v/>
      </c>
      <c r="BF27" s="235" t="str">
        <f t="shared" si="20"/>
        <v/>
      </c>
      <c r="BG27" s="221" t="str">
        <f t="shared" si="21"/>
        <v/>
      </c>
      <c r="BH27" s="241" t="str">
        <f t="shared" si="22"/>
        <v/>
      </c>
      <c r="BI27" s="240" t="str">
        <f t="shared" si="23"/>
        <v/>
      </c>
      <c r="BJ27" s="4" t="str">
        <f>IF(RN2G!Y30="","",                            RANK(BM27,$BM$6:$BM$37,0)+COUNTIF($BM$6:BM27,BM27)-1                 )</f>
        <v/>
      </c>
      <c r="BK27" s="4" t="str">
        <f>IF(RN2G!$B30="","",RN2G!$A30)</f>
        <v/>
      </c>
      <c r="BL27" s="4" t="str">
        <f>IF(RN2G!$B30="","",RN2G!$B30)</f>
        <v/>
      </c>
      <c r="BM27" s="4" t="str">
        <f>IF(RN2G!$Y30="","",RN2G!$Y30)</f>
        <v/>
      </c>
      <c r="BN27" s="4" t="str">
        <f>IF(RN2G!$AC30="","",RN2G!$AC30)</f>
        <v/>
      </c>
      <c r="BO27" s="4" t="str">
        <f>IF('DN2'!R74="","",ROW()-5)</f>
        <v/>
      </c>
      <c r="BP27" s="235" t="str">
        <f t="shared" si="24"/>
        <v/>
      </c>
      <c r="BQ27" s="221" t="str">
        <f t="shared" si="25"/>
        <v/>
      </c>
      <c r="BR27" s="241" t="str">
        <f t="shared" si="26"/>
        <v/>
      </c>
      <c r="BS27" s="240" t="str">
        <f t="shared" si="27"/>
        <v/>
      </c>
      <c r="BT27" s="4">
        <f>IF(BU27="","",                            RANK(BW27,$BW$6:$BW$228,0)+COUNTIF($BW$6:BW27,BW27)-1                 )</f>
        <v>22</v>
      </c>
      <c r="BU27" s="4" t="str">
        <f t="shared" si="28"/>
        <v>2A</v>
      </c>
      <c r="BV27" s="4" t="str">
        <f t="shared" si="29"/>
        <v/>
      </c>
      <c r="BW27" s="4">
        <f t="shared" si="30"/>
        <v>0</v>
      </c>
      <c r="BX27" s="4">
        <f t="shared" si="31"/>
        <v>1</v>
      </c>
      <c r="BY27" s="4">
        <f t="shared" si="32"/>
        <v>22</v>
      </c>
      <c r="BZ27" s="235" t="str">
        <f t="shared" si="33"/>
        <v>2A</v>
      </c>
      <c r="CA27" s="221" t="str">
        <f t="shared" si="34"/>
        <v/>
      </c>
      <c r="CB27" s="241">
        <f t="shared" si="35"/>
        <v>0</v>
      </c>
      <c r="CC27" s="240">
        <f t="shared" si="36"/>
        <v>1</v>
      </c>
    </row>
    <row r="28" spans="2:81">
      <c r="B28" s="4" t="str">
        <f>IF(RN2A!Y31="","",                            RANK(E28,$E$6:$E$37,0)+COUNTIF($E$6:E28,E28)-1                 )</f>
        <v/>
      </c>
      <c r="C28" s="4" t="str">
        <f>IF(RN2A!B31="","",RN2A!A31)</f>
        <v/>
      </c>
      <c r="D28" s="4" t="str">
        <f>IF(RN2A!B31="","",RN2A!B31)</f>
        <v/>
      </c>
      <c r="E28" s="4" t="str">
        <f>IF(RN2A!Y31="","",RN2A!Y31)</f>
        <v/>
      </c>
      <c r="F28" s="4" t="str">
        <f>IF(RN2A!AC31="","",RN2A!AC31)</f>
        <v/>
      </c>
      <c r="G28" s="4" t="str">
        <f>IF('DN2'!B31="","",ROW()-5)</f>
        <v/>
      </c>
      <c r="H28" s="235" t="str">
        <f t="shared" si="1"/>
        <v/>
      </c>
      <c r="I28" s="221" t="str">
        <f t="shared" si="2"/>
        <v/>
      </c>
      <c r="J28" s="241" t="str">
        <f t="shared" si="0"/>
        <v/>
      </c>
      <c r="K28" s="240" t="str">
        <f t="shared" si="3"/>
        <v/>
      </c>
      <c r="L28" s="4" t="str">
        <f>IF(RN2B!Y31="","",                            RANK(O28,$O$6:$O$37,0)+COUNTIF($O$6:O28,O28)-1                 )</f>
        <v/>
      </c>
      <c r="M28" s="4" t="str">
        <f>IF(RN2B!B31="","",RN2B!A31)</f>
        <v/>
      </c>
      <c r="N28" s="4" t="str">
        <f>IF(RN2B!B31="","",RN2B!B31)</f>
        <v/>
      </c>
      <c r="O28" s="4" t="str">
        <f>IF(RN2B!Y31="","",RN2B!Y31)</f>
        <v/>
      </c>
      <c r="P28" s="4" t="str">
        <f>IF(RN2B!AC31="","",RN2B!AC31)</f>
        <v/>
      </c>
      <c r="Q28" s="4" t="str">
        <f>IF('DN2'!G31="","",ROW()-5)</f>
        <v/>
      </c>
      <c r="R28" s="235" t="str">
        <f t="shared" si="4"/>
        <v/>
      </c>
      <c r="S28" s="221" t="str">
        <f t="shared" si="5"/>
        <v/>
      </c>
      <c r="T28" s="241" t="str">
        <f t="shared" si="6"/>
        <v/>
      </c>
      <c r="U28" s="240" t="str">
        <f t="shared" si="7"/>
        <v/>
      </c>
      <c r="V28" s="4" t="str">
        <f>IF(RN2C!Y31="","",                            RANK(Y28,$Y$6:$Y$37,0)+COUNTIF($Y$6:Y28,Y28)-1                 )</f>
        <v/>
      </c>
      <c r="W28" s="4" t="str">
        <f>IF(RN2C!B31="","",RN2C!A31)</f>
        <v/>
      </c>
      <c r="X28" s="4" t="str">
        <f>IF(RN2C!B31="","",RN2C!B31)</f>
        <v/>
      </c>
      <c r="Y28" s="4" t="str">
        <f>IF(RN2C!$Y31="","",RN2C!$Y31)</f>
        <v/>
      </c>
      <c r="Z28" s="4" t="str">
        <f>IF(RN2C!AC31="","",RN2C!$AC31)</f>
        <v/>
      </c>
      <c r="AA28" s="4" t="str">
        <f>IF('DN2'!R31="","",ROW()-5)</f>
        <v/>
      </c>
      <c r="AB28" s="235" t="str">
        <f t="shared" si="8"/>
        <v/>
      </c>
      <c r="AC28" s="221" t="str">
        <f t="shared" si="9"/>
        <v/>
      </c>
      <c r="AD28" s="241" t="str">
        <f t="shared" si="10"/>
        <v/>
      </c>
      <c r="AE28" s="240" t="str">
        <f t="shared" si="11"/>
        <v/>
      </c>
      <c r="AF28" s="4" t="str">
        <f>IF(RN2D!Y31="","",                            RANK(AI28,$AI$6:$AI$37,0)+COUNTIF($AI$6:AI28,AI28)-1                 )</f>
        <v/>
      </c>
      <c r="AG28" s="4" t="str">
        <f>IF(RN2D!$B31="","",RN2D!$A31)</f>
        <v/>
      </c>
      <c r="AH28" s="4" t="str">
        <f>IF(RN2D!$B31="","",RN2D!$B31)</f>
        <v/>
      </c>
      <c r="AI28" s="4" t="str">
        <f>IF(RN2D!$Y31="","",RN2D!$Y31)</f>
        <v/>
      </c>
      <c r="AJ28" s="4" t="str">
        <f>IF(RN2D!$AC31="","",RN2D!$AC31)</f>
        <v/>
      </c>
      <c r="AK28" s="4" t="str">
        <f>IF('DN2'!Z31="","",ROW()-5)</f>
        <v/>
      </c>
      <c r="AL28" s="235" t="str">
        <f t="shared" si="12"/>
        <v/>
      </c>
      <c r="AM28" s="221" t="str">
        <f t="shared" si="13"/>
        <v/>
      </c>
      <c r="AN28" s="241" t="str">
        <f t="shared" si="14"/>
        <v/>
      </c>
      <c r="AO28" s="240" t="str">
        <f t="shared" si="15"/>
        <v/>
      </c>
      <c r="AP28" s="4" t="str">
        <f>IF(RN2E!Y31="","",                            RANK(AS28,$AS$6:$AS$37,0)+COUNTIF($AS$6:AS28,AS28)-1                 )</f>
        <v/>
      </c>
      <c r="AQ28" s="4" t="str">
        <f>IF(RN2E!$B31="","",RN2E!$A31)</f>
        <v/>
      </c>
      <c r="AR28" s="4" t="str">
        <f>IF(RN2E!$B31="","",RN2E!$B31)</f>
        <v/>
      </c>
      <c r="AS28" s="4" t="str">
        <f>IF(RN2E!$Y31="","",RN2E!$Y31)</f>
        <v/>
      </c>
      <c r="AT28" s="4" t="str">
        <f>IF(RN2E!$AC31="","",RN2E!$AC31)</f>
        <v/>
      </c>
      <c r="AU28" s="4" t="str">
        <f>IF('DN2'!B75="","",ROW()-5)</f>
        <v/>
      </c>
      <c r="AV28" s="235" t="str">
        <f t="shared" si="16"/>
        <v/>
      </c>
      <c r="AW28" s="221" t="str">
        <f t="shared" si="17"/>
        <v/>
      </c>
      <c r="AX28" s="241" t="str">
        <f t="shared" si="18"/>
        <v/>
      </c>
      <c r="AY28" s="240" t="str">
        <f t="shared" si="19"/>
        <v/>
      </c>
      <c r="AZ28" s="4" t="str">
        <f>IF(RN2F!Y31="","",                            RANK(BC28,$BC$6:$BC$37,0)+COUNTIF($BC$6:BC28,BC28)-1                 )</f>
        <v/>
      </c>
      <c r="BA28" s="4" t="str">
        <f>IF(RN2F!$B31="","",RN2F!$A31)</f>
        <v/>
      </c>
      <c r="BB28" s="4" t="str">
        <f>IF(RN2F!$B31="","",RN2F!$B31)</f>
        <v/>
      </c>
      <c r="BC28" s="4" t="str">
        <f>IF(RN2F!$Y31="","",RN2F!$Y31)</f>
        <v/>
      </c>
      <c r="BD28" s="4" t="str">
        <f>IF(RN2F!$AC31="","",RN2F!$AC31)</f>
        <v/>
      </c>
      <c r="BE28" s="4" t="str">
        <f>IF('DN2'!G75="","",ROW()-5)</f>
        <v/>
      </c>
      <c r="BF28" s="235" t="str">
        <f t="shared" si="20"/>
        <v/>
      </c>
      <c r="BG28" s="221" t="str">
        <f t="shared" si="21"/>
        <v/>
      </c>
      <c r="BH28" s="241" t="str">
        <f t="shared" si="22"/>
        <v/>
      </c>
      <c r="BI28" s="240" t="str">
        <f t="shared" si="23"/>
        <v/>
      </c>
      <c r="BJ28" s="4" t="str">
        <f>IF(RN2G!Y31="","",                            RANK(BM28,$BM$6:$BM$37,0)+COUNTIF($BM$6:BM28,BM28)-1                 )</f>
        <v/>
      </c>
      <c r="BK28" s="4" t="str">
        <f>IF(RN2G!$B31="","",RN2G!$A31)</f>
        <v/>
      </c>
      <c r="BL28" s="4" t="str">
        <f>IF(RN2G!$B31="","",RN2G!$B31)</f>
        <v/>
      </c>
      <c r="BM28" s="4" t="str">
        <f>IF(RN2G!$Y31="","",RN2G!$Y31)</f>
        <v/>
      </c>
      <c r="BN28" s="4" t="str">
        <f>IF(RN2G!$AC31="","",RN2G!$AC31)</f>
        <v/>
      </c>
      <c r="BO28" s="4" t="str">
        <f>IF('DN2'!R75="","",ROW()-5)</f>
        <v/>
      </c>
      <c r="BP28" s="235" t="str">
        <f t="shared" si="24"/>
        <v/>
      </c>
      <c r="BQ28" s="221" t="str">
        <f t="shared" si="25"/>
        <v/>
      </c>
      <c r="BR28" s="241" t="str">
        <f t="shared" si="26"/>
        <v/>
      </c>
      <c r="BS28" s="240" t="str">
        <f t="shared" si="27"/>
        <v/>
      </c>
      <c r="BT28" s="4">
        <f>IF(BU28="","",                            RANK(BW28,$BW$6:$BW$228,0)+COUNTIF($BW$6:BW28,BW28)-1                 )</f>
        <v>23</v>
      </c>
      <c r="BU28" s="4" t="str">
        <f t="shared" si="28"/>
        <v>2A</v>
      </c>
      <c r="BV28" s="4" t="str">
        <f t="shared" si="29"/>
        <v/>
      </c>
      <c r="BW28" s="4">
        <f t="shared" si="30"/>
        <v>0</v>
      </c>
      <c r="BX28" s="4">
        <f t="shared" si="31"/>
        <v>1</v>
      </c>
      <c r="BY28" s="4">
        <f t="shared" si="32"/>
        <v>23</v>
      </c>
      <c r="BZ28" s="235" t="str">
        <f t="shared" si="33"/>
        <v>2A</v>
      </c>
      <c r="CA28" s="221" t="str">
        <f t="shared" si="34"/>
        <v/>
      </c>
      <c r="CB28" s="241">
        <f t="shared" si="35"/>
        <v>0</v>
      </c>
      <c r="CC28" s="240">
        <f t="shared" si="36"/>
        <v>1</v>
      </c>
    </row>
    <row r="29" spans="2:81">
      <c r="B29" s="4" t="str">
        <f>IF(RN2A!Y32="","",                            RANK(E29,$E$6:$E$37,0)+COUNTIF($E$6:E29,E29)-1                 )</f>
        <v/>
      </c>
      <c r="C29" s="4" t="str">
        <f>IF(RN2A!B32="","",RN2A!A32)</f>
        <v/>
      </c>
      <c r="D29" s="4" t="str">
        <f>IF(RN2A!B32="","",RN2A!B32)</f>
        <v/>
      </c>
      <c r="E29" s="4" t="str">
        <f>IF(RN2A!Y32="","",RN2A!Y32)</f>
        <v/>
      </c>
      <c r="F29" s="4" t="str">
        <f>IF(RN2A!AC32="","",RN2A!AC32)</f>
        <v/>
      </c>
      <c r="G29" s="4" t="str">
        <f>IF('DN2'!B32="","",ROW()-5)</f>
        <v/>
      </c>
      <c r="H29" s="235" t="str">
        <f t="shared" si="1"/>
        <v/>
      </c>
      <c r="I29" s="221" t="str">
        <f t="shared" si="2"/>
        <v/>
      </c>
      <c r="J29" s="241" t="str">
        <f t="shared" si="0"/>
        <v/>
      </c>
      <c r="K29" s="240" t="str">
        <f t="shared" si="3"/>
        <v/>
      </c>
      <c r="L29" s="4" t="str">
        <f>IF(RN2B!Y32="","",                            RANK(O29,$O$6:$O$37,0)+COUNTIF($O$6:O29,O29)-1                 )</f>
        <v/>
      </c>
      <c r="M29" s="4" t="str">
        <f>IF(RN2B!B32="","",RN2B!A32)</f>
        <v/>
      </c>
      <c r="N29" s="4" t="str">
        <f>IF(RN2B!B32="","",RN2B!B32)</f>
        <v/>
      </c>
      <c r="O29" s="4" t="str">
        <f>IF(RN2B!Y32="","",RN2B!Y32)</f>
        <v/>
      </c>
      <c r="P29" s="4" t="str">
        <f>IF(RN2B!AC32="","",RN2B!AC32)</f>
        <v/>
      </c>
      <c r="Q29" s="4" t="str">
        <f>IF('DN2'!G32="","",ROW()-5)</f>
        <v/>
      </c>
      <c r="R29" s="235" t="str">
        <f t="shared" si="4"/>
        <v/>
      </c>
      <c r="S29" s="221" t="str">
        <f t="shared" si="5"/>
        <v/>
      </c>
      <c r="T29" s="241" t="str">
        <f t="shared" si="6"/>
        <v/>
      </c>
      <c r="U29" s="240" t="str">
        <f t="shared" si="7"/>
        <v/>
      </c>
      <c r="V29" s="4" t="str">
        <f>IF(RN2C!Y32="","",                            RANK(Y29,$Y$6:$Y$37,0)+COUNTIF($Y$6:Y29,Y29)-1                 )</f>
        <v/>
      </c>
      <c r="W29" s="4" t="str">
        <f>IF(RN2C!B32="","",RN2C!A32)</f>
        <v/>
      </c>
      <c r="X29" s="4" t="str">
        <f>IF(RN2C!B32="","",RN2C!B32)</f>
        <v/>
      </c>
      <c r="Y29" s="4" t="str">
        <f>IF(RN2C!$Y32="","",RN2C!$Y32)</f>
        <v/>
      </c>
      <c r="Z29" s="4" t="str">
        <f>IF(RN2C!AC32="","",RN2C!$AC32)</f>
        <v/>
      </c>
      <c r="AA29" s="4" t="str">
        <f>IF('DN2'!R32="","",ROW()-5)</f>
        <v/>
      </c>
      <c r="AB29" s="235" t="str">
        <f t="shared" si="8"/>
        <v/>
      </c>
      <c r="AC29" s="221" t="str">
        <f t="shared" si="9"/>
        <v/>
      </c>
      <c r="AD29" s="241" t="str">
        <f t="shared" si="10"/>
        <v/>
      </c>
      <c r="AE29" s="240" t="str">
        <f t="shared" si="11"/>
        <v/>
      </c>
      <c r="AF29" s="4" t="str">
        <f>IF(RN2D!Y32="","",                            RANK(AI29,$AI$6:$AI$37,0)+COUNTIF($AI$6:AI29,AI29)-1                 )</f>
        <v/>
      </c>
      <c r="AG29" s="4" t="str">
        <f>IF(RN2D!$B32="","",RN2D!$A32)</f>
        <v/>
      </c>
      <c r="AH29" s="4" t="str">
        <f>IF(RN2D!$B32="","",RN2D!$B32)</f>
        <v/>
      </c>
      <c r="AI29" s="4" t="str">
        <f>IF(RN2D!$Y32="","",RN2D!$Y32)</f>
        <v/>
      </c>
      <c r="AJ29" s="4" t="str">
        <f>IF(RN2D!$AC32="","",RN2D!$AC32)</f>
        <v/>
      </c>
      <c r="AK29" s="4" t="str">
        <f>IF('DN2'!Z32="","",ROW()-5)</f>
        <v/>
      </c>
      <c r="AL29" s="235" t="str">
        <f t="shared" si="12"/>
        <v/>
      </c>
      <c r="AM29" s="221" t="str">
        <f t="shared" si="13"/>
        <v/>
      </c>
      <c r="AN29" s="241" t="str">
        <f t="shared" si="14"/>
        <v/>
      </c>
      <c r="AO29" s="240" t="str">
        <f t="shared" si="15"/>
        <v/>
      </c>
      <c r="AP29" s="4" t="str">
        <f>IF(RN2E!Y32="","",                            RANK(AS29,$AS$6:$AS$37,0)+COUNTIF($AS$6:AS29,AS29)-1                 )</f>
        <v/>
      </c>
      <c r="AQ29" s="4" t="str">
        <f>IF(RN2E!$B32="","",RN2E!$A32)</f>
        <v/>
      </c>
      <c r="AR29" s="4" t="str">
        <f>IF(RN2E!$B32="","",RN2E!$B32)</f>
        <v/>
      </c>
      <c r="AS29" s="4" t="str">
        <f>IF(RN2E!$Y32="","",RN2E!$Y32)</f>
        <v/>
      </c>
      <c r="AT29" s="4" t="str">
        <f>IF(RN2E!$AC32="","",RN2E!$AC32)</f>
        <v/>
      </c>
      <c r="AU29" s="4" t="str">
        <f>IF('DN2'!B76="","",ROW()-5)</f>
        <v/>
      </c>
      <c r="AV29" s="235" t="str">
        <f t="shared" si="16"/>
        <v/>
      </c>
      <c r="AW29" s="221" t="str">
        <f t="shared" si="17"/>
        <v/>
      </c>
      <c r="AX29" s="241" t="str">
        <f t="shared" si="18"/>
        <v/>
      </c>
      <c r="AY29" s="240" t="str">
        <f t="shared" si="19"/>
        <v/>
      </c>
      <c r="AZ29" s="4" t="str">
        <f>IF(RN2F!Y32="","",                            RANK(BC29,$BC$6:$BC$37,0)+COUNTIF($BC$6:BC29,BC29)-1                 )</f>
        <v/>
      </c>
      <c r="BA29" s="4" t="str">
        <f>IF(RN2F!$B32="","",RN2F!$A32)</f>
        <v/>
      </c>
      <c r="BB29" s="4" t="str">
        <f>IF(RN2F!$B32="","",RN2F!$B32)</f>
        <v/>
      </c>
      <c r="BC29" s="4" t="str">
        <f>IF(RN2F!$Y32="","",RN2F!$Y32)</f>
        <v/>
      </c>
      <c r="BD29" s="4" t="str">
        <f>IF(RN2F!$AC32="","",RN2F!$AC32)</f>
        <v/>
      </c>
      <c r="BE29" s="4" t="str">
        <f>IF('DN2'!G76="","",ROW()-5)</f>
        <v/>
      </c>
      <c r="BF29" s="235" t="str">
        <f t="shared" si="20"/>
        <v/>
      </c>
      <c r="BG29" s="221" t="str">
        <f t="shared" si="21"/>
        <v/>
      </c>
      <c r="BH29" s="241" t="str">
        <f t="shared" si="22"/>
        <v/>
      </c>
      <c r="BI29" s="240" t="str">
        <f t="shared" si="23"/>
        <v/>
      </c>
      <c r="BJ29" s="4" t="str">
        <f>IF(RN2G!Y32="","",                            RANK(BM29,$BM$6:$BM$37,0)+COUNTIF($BM$6:BM29,BM29)-1                 )</f>
        <v/>
      </c>
      <c r="BK29" s="4" t="str">
        <f>IF(RN2G!$B32="","",RN2G!$A32)</f>
        <v/>
      </c>
      <c r="BL29" s="4" t="str">
        <f>IF(RN2G!$B32="","",RN2G!$B32)</f>
        <v/>
      </c>
      <c r="BM29" s="4" t="str">
        <f>IF(RN2G!$Y32="","",RN2G!$Y32)</f>
        <v/>
      </c>
      <c r="BN29" s="4" t="str">
        <f>IF(RN2G!$AC32="","",RN2G!$AC32)</f>
        <v/>
      </c>
      <c r="BO29" s="4" t="str">
        <f>IF('DN2'!R76="","",ROW()-5)</f>
        <v/>
      </c>
      <c r="BP29" s="235" t="str">
        <f t="shared" si="24"/>
        <v/>
      </c>
      <c r="BQ29" s="221" t="str">
        <f t="shared" si="25"/>
        <v/>
      </c>
      <c r="BR29" s="241" t="str">
        <f t="shared" si="26"/>
        <v/>
      </c>
      <c r="BS29" s="240" t="str">
        <f t="shared" si="27"/>
        <v/>
      </c>
      <c r="BT29" s="4">
        <f>IF(BU29="","",                            RANK(BW29,$BW$6:$BW$228,0)+COUNTIF($BW$6:BW29,BW29)-1                 )</f>
        <v>24</v>
      </c>
      <c r="BU29" s="4" t="str">
        <f t="shared" si="28"/>
        <v>2A</v>
      </c>
      <c r="BV29" s="4" t="str">
        <f t="shared" si="29"/>
        <v/>
      </c>
      <c r="BW29" s="4">
        <f t="shared" si="30"/>
        <v>0</v>
      </c>
      <c r="BX29" s="4">
        <f t="shared" si="31"/>
        <v>1</v>
      </c>
      <c r="BY29" s="4">
        <f t="shared" si="32"/>
        <v>24</v>
      </c>
      <c r="BZ29" s="235" t="str">
        <f t="shared" si="33"/>
        <v>2A</v>
      </c>
      <c r="CA29" s="221" t="str">
        <f t="shared" si="34"/>
        <v/>
      </c>
      <c r="CB29" s="241">
        <f t="shared" si="35"/>
        <v>0</v>
      </c>
      <c r="CC29" s="240">
        <f t="shared" si="36"/>
        <v>1</v>
      </c>
    </row>
    <row r="30" spans="2:81">
      <c r="B30" s="4" t="str">
        <f>IF(RN2A!Y33="","",                            RANK(E30,$E$6:$E$37,0)+COUNTIF($E$6:E30,E30)-1                 )</f>
        <v/>
      </c>
      <c r="C30" s="4" t="str">
        <f>IF(RN2A!B33="","",RN2A!A33)</f>
        <v/>
      </c>
      <c r="D30" s="4" t="str">
        <f>IF(RN2A!B33="","",RN2A!B33)</f>
        <v/>
      </c>
      <c r="E30" s="4" t="str">
        <f>IF(RN2A!Y33="","",RN2A!Y33)</f>
        <v/>
      </c>
      <c r="F30" s="4" t="str">
        <f>IF(RN2A!AC33="","",RN2A!AC33)</f>
        <v/>
      </c>
      <c r="G30" s="4" t="str">
        <f>IF('DN2'!B33="","",ROW()-5)</f>
        <v/>
      </c>
      <c r="H30" s="235" t="str">
        <f t="shared" si="1"/>
        <v/>
      </c>
      <c r="I30" s="221" t="str">
        <f t="shared" si="2"/>
        <v/>
      </c>
      <c r="J30" s="241" t="str">
        <f t="shared" si="0"/>
        <v/>
      </c>
      <c r="K30" s="240" t="str">
        <f t="shared" si="3"/>
        <v/>
      </c>
      <c r="L30" s="4" t="str">
        <f>IF(RN2B!Y33="","",                            RANK(O30,$O$6:$O$37,0)+COUNTIF($O$6:O30,O30)-1                 )</f>
        <v/>
      </c>
      <c r="M30" s="4" t="str">
        <f>IF(RN2B!B33="","",RN2B!A33)</f>
        <v/>
      </c>
      <c r="N30" s="4" t="str">
        <f>IF(RN2B!B33="","",RN2B!B33)</f>
        <v/>
      </c>
      <c r="O30" s="4" t="str">
        <f>IF(RN2B!Y33="","",RN2B!Y33)</f>
        <v/>
      </c>
      <c r="P30" s="4" t="str">
        <f>IF(RN2B!AC33="","",RN2B!AC33)</f>
        <v/>
      </c>
      <c r="Q30" s="4" t="str">
        <f>IF('DN2'!G33="","",ROW()-5)</f>
        <v/>
      </c>
      <c r="R30" s="235" t="str">
        <f t="shared" si="4"/>
        <v/>
      </c>
      <c r="S30" s="221" t="str">
        <f t="shared" si="5"/>
        <v/>
      </c>
      <c r="T30" s="241" t="str">
        <f t="shared" si="6"/>
        <v/>
      </c>
      <c r="U30" s="240" t="str">
        <f t="shared" si="7"/>
        <v/>
      </c>
      <c r="V30" s="4" t="str">
        <f>IF(RN2C!Y33="","",                            RANK(Y30,$Y$6:$Y$37,0)+COUNTIF($Y$6:Y30,Y30)-1                 )</f>
        <v/>
      </c>
      <c r="W30" s="4" t="str">
        <f>IF(RN2C!B33="","",RN2C!A33)</f>
        <v/>
      </c>
      <c r="X30" s="4" t="str">
        <f>IF(RN2C!B33="","",RN2C!B33)</f>
        <v/>
      </c>
      <c r="Y30" s="4" t="str">
        <f>IF(RN2C!$Y33="","",RN2C!$Y33)</f>
        <v/>
      </c>
      <c r="Z30" s="4" t="str">
        <f>IF(RN2C!AC33="","",RN2C!$AC33)</f>
        <v/>
      </c>
      <c r="AA30" s="4" t="str">
        <f>IF('DN2'!R33="","",ROW()-5)</f>
        <v/>
      </c>
      <c r="AB30" s="235" t="str">
        <f t="shared" si="8"/>
        <v/>
      </c>
      <c r="AC30" s="221" t="str">
        <f t="shared" si="9"/>
        <v/>
      </c>
      <c r="AD30" s="241" t="str">
        <f t="shared" si="10"/>
        <v/>
      </c>
      <c r="AE30" s="240" t="str">
        <f t="shared" si="11"/>
        <v/>
      </c>
      <c r="AF30" s="4" t="str">
        <f>IF(RN2D!Y33="","",                            RANK(AI30,$AI$6:$AI$37,0)+COUNTIF($AI$6:AI30,AI30)-1                 )</f>
        <v/>
      </c>
      <c r="AG30" s="4" t="str">
        <f>IF(RN2D!$B33="","",RN2D!$A33)</f>
        <v/>
      </c>
      <c r="AH30" s="4" t="str">
        <f>IF(RN2D!$B33="","",RN2D!$B33)</f>
        <v/>
      </c>
      <c r="AI30" s="4" t="str">
        <f>IF(RN2D!$Y33="","",RN2D!$Y33)</f>
        <v/>
      </c>
      <c r="AJ30" s="4" t="str">
        <f>IF(RN2D!$AC33="","",RN2D!$AC33)</f>
        <v/>
      </c>
      <c r="AK30" s="4" t="str">
        <f>IF('DN2'!Z33="","",ROW()-5)</f>
        <v/>
      </c>
      <c r="AL30" s="235" t="str">
        <f t="shared" si="12"/>
        <v/>
      </c>
      <c r="AM30" s="221" t="str">
        <f t="shared" si="13"/>
        <v/>
      </c>
      <c r="AN30" s="241" t="str">
        <f t="shared" si="14"/>
        <v/>
      </c>
      <c r="AO30" s="240" t="str">
        <f t="shared" si="15"/>
        <v/>
      </c>
      <c r="AP30" s="4" t="str">
        <f>IF(RN2E!Y33="","",                            RANK(AS30,$AS$6:$AS$37,0)+COUNTIF($AS$6:AS30,AS30)-1                 )</f>
        <v/>
      </c>
      <c r="AQ30" s="4" t="str">
        <f>IF(RN2E!$B33="","",RN2E!$A33)</f>
        <v/>
      </c>
      <c r="AR30" s="4" t="str">
        <f>IF(RN2E!$B33="","",RN2E!$B33)</f>
        <v/>
      </c>
      <c r="AS30" s="4" t="str">
        <f>IF(RN2E!$Y33="","",RN2E!$Y33)</f>
        <v/>
      </c>
      <c r="AT30" s="4" t="str">
        <f>IF(RN2E!$AC33="","",RN2E!$AC33)</f>
        <v/>
      </c>
      <c r="AU30" s="4" t="str">
        <f>IF('DN2'!B77="","",ROW()-5)</f>
        <v/>
      </c>
      <c r="AV30" s="235" t="str">
        <f t="shared" si="16"/>
        <v/>
      </c>
      <c r="AW30" s="221" t="str">
        <f t="shared" si="17"/>
        <v/>
      </c>
      <c r="AX30" s="241" t="str">
        <f t="shared" si="18"/>
        <v/>
      </c>
      <c r="AY30" s="240" t="str">
        <f t="shared" si="19"/>
        <v/>
      </c>
      <c r="AZ30" s="4" t="str">
        <f>IF(RN2F!Y33="","",                            RANK(BC30,$BC$6:$BC$37,0)+COUNTIF($BC$6:BC30,BC30)-1                 )</f>
        <v/>
      </c>
      <c r="BA30" s="4" t="str">
        <f>IF(RN2F!$B33="","",RN2F!$A33)</f>
        <v/>
      </c>
      <c r="BB30" s="4" t="str">
        <f>IF(RN2F!$B33="","",RN2F!$B33)</f>
        <v/>
      </c>
      <c r="BC30" s="4" t="str">
        <f>IF(RN2F!$Y33="","",RN2F!$Y33)</f>
        <v/>
      </c>
      <c r="BD30" s="4" t="str">
        <f>IF(RN2F!$AC33="","",RN2F!$AC33)</f>
        <v/>
      </c>
      <c r="BE30" s="4" t="str">
        <f>IF('DN2'!G77="","",ROW()-5)</f>
        <v/>
      </c>
      <c r="BF30" s="235" t="str">
        <f t="shared" si="20"/>
        <v/>
      </c>
      <c r="BG30" s="221" t="str">
        <f t="shared" si="21"/>
        <v/>
      </c>
      <c r="BH30" s="241" t="str">
        <f t="shared" si="22"/>
        <v/>
      </c>
      <c r="BI30" s="240" t="str">
        <f t="shared" si="23"/>
        <v/>
      </c>
      <c r="BJ30" s="4" t="str">
        <f>IF(RN2G!Y33="","",                            RANK(BM30,$BM$6:$BM$37,0)+COUNTIF($BM$6:BM30,BM30)-1                 )</f>
        <v/>
      </c>
      <c r="BK30" s="4" t="str">
        <f>IF(RN2G!$B33="","",RN2G!$A33)</f>
        <v/>
      </c>
      <c r="BL30" s="4" t="str">
        <f>IF(RN2G!$B33="","",RN2G!$B33)</f>
        <v/>
      </c>
      <c r="BM30" s="4" t="str">
        <f>IF(RN2G!$Y33="","",RN2G!$Y33)</f>
        <v/>
      </c>
      <c r="BN30" s="4" t="str">
        <f>IF(RN2G!$AC33="","",RN2G!$AC33)</f>
        <v/>
      </c>
      <c r="BO30" s="4" t="str">
        <f>IF('DN2'!R77="","",ROW()-5)</f>
        <v/>
      </c>
      <c r="BP30" s="235" t="str">
        <f t="shared" si="24"/>
        <v/>
      </c>
      <c r="BQ30" s="221" t="str">
        <f t="shared" si="25"/>
        <v/>
      </c>
      <c r="BR30" s="241" t="str">
        <f t="shared" si="26"/>
        <v/>
      </c>
      <c r="BS30" s="240" t="str">
        <f t="shared" si="27"/>
        <v/>
      </c>
      <c r="BT30" s="4">
        <f>IF(BU30="","",                            RANK(BW30,$BW$6:$BW$228,0)+COUNTIF($BW$6:BW30,BW30)-1                 )</f>
        <v>25</v>
      </c>
      <c r="BU30" s="4" t="str">
        <f t="shared" si="28"/>
        <v>2A</v>
      </c>
      <c r="BV30" s="4" t="str">
        <f t="shared" si="29"/>
        <v/>
      </c>
      <c r="BW30" s="4">
        <f t="shared" si="30"/>
        <v>0</v>
      </c>
      <c r="BX30" s="4">
        <f t="shared" si="31"/>
        <v>1</v>
      </c>
      <c r="BY30" s="4">
        <f t="shared" si="32"/>
        <v>25</v>
      </c>
      <c r="BZ30" s="235" t="str">
        <f t="shared" si="33"/>
        <v>2A</v>
      </c>
      <c r="CA30" s="221" t="str">
        <f t="shared" si="34"/>
        <v/>
      </c>
      <c r="CB30" s="241">
        <f t="shared" si="35"/>
        <v>0</v>
      </c>
      <c r="CC30" s="240">
        <f t="shared" si="36"/>
        <v>1</v>
      </c>
    </row>
    <row r="31" spans="2:81">
      <c r="B31" s="4" t="str">
        <f>IF(RN2A!Y34="","",                            RANK(E31,$E$6:$E$37,0)+COUNTIF($E$6:E31,E31)-1                 )</f>
        <v/>
      </c>
      <c r="C31" s="4" t="str">
        <f>IF(RN2A!B34="","",RN2A!A34)</f>
        <v/>
      </c>
      <c r="D31" s="4" t="str">
        <f>IF(RN2A!B34="","",RN2A!B34)</f>
        <v/>
      </c>
      <c r="E31" s="4" t="str">
        <f>IF(RN2A!Y34="","",RN2A!Y34)</f>
        <v/>
      </c>
      <c r="F31" s="4" t="str">
        <f>IF(RN2A!AC34="","",RN2A!AC34)</f>
        <v/>
      </c>
      <c r="G31" s="4" t="str">
        <f>IF('DN2'!B34="","",ROW()-5)</f>
        <v/>
      </c>
      <c r="H31" s="235" t="str">
        <f t="shared" si="1"/>
        <v/>
      </c>
      <c r="I31" s="221" t="str">
        <f t="shared" si="2"/>
        <v/>
      </c>
      <c r="J31" s="241" t="str">
        <f t="shared" si="0"/>
        <v/>
      </c>
      <c r="K31" s="240" t="str">
        <f t="shared" si="3"/>
        <v/>
      </c>
      <c r="L31" s="4" t="str">
        <f>IF(RN2B!Y34="","",                            RANK(O31,$O$6:$O$37,0)+COUNTIF($O$6:O31,O31)-1                 )</f>
        <v/>
      </c>
      <c r="M31" s="4" t="str">
        <f>IF(RN2B!B34="","",RN2B!A34)</f>
        <v/>
      </c>
      <c r="N31" s="4" t="str">
        <f>IF(RN2B!B34="","",RN2B!B34)</f>
        <v/>
      </c>
      <c r="O31" s="4" t="str">
        <f>IF(RN2B!Y34="","",RN2B!Y34)</f>
        <v/>
      </c>
      <c r="P31" s="4" t="str">
        <f>IF(RN2B!AC34="","",RN2B!AC34)</f>
        <v/>
      </c>
      <c r="Q31" s="4" t="str">
        <f>IF('DN2'!G34="","",ROW()-5)</f>
        <v/>
      </c>
      <c r="R31" s="235" t="str">
        <f t="shared" si="4"/>
        <v/>
      </c>
      <c r="S31" s="221" t="str">
        <f t="shared" si="5"/>
        <v/>
      </c>
      <c r="T31" s="241" t="str">
        <f t="shared" si="6"/>
        <v/>
      </c>
      <c r="U31" s="240" t="str">
        <f t="shared" si="7"/>
        <v/>
      </c>
      <c r="V31" s="4" t="str">
        <f>IF(RN2C!Y34="","",                            RANK(Y31,$Y$6:$Y$37,0)+COUNTIF($Y$6:Y31,Y31)-1                 )</f>
        <v/>
      </c>
      <c r="W31" s="4" t="str">
        <f>IF(RN2C!B34="","",RN2C!A34)</f>
        <v/>
      </c>
      <c r="X31" s="4" t="str">
        <f>IF(RN2C!B34="","",RN2C!B34)</f>
        <v/>
      </c>
      <c r="Y31" s="4" t="str">
        <f>IF(RN2C!$Y34="","",RN2C!$Y34)</f>
        <v/>
      </c>
      <c r="Z31" s="4" t="str">
        <f>IF(RN2C!AC34="","",RN2C!$AC34)</f>
        <v/>
      </c>
      <c r="AA31" s="4" t="str">
        <f>IF('DN2'!R34="","",ROW()-5)</f>
        <v/>
      </c>
      <c r="AB31" s="235" t="str">
        <f t="shared" si="8"/>
        <v/>
      </c>
      <c r="AC31" s="221" t="str">
        <f t="shared" si="9"/>
        <v/>
      </c>
      <c r="AD31" s="241" t="str">
        <f t="shared" si="10"/>
        <v/>
      </c>
      <c r="AE31" s="240" t="str">
        <f t="shared" si="11"/>
        <v/>
      </c>
      <c r="AF31" s="4" t="str">
        <f>IF(RN2D!Y34="","",                            RANK(AI31,$AI$6:$AI$37,0)+COUNTIF($AI$6:AI31,AI31)-1                 )</f>
        <v/>
      </c>
      <c r="AG31" s="4" t="str">
        <f>IF(RN2D!$B34="","",RN2D!$A34)</f>
        <v/>
      </c>
      <c r="AH31" s="4" t="str">
        <f>IF(RN2D!$B34="","",RN2D!$B34)</f>
        <v/>
      </c>
      <c r="AI31" s="4" t="str">
        <f>IF(RN2D!$Y34="","",RN2D!$Y34)</f>
        <v/>
      </c>
      <c r="AJ31" s="4" t="str">
        <f>IF(RN2D!$AC34="","",RN2D!$AC34)</f>
        <v/>
      </c>
      <c r="AK31" s="4" t="str">
        <f>IF('DN2'!Z34="","",ROW()-5)</f>
        <v/>
      </c>
      <c r="AL31" s="235" t="str">
        <f t="shared" si="12"/>
        <v/>
      </c>
      <c r="AM31" s="221" t="str">
        <f t="shared" si="13"/>
        <v/>
      </c>
      <c r="AN31" s="241" t="str">
        <f t="shared" si="14"/>
        <v/>
      </c>
      <c r="AO31" s="240" t="str">
        <f t="shared" si="15"/>
        <v/>
      </c>
      <c r="AP31" s="4" t="str">
        <f>IF(RN2E!Y34="","",                            RANK(AS31,$AS$6:$AS$37,0)+COUNTIF($AS$6:AS31,AS31)-1                 )</f>
        <v/>
      </c>
      <c r="AQ31" s="4" t="str">
        <f>IF(RN2E!$B34="","",RN2E!$A34)</f>
        <v/>
      </c>
      <c r="AR31" s="4" t="str">
        <f>IF(RN2E!$B34="","",RN2E!$B34)</f>
        <v/>
      </c>
      <c r="AS31" s="4" t="str">
        <f>IF(RN2E!$Y34="","",RN2E!$Y34)</f>
        <v/>
      </c>
      <c r="AT31" s="4" t="str">
        <f>IF(RN2E!$AC34="","",RN2E!$AC34)</f>
        <v/>
      </c>
      <c r="AU31" s="4" t="str">
        <f>IF('DN2'!B78="","",ROW()-5)</f>
        <v/>
      </c>
      <c r="AV31" s="235" t="str">
        <f t="shared" si="16"/>
        <v/>
      </c>
      <c r="AW31" s="221" t="str">
        <f t="shared" si="17"/>
        <v/>
      </c>
      <c r="AX31" s="241" t="str">
        <f t="shared" si="18"/>
        <v/>
      </c>
      <c r="AY31" s="240" t="str">
        <f t="shared" si="19"/>
        <v/>
      </c>
      <c r="AZ31" s="4" t="str">
        <f>IF(RN2F!Y34="","",                            RANK(BC31,$BC$6:$BC$37,0)+COUNTIF($BC$6:BC31,BC31)-1                 )</f>
        <v/>
      </c>
      <c r="BA31" s="4" t="str">
        <f>IF(RN2F!$B34="","",RN2F!$A34)</f>
        <v/>
      </c>
      <c r="BB31" s="4" t="str">
        <f>IF(RN2F!$B34="","",RN2F!$B34)</f>
        <v/>
      </c>
      <c r="BC31" s="4" t="str">
        <f>IF(RN2F!$Y34="","",RN2F!$Y34)</f>
        <v/>
      </c>
      <c r="BD31" s="4" t="str">
        <f>IF(RN2F!$AC34="","",RN2F!$AC34)</f>
        <v/>
      </c>
      <c r="BE31" s="4" t="str">
        <f>IF('DN2'!G78="","",ROW()-5)</f>
        <v/>
      </c>
      <c r="BF31" s="235" t="str">
        <f t="shared" si="20"/>
        <v/>
      </c>
      <c r="BG31" s="221" t="str">
        <f t="shared" si="21"/>
        <v/>
      </c>
      <c r="BH31" s="241" t="str">
        <f t="shared" si="22"/>
        <v/>
      </c>
      <c r="BI31" s="240" t="str">
        <f t="shared" si="23"/>
        <v/>
      </c>
      <c r="BJ31" s="4" t="str">
        <f>IF(RN2G!Y34="","",                            RANK(BM31,$BM$6:$BM$37,0)+COUNTIF($BM$6:BM31,BM31)-1                 )</f>
        <v/>
      </c>
      <c r="BK31" s="4" t="str">
        <f>IF(RN2G!$B34="","",RN2G!$A34)</f>
        <v/>
      </c>
      <c r="BL31" s="4" t="str">
        <f>IF(RN2G!$B34="","",RN2G!$B34)</f>
        <v/>
      </c>
      <c r="BM31" s="4" t="str">
        <f>IF(RN2G!$Y34="","",RN2G!$Y34)</f>
        <v/>
      </c>
      <c r="BN31" s="4" t="str">
        <f>IF(RN2G!$AC34="","",RN2G!$AC34)</f>
        <v/>
      </c>
      <c r="BO31" s="4" t="str">
        <f>IF('DN2'!R78="","",ROW()-5)</f>
        <v/>
      </c>
      <c r="BP31" s="235" t="str">
        <f t="shared" si="24"/>
        <v/>
      </c>
      <c r="BQ31" s="221" t="str">
        <f t="shared" si="25"/>
        <v/>
      </c>
      <c r="BR31" s="241" t="str">
        <f t="shared" si="26"/>
        <v/>
      </c>
      <c r="BS31" s="240" t="str">
        <f t="shared" si="27"/>
        <v/>
      </c>
      <c r="BT31" s="4">
        <f>IF(BU31="","",                            RANK(BW31,$BW$6:$BW$228,0)+COUNTIF($BW$6:BW31,BW31)-1                 )</f>
        <v>26</v>
      </c>
      <c r="BU31" s="4" t="str">
        <f t="shared" si="28"/>
        <v>2A</v>
      </c>
      <c r="BV31" s="4" t="str">
        <f t="shared" si="29"/>
        <v/>
      </c>
      <c r="BW31" s="4">
        <f t="shared" si="30"/>
        <v>0</v>
      </c>
      <c r="BX31" s="4">
        <f t="shared" si="31"/>
        <v>1</v>
      </c>
      <c r="BY31" s="4">
        <f t="shared" si="32"/>
        <v>26</v>
      </c>
      <c r="BZ31" s="235" t="str">
        <f t="shared" si="33"/>
        <v>2A</v>
      </c>
      <c r="CA31" s="221" t="str">
        <f t="shared" si="34"/>
        <v/>
      </c>
      <c r="CB31" s="241">
        <f t="shared" si="35"/>
        <v>0</v>
      </c>
      <c r="CC31" s="240">
        <f t="shared" si="36"/>
        <v>1</v>
      </c>
    </row>
    <row r="32" spans="2:81">
      <c r="B32" s="4" t="str">
        <f>IF(RN2A!Y35="","",                            RANK(E32,$E$6:$E$37,0)+COUNTIF($E$6:E32,E32)-1                 )</f>
        <v/>
      </c>
      <c r="C32" s="4" t="str">
        <f>IF(RN2A!B35="","",RN2A!A35)</f>
        <v/>
      </c>
      <c r="D32" s="4" t="str">
        <f>IF(RN2A!B35="","",RN2A!B35)</f>
        <v/>
      </c>
      <c r="E32" s="4" t="str">
        <f>IF(RN2A!Y35="","",RN2A!Y35)</f>
        <v/>
      </c>
      <c r="F32" s="4" t="str">
        <f>IF(RN2A!AC35="","",RN2A!AC35)</f>
        <v/>
      </c>
      <c r="G32" s="4" t="str">
        <f>IF('DN2'!B35="","",ROW()-5)</f>
        <v/>
      </c>
      <c r="H32" s="235" t="str">
        <f t="shared" si="1"/>
        <v/>
      </c>
      <c r="I32" s="221" t="str">
        <f t="shared" si="2"/>
        <v/>
      </c>
      <c r="J32" s="241" t="str">
        <f t="shared" si="0"/>
        <v/>
      </c>
      <c r="K32" s="240" t="str">
        <f t="shared" si="3"/>
        <v/>
      </c>
      <c r="L32" s="4" t="str">
        <f>IF(RN2B!Y35="","",                            RANK(O32,$O$6:$O$37,0)+COUNTIF($O$6:O32,O32)-1                 )</f>
        <v/>
      </c>
      <c r="M32" s="4" t="str">
        <f>IF(RN2B!B35="","",RN2B!A35)</f>
        <v/>
      </c>
      <c r="N32" s="4" t="str">
        <f>IF(RN2B!B35="","",RN2B!B35)</f>
        <v/>
      </c>
      <c r="O32" s="4" t="str">
        <f>IF(RN2B!Y35="","",RN2B!Y35)</f>
        <v/>
      </c>
      <c r="P32" s="4" t="str">
        <f>IF(RN2B!AC35="","",RN2B!AC35)</f>
        <v/>
      </c>
      <c r="Q32" s="4" t="str">
        <f>IF('DN2'!G35="","",ROW()-5)</f>
        <v/>
      </c>
      <c r="R32" s="235" t="str">
        <f t="shared" si="4"/>
        <v/>
      </c>
      <c r="S32" s="221" t="str">
        <f t="shared" si="5"/>
        <v/>
      </c>
      <c r="T32" s="241" t="str">
        <f t="shared" si="6"/>
        <v/>
      </c>
      <c r="U32" s="240" t="str">
        <f t="shared" si="7"/>
        <v/>
      </c>
      <c r="V32" s="4" t="str">
        <f>IF(RN2C!Y35="","",                            RANK(Y32,$Y$6:$Y$37,0)+COUNTIF($Y$6:Y32,Y32)-1                 )</f>
        <v/>
      </c>
      <c r="W32" s="4" t="str">
        <f>IF(RN2C!B35="","",RN2C!A35)</f>
        <v/>
      </c>
      <c r="X32" s="4" t="str">
        <f>IF(RN2C!B35="","",RN2C!B35)</f>
        <v/>
      </c>
      <c r="Y32" s="4" t="str">
        <f>IF(RN2C!$Y35="","",RN2C!$Y35)</f>
        <v/>
      </c>
      <c r="Z32" s="4" t="str">
        <f>IF(RN2C!AC35="","",RN2C!$AC35)</f>
        <v/>
      </c>
      <c r="AA32" s="4" t="str">
        <f>IF('DN2'!R35="","",ROW()-5)</f>
        <v/>
      </c>
      <c r="AB32" s="235" t="str">
        <f t="shared" si="8"/>
        <v/>
      </c>
      <c r="AC32" s="221" t="str">
        <f t="shared" si="9"/>
        <v/>
      </c>
      <c r="AD32" s="241" t="str">
        <f t="shared" si="10"/>
        <v/>
      </c>
      <c r="AE32" s="240" t="str">
        <f t="shared" si="11"/>
        <v/>
      </c>
      <c r="AF32" s="4" t="str">
        <f>IF(RN2D!Y35="","",                            RANK(AI32,$AI$6:$AI$37,0)+COUNTIF($AI$6:AI32,AI32)-1                 )</f>
        <v/>
      </c>
      <c r="AG32" s="4" t="str">
        <f>IF(RN2D!$B35="","",RN2D!$A35)</f>
        <v/>
      </c>
      <c r="AH32" s="4" t="str">
        <f>IF(RN2D!$B35="","",RN2D!$B35)</f>
        <v/>
      </c>
      <c r="AI32" s="4" t="str">
        <f>IF(RN2D!$Y35="","",RN2D!$Y35)</f>
        <v/>
      </c>
      <c r="AJ32" s="4" t="str">
        <f>IF(RN2D!$AC35="","",RN2D!$AC35)</f>
        <v/>
      </c>
      <c r="AK32" s="4" t="str">
        <f>IF('DN2'!Z35="","",ROW()-5)</f>
        <v/>
      </c>
      <c r="AL32" s="235" t="str">
        <f t="shared" si="12"/>
        <v/>
      </c>
      <c r="AM32" s="221" t="str">
        <f t="shared" si="13"/>
        <v/>
      </c>
      <c r="AN32" s="241" t="str">
        <f t="shared" si="14"/>
        <v/>
      </c>
      <c r="AO32" s="240" t="str">
        <f t="shared" si="15"/>
        <v/>
      </c>
      <c r="AP32" s="4" t="str">
        <f>IF(RN2E!Y35="","",                            RANK(AS32,$AS$6:$AS$37,0)+COUNTIF($AS$6:AS32,AS32)-1                 )</f>
        <v/>
      </c>
      <c r="AQ32" s="4" t="str">
        <f>IF(RN2E!$B35="","",RN2E!$A35)</f>
        <v/>
      </c>
      <c r="AR32" s="4" t="str">
        <f>IF(RN2E!$B35="","",RN2E!$B35)</f>
        <v/>
      </c>
      <c r="AS32" s="4" t="str">
        <f>IF(RN2E!$Y35="","",RN2E!$Y35)</f>
        <v/>
      </c>
      <c r="AT32" s="4" t="str">
        <f>IF(RN2E!$AC35="","",RN2E!$AC35)</f>
        <v/>
      </c>
      <c r="AU32" s="4" t="str">
        <f>IF('DN2'!B79="","",ROW()-5)</f>
        <v/>
      </c>
      <c r="AV32" s="235" t="str">
        <f t="shared" si="16"/>
        <v/>
      </c>
      <c r="AW32" s="221" t="str">
        <f t="shared" si="17"/>
        <v/>
      </c>
      <c r="AX32" s="241" t="str">
        <f t="shared" si="18"/>
        <v/>
      </c>
      <c r="AY32" s="240" t="str">
        <f t="shared" si="19"/>
        <v/>
      </c>
      <c r="AZ32" s="4" t="str">
        <f>IF(RN2F!Y35="","",                            RANK(BC32,$BC$6:$BC$37,0)+COUNTIF($BC$6:BC32,BC32)-1                 )</f>
        <v/>
      </c>
      <c r="BA32" s="4" t="str">
        <f>IF(RN2F!$B35="","",RN2F!$A35)</f>
        <v/>
      </c>
      <c r="BB32" s="4" t="str">
        <f>IF(RN2F!$B35="","",RN2F!$B35)</f>
        <v/>
      </c>
      <c r="BC32" s="4" t="str">
        <f>IF(RN2F!$Y35="","",RN2F!$Y35)</f>
        <v/>
      </c>
      <c r="BD32" s="4" t="str">
        <f>IF(RN2F!$AC35="","",RN2F!$AC35)</f>
        <v/>
      </c>
      <c r="BE32" s="4" t="str">
        <f>IF('DN2'!G79="","",ROW()-5)</f>
        <v/>
      </c>
      <c r="BF32" s="235" t="str">
        <f t="shared" si="20"/>
        <v/>
      </c>
      <c r="BG32" s="221" t="str">
        <f t="shared" si="21"/>
        <v/>
      </c>
      <c r="BH32" s="241" t="str">
        <f t="shared" si="22"/>
        <v/>
      </c>
      <c r="BI32" s="240" t="str">
        <f t="shared" si="23"/>
        <v/>
      </c>
      <c r="BJ32" s="4" t="str">
        <f>IF(RN2G!Y35="","",                            RANK(BM32,$BM$6:$BM$37,0)+COUNTIF($BM$6:BM32,BM32)-1                 )</f>
        <v/>
      </c>
      <c r="BK32" s="4" t="str">
        <f>IF(RN2G!$B35="","",RN2G!$A35)</f>
        <v/>
      </c>
      <c r="BL32" s="4" t="str">
        <f>IF(RN2G!$B35="","",RN2G!$B35)</f>
        <v/>
      </c>
      <c r="BM32" s="4" t="str">
        <f>IF(RN2G!$Y35="","",RN2G!$Y35)</f>
        <v/>
      </c>
      <c r="BN32" s="4" t="str">
        <f>IF(RN2G!$AC35="","",RN2G!$AC35)</f>
        <v/>
      </c>
      <c r="BO32" s="4" t="str">
        <f>IF('DN2'!R79="","",ROW()-5)</f>
        <v/>
      </c>
      <c r="BP32" s="235" t="str">
        <f t="shared" si="24"/>
        <v/>
      </c>
      <c r="BQ32" s="221" t="str">
        <f t="shared" si="25"/>
        <v/>
      </c>
      <c r="BR32" s="241" t="str">
        <f t="shared" si="26"/>
        <v/>
      </c>
      <c r="BS32" s="240" t="str">
        <f t="shared" si="27"/>
        <v/>
      </c>
      <c r="BT32" s="4">
        <f>IF(BU32="","",                            RANK(BW32,$BW$6:$BW$228,0)+COUNTIF($BW$6:BW32,BW32)-1                 )</f>
        <v>27</v>
      </c>
      <c r="BU32" s="4" t="str">
        <f t="shared" si="28"/>
        <v>2A</v>
      </c>
      <c r="BV32" s="4" t="str">
        <f t="shared" si="29"/>
        <v/>
      </c>
      <c r="BW32" s="4">
        <f t="shared" si="30"/>
        <v>0</v>
      </c>
      <c r="BX32" s="4">
        <f t="shared" si="31"/>
        <v>1</v>
      </c>
      <c r="BY32" s="4">
        <f t="shared" si="32"/>
        <v>27</v>
      </c>
      <c r="BZ32" s="235" t="str">
        <f t="shared" si="33"/>
        <v>2A</v>
      </c>
      <c r="CA32" s="221" t="str">
        <f t="shared" si="34"/>
        <v/>
      </c>
      <c r="CB32" s="241">
        <f t="shared" si="35"/>
        <v>0</v>
      </c>
      <c r="CC32" s="240">
        <f t="shared" si="36"/>
        <v>1</v>
      </c>
    </row>
    <row r="33" spans="2:81">
      <c r="B33" s="4" t="str">
        <f>IF(RN2A!Y36="","",                            RANK(E33,$E$6:$E$37,0)+COUNTIF($E$6:E33,E33)-1                 )</f>
        <v/>
      </c>
      <c r="C33" s="4" t="str">
        <f>IF(RN2A!B36="","",RN2A!A36)</f>
        <v/>
      </c>
      <c r="D33" s="4" t="str">
        <f>IF(RN2A!B36="","",RN2A!B36)</f>
        <v/>
      </c>
      <c r="E33" s="4" t="str">
        <f>IF(RN2A!Y36="","",RN2A!Y36)</f>
        <v/>
      </c>
      <c r="F33" s="4" t="str">
        <f>IF(RN2A!AC36="","",RN2A!AC36)</f>
        <v/>
      </c>
      <c r="G33" s="4" t="str">
        <f>IF('DN2'!B36="","",ROW()-5)</f>
        <v/>
      </c>
      <c r="H33" s="235" t="str">
        <f t="shared" si="1"/>
        <v/>
      </c>
      <c r="I33" s="221" t="str">
        <f t="shared" si="2"/>
        <v/>
      </c>
      <c r="J33" s="241" t="str">
        <f t="shared" si="0"/>
        <v/>
      </c>
      <c r="K33" s="240" t="str">
        <f t="shared" si="3"/>
        <v/>
      </c>
      <c r="L33" s="4" t="str">
        <f>IF(RN2B!Y36="","",                            RANK(O33,$O$6:$O$37,0)+COUNTIF($O$6:O33,O33)-1                 )</f>
        <v/>
      </c>
      <c r="M33" s="4" t="str">
        <f>IF(RN2B!B36="","",RN2B!A36)</f>
        <v/>
      </c>
      <c r="N33" s="4" t="str">
        <f>IF(RN2B!B36="","",RN2B!B36)</f>
        <v/>
      </c>
      <c r="O33" s="4" t="str">
        <f>IF(RN2B!Y36="","",RN2B!Y36)</f>
        <v/>
      </c>
      <c r="P33" s="4" t="str">
        <f>IF(RN2B!AC36="","",RN2B!AC36)</f>
        <v/>
      </c>
      <c r="Q33" s="4" t="str">
        <f>IF('DN2'!G36="","",ROW()-5)</f>
        <v/>
      </c>
      <c r="R33" s="235" t="str">
        <f t="shared" si="4"/>
        <v/>
      </c>
      <c r="S33" s="221" t="str">
        <f t="shared" si="5"/>
        <v/>
      </c>
      <c r="T33" s="241" t="str">
        <f t="shared" si="6"/>
        <v/>
      </c>
      <c r="U33" s="240" t="str">
        <f t="shared" si="7"/>
        <v/>
      </c>
      <c r="V33" s="4" t="str">
        <f>IF(RN2C!Y36="","",                            RANK(Y33,$Y$6:$Y$37,0)+COUNTIF($Y$6:Y33,Y33)-1                 )</f>
        <v/>
      </c>
      <c r="W33" s="4" t="str">
        <f>IF(RN2C!B36="","",RN2C!A36)</f>
        <v/>
      </c>
      <c r="X33" s="4" t="str">
        <f>IF(RN2C!B36="","",RN2C!B36)</f>
        <v/>
      </c>
      <c r="Y33" s="4" t="str">
        <f>IF(RN2C!$Y36="","",RN2C!$Y36)</f>
        <v/>
      </c>
      <c r="Z33" s="4" t="str">
        <f>IF(RN2C!AC36="","",RN2C!$AC36)</f>
        <v/>
      </c>
      <c r="AA33" s="4" t="str">
        <f>IF('DN2'!R36="","",ROW()-5)</f>
        <v/>
      </c>
      <c r="AB33" s="235" t="str">
        <f t="shared" si="8"/>
        <v/>
      </c>
      <c r="AC33" s="221" t="str">
        <f t="shared" si="9"/>
        <v/>
      </c>
      <c r="AD33" s="241" t="str">
        <f t="shared" si="10"/>
        <v/>
      </c>
      <c r="AE33" s="240" t="str">
        <f t="shared" si="11"/>
        <v/>
      </c>
      <c r="AF33" s="4" t="str">
        <f>IF(RN2D!Y36="","",                            RANK(AI33,$AI$6:$AI$37,0)+COUNTIF($AI$6:AI33,AI33)-1                 )</f>
        <v/>
      </c>
      <c r="AG33" s="4" t="str">
        <f>IF(RN2D!$B36="","",RN2D!$A36)</f>
        <v/>
      </c>
      <c r="AH33" s="4" t="str">
        <f>IF(RN2D!$B36="","",RN2D!$B36)</f>
        <v/>
      </c>
      <c r="AI33" s="4" t="str">
        <f>IF(RN2D!$Y36="","",RN2D!$Y36)</f>
        <v/>
      </c>
      <c r="AJ33" s="4" t="str">
        <f>IF(RN2D!$AC36="","",RN2D!$AC36)</f>
        <v/>
      </c>
      <c r="AK33" s="4" t="str">
        <f>IF('DN2'!Z36="","",ROW()-5)</f>
        <v/>
      </c>
      <c r="AL33" s="235" t="str">
        <f t="shared" si="12"/>
        <v/>
      </c>
      <c r="AM33" s="221" t="str">
        <f t="shared" si="13"/>
        <v/>
      </c>
      <c r="AN33" s="241" t="str">
        <f t="shared" si="14"/>
        <v/>
      </c>
      <c r="AO33" s="240" t="str">
        <f t="shared" si="15"/>
        <v/>
      </c>
      <c r="AP33" s="4" t="str">
        <f>IF(RN2E!Y36="","",                            RANK(AS33,$AS$6:$AS$37,0)+COUNTIF($AS$6:AS33,AS33)-1                 )</f>
        <v/>
      </c>
      <c r="AQ33" s="4" t="str">
        <f>IF(RN2E!$B36="","",RN2E!$A36)</f>
        <v/>
      </c>
      <c r="AR33" s="4" t="str">
        <f>IF(RN2E!$B36="","",RN2E!$B36)</f>
        <v/>
      </c>
      <c r="AS33" s="4" t="str">
        <f>IF(RN2E!$Y36="","",RN2E!$Y36)</f>
        <v/>
      </c>
      <c r="AT33" s="4" t="str">
        <f>IF(RN2E!$AC36="","",RN2E!$AC36)</f>
        <v/>
      </c>
      <c r="AU33" s="4" t="str">
        <f>IF('DN2'!B80="","",ROW()-5)</f>
        <v/>
      </c>
      <c r="AV33" s="235" t="str">
        <f t="shared" si="16"/>
        <v/>
      </c>
      <c r="AW33" s="221" t="str">
        <f t="shared" si="17"/>
        <v/>
      </c>
      <c r="AX33" s="241" t="str">
        <f t="shared" si="18"/>
        <v/>
      </c>
      <c r="AY33" s="240" t="str">
        <f t="shared" si="19"/>
        <v/>
      </c>
      <c r="AZ33" s="4" t="str">
        <f>IF(RN2F!Y36="","",                            RANK(BC33,$BC$6:$BC$37,0)+COUNTIF($BC$6:BC33,BC33)-1                 )</f>
        <v/>
      </c>
      <c r="BA33" s="4" t="str">
        <f>IF(RN2F!$B36="","",RN2F!$A36)</f>
        <v/>
      </c>
      <c r="BB33" s="4" t="str">
        <f>IF(RN2F!$B36="","",RN2F!$B36)</f>
        <v/>
      </c>
      <c r="BC33" s="4" t="str">
        <f>IF(RN2F!$Y36="","",RN2F!$Y36)</f>
        <v/>
      </c>
      <c r="BD33" s="4" t="str">
        <f>IF(RN2F!$AC36="","",RN2F!$AC36)</f>
        <v/>
      </c>
      <c r="BE33" s="4" t="str">
        <f>IF('DN2'!G80="","",ROW()-5)</f>
        <v/>
      </c>
      <c r="BF33" s="235" t="str">
        <f t="shared" si="20"/>
        <v/>
      </c>
      <c r="BG33" s="221" t="str">
        <f t="shared" si="21"/>
        <v/>
      </c>
      <c r="BH33" s="241" t="str">
        <f t="shared" si="22"/>
        <v/>
      </c>
      <c r="BI33" s="240" t="str">
        <f t="shared" si="23"/>
        <v/>
      </c>
      <c r="BJ33" s="4" t="str">
        <f>IF(RN2G!Y36="","",                            RANK(BM33,$BM$6:$BM$37,0)+COUNTIF($BM$6:BM33,BM33)-1                 )</f>
        <v/>
      </c>
      <c r="BK33" s="4" t="str">
        <f>IF(RN2G!$B36="","",RN2G!$A36)</f>
        <v/>
      </c>
      <c r="BL33" s="4" t="str">
        <f>IF(RN2G!$B36="","",RN2G!$B36)</f>
        <v/>
      </c>
      <c r="BM33" s="4" t="str">
        <f>IF(RN2G!$Y36="","",RN2G!$Y36)</f>
        <v/>
      </c>
      <c r="BN33" s="4" t="str">
        <f>IF(RN2G!$AC36="","",RN2G!$AC36)</f>
        <v/>
      </c>
      <c r="BO33" s="4" t="str">
        <f>IF('DN2'!R80="","",ROW()-5)</f>
        <v/>
      </c>
      <c r="BP33" s="235" t="str">
        <f t="shared" si="24"/>
        <v/>
      </c>
      <c r="BQ33" s="221" t="str">
        <f t="shared" si="25"/>
        <v/>
      </c>
      <c r="BR33" s="241" t="str">
        <f t="shared" si="26"/>
        <v/>
      </c>
      <c r="BS33" s="240" t="str">
        <f t="shared" si="27"/>
        <v/>
      </c>
      <c r="BT33" s="4">
        <f>IF(BU33="","",                            RANK(BW33,$BW$6:$BW$228,0)+COUNTIF($BW$6:BW33,BW33)-1                 )</f>
        <v>28</v>
      </c>
      <c r="BU33" s="4" t="str">
        <f t="shared" si="28"/>
        <v>2A</v>
      </c>
      <c r="BV33" s="4" t="str">
        <f t="shared" si="29"/>
        <v/>
      </c>
      <c r="BW33" s="4">
        <f t="shared" si="30"/>
        <v>0</v>
      </c>
      <c r="BX33" s="4">
        <f t="shared" si="31"/>
        <v>1</v>
      </c>
      <c r="BY33" s="4">
        <f t="shared" si="32"/>
        <v>28</v>
      </c>
      <c r="BZ33" s="235" t="str">
        <f t="shared" si="33"/>
        <v>2A</v>
      </c>
      <c r="CA33" s="221" t="str">
        <f t="shared" si="34"/>
        <v/>
      </c>
      <c r="CB33" s="241">
        <f t="shared" si="35"/>
        <v>0</v>
      </c>
      <c r="CC33" s="240">
        <f t="shared" si="36"/>
        <v>1</v>
      </c>
    </row>
    <row r="34" spans="2:81">
      <c r="B34" s="4" t="str">
        <f>IF(RN2A!Y37="","",                            RANK(E34,$E$6:$E$37,0)+COUNTIF($E$6:E34,E34)-1                 )</f>
        <v/>
      </c>
      <c r="C34" s="4" t="str">
        <f>IF(RN2A!B37="","",RN2A!A37)</f>
        <v/>
      </c>
      <c r="D34" s="4" t="str">
        <f>IF(RN2A!B37="","",RN2A!B37)</f>
        <v/>
      </c>
      <c r="E34" s="4" t="str">
        <f>IF(RN2A!Y37="","",RN2A!Y37)</f>
        <v/>
      </c>
      <c r="F34" s="4" t="str">
        <f>IF(RN2A!AC37="","",RN2A!AC37)</f>
        <v/>
      </c>
      <c r="G34" s="4" t="str">
        <f>IF('DN2'!B37="","",ROW()-5)</f>
        <v/>
      </c>
      <c r="H34" s="235" t="str">
        <f t="shared" si="1"/>
        <v/>
      </c>
      <c r="I34" s="221" t="str">
        <f t="shared" si="2"/>
        <v/>
      </c>
      <c r="J34" s="241" t="str">
        <f t="shared" si="0"/>
        <v/>
      </c>
      <c r="K34" s="240" t="str">
        <f t="shared" si="3"/>
        <v/>
      </c>
      <c r="L34" s="4" t="str">
        <f>IF(RN2B!Y37="","",                            RANK(O34,$O$6:$O$37,0)+COUNTIF($O$6:O34,O34)-1                 )</f>
        <v/>
      </c>
      <c r="M34" s="4" t="str">
        <f>IF(RN2B!B37="","",RN2B!A37)</f>
        <v/>
      </c>
      <c r="N34" s="4" t="str">
        <f>IF(RN2B!B37="","",RN2B!B37)</f>
        <v/>
      </c>
      <c r="O34" s="4" t="str">
        <f>IF(RN2B!Y37="","",RN2B!Y37)</f>
        <v/>
      </c>
      <c r="P34" s="4" t="str">
        <f>IF(RN2B!AC37="","",RN2B!AC37)</f>
        <v/>
      </c>
      <c r="Q34" s="4" t="str">
        <f>IF('DN2'!G37="","",ROW()-5)</f>
        <v/>
      </c>
      <c r="R34" s="235" t="str">
        <f t="shared" si="4"/>
        <v/>
      </c>
      <c r="S34" s="221" t="str">
        <f t="shared" si="5"/>
        <v/>
      </c>
      <c r="T34" s="241" t="str">
        <f t="shared" si="6"/>
        <v/>
      </c>
      <c r="U34" s="240" t="str">
        <f t="shared" si="7"/>
        <v/>
      </c>
      <c r="V34" s="4" t="str">
        <f>IF(RN2C!Y37="","",                            RANK(Y34,$Y$6:$Y$37,0)+COUNTIF($Y$6:Y34,Y34)-1                 )</f>
        <v/>
      </c>
      <c r="W34" s="4" t="str">
        <f>IF(RN2C!B37="","",RN2C!A37)</f>
        <v/>
      </c>
      <c r="X34" s="4" t="str">
        <f>IF(RN2C!B37="","",RN2C!B37)</f>
        <v/>
      </c>
      <c r="Y34" s="4" t="str">
        <f>IF(RN2C!$Y37="","",RN2C!$Y37)</f>
        <v/>
      </c>
      <c r="Z34" s="4" t="str">
        <f>IF(RN2C!AC37="","",RN2C!$AC37)</f>
        <v/>
      </c>
      <c r="AA34" s="4" t="str">
        <f>IF('DN2'!R37="","",ROW()-5)</f>
        <v/>
      </c>
      <c r="AB34" s="235" t="str">
        <f t="shared" si="8"/>
        <v/>
      </c>
      <c r="AC34" s="221" t="str">
        <f t="shared" si="9"/>
        <v/>
      </c>
      <c r="AD34" s="241" t="str">
        <f t="shared" si="10"/>
        <v/>
      </c>
      <c r="AE34" s="240" t="str">
        <f t="shared" si="11"/>
        <v/>
      </c>
      <c r="AF34" s="4" t="str">
        <f>IF(RN2D!Y37="","",                            RANK(AI34,$AI$6:$AI$37,0)+COUNTIF($AI$6:AI34,AI34)-1                 )</f>
        <v/>
      </c>
      <c r="AG34" s="4" t="str">
        <f>IF(RN2D!$B37="","",RN2D!$A37)</f>
        <v/>
      </c>
      <c r="AH34" s="4" t="str">
        <f>IF(RN2D!$B37="","",RN2D!$B37)</f>
        <v/>
      </c>
      <c r="AI34" s="4" t="str">
        <f>IF(RN2D!$Y37="","",RN2D!$Y37)</f>
        <v/>
      </c>
      <c r="AJ34" s="4" t="str">
        <f>IF(RN2D!$AC37="","",RN2D!$AC37)</f>
        <v/>
      </c>
      <c r="AK34" s="4" t="str">
        <f>IF('DN2'!Z37="","",ROW()-5)</f>
        <v/>
      </c>
      <c r="AL34" s="235" t="str">
        <f t="shared" si="12"/>
        <v/>
      </c>
      <c r="AM34" s="221" t="str">
        <f t="shared" si="13"/>
        <v/>
      </c>
      <c r="AN34" s="241" t="str">
        <f t="shared" ref="AN34:AN37" si="37">IF(AF34="","",IFERROR(VLOOKUP(AK34,$AF$6:$AK$37,4,FALSE),VLOOKUP(AK34,$AF$6:$AK$37,4,TRUE)))</f>
        <v/>
      </c>
      <c r="AO34" s="240" t="str">
        <f t="shared" si="15"/>
        <v/>
      </c>
      <c r="AP34" s="4" t="str">
        <f>IF(RN2E!Y37="","",                            RANK(AS34,$AS$6:$AS$37,0)+COUNTIF($AS$6:AS34,AS34)-1                 )</f>
        <v/>
      </c>
      <c r="AQ34" s="4" t="str">
        <f>IF(RN2E!$B37="","",RN2E!$A37)</f>
        <v/>
      </c>
      <c r="AR34" s="4" t="str">
        <f>IF(RN2E!$B37="","",RN2E!$B37)</f>
        <v/>
      </c>
      <c r="AS34" s="4" t="str">
        <f>IF(RN2E!$Y37="","",RN2E!$Y37)</f>
        <v/>
      </c>
      <c r="AT34" s="4" t="str">
        <f>IF(RN2E!$AC37="","",RN2E!$AC37)</f>
        <v/>
      </c>
      <c r="AU34" s="4" t="str">
        <f>IF('DN2'!B81="","",ROW()-5)</f>
        <v/>
      </c>
      <c r="AV34" s="235" t="str">
        <f t="shared" si="16"/>
        <v/>
      </c>
      <c r="AW34" s="221" t="str">
        <f t="shared" si="17"/>
        <v/>
      </c>
      <c r="AX34" s="241" t="str">
        <f t="shared" si="18"/>
        <v/>
      </c>
      <c r="AY34" s="240" t="str">
        <f t="shared" si="19"/>
        <v/>
      </c>
      <c r="AZ34" s="4" t="str">
        <f>IF(RN2F!Y37="","",                            RANK(BC34,$BC$6:$BC$37,0)+COUNTIF($BC$6:BC34,BC34)-1                 )</f>
        <v/>
      </c>
      <c r="BA34" s="4" t="str">
        <f>IF(RN2F!$B37="","",RN2F!$A37)</f>
        <v/>
      </c>
      <c r="BB34" s="4" t="str">
        <f>IF(RN2F!$B37="","",RN2F!$B37)</f>
        <v/>
      </c>
      <c r="BC34" s="4" t="str">
        <f>IF(RN2F!$Y37="","",RN2F!$Y37)</f>
        <v/>
      </c>
      <c r="BD34" s="4" t="str">
        <f>IF(RN2F!$AC37="","",RN2F!$AC37)</f>
        <v/>
      </c>
      <c r="BE34" s="4" t="str">
        <f>IF('DN2'!G81="","",ROW()-5)</f>
        <v/>
      </c>
      <c r="BF34" s="235" t="str">
        <f t="shared" si="20"/>
        <v/>
      </c>
      <c r="BG34" s="221" t="str">
        <f t="shared" si="21"/>
        <v/>
      </c>
      <c r="BH34" s="241" t="str">
        <f t="shared" si="22"/>
        <v/>
      </c>
      <c r="BI34" s="240" t="str">
        <f t="shared" si="23"/>
        <v/>
      </c>
      <c r="BJ34" s="4" t="str">
        <f>IF(RN2G!Y37="","",                            RANK(BM34,$BM$6:$BM$37,0)+COUNTIF($BM$6:BM34,BM34)-1                 )</f>
        <v/>
      </c>
      <c r="BK34" s="4" t="str">
        <f>IF(RN2G!$B37="","",RN2G!$A37)</f>
        <v/>
      </c>
      <c r="BL34" s="4" t="str">
        <f>IF(RN2G!$B37="","",RN2G!$B37)</f>
        <v/>
      </c>
      <c r="BM34" s="4" t="str">
        <f>IF(RN2G!$Y37="","",RN2G!$Y37)</f>
        <v/>
      </c>
      <c r="BN34" s="4" t="str">
        <f>IF(RN2G!$AC37="","",RN2G!$AC37)</f>
        <v/>
      </c>
      <c r="BO34" s="4" t="str">
        <f>IF('DN2'!R81="","",ROW()-5)</f>
        <v/>
      </c>
      <c r="BP34" s="235" t="str">
        <f t="shared" si="24"/>
        <v/>
      </c>
      <c r="BQ34" s="221" t="str">
        <f t="shared" si="25"/>
        <v/>
      </c>
      <c r="BR34" s="241" t="str">
        <f t="shared" si="26"/>
        <v/>
      </c>
      <c r="BS34" s="240" t="str">
        <f t="shared" si="27"/>
        <v/>
      </c>
      <c r="BT34" s="4">
        <f>IF(BU34="","",                            RANK(BW34,$BW$6:$BW$228,0)+COUNTIF($BW$6:BW34,BW34)-1                 )</f>
        <v>29</v>
      </c>
      <c r="BU34" s="4" t="str">
        <f t="shared" si="28"/>
        <v>2A</v>
      </c>
      <c r="BV34" s="4" t="str">
        <f t="shared" si="29"/>
        <v/>
      </c>
      <c r="BW34" s="4">
        <f t="shared" si="30"/>
        <v>0</v>
      </c>
      <c r="BX34" s="4">
        <f t="shared" si="31"/>
        <v>1</v>
      </c>
      <c r="BY34" s="4">
        <f t="shared" si="32"/>
        <v>29</v>
      </c>
      <c r="BZ34" s="235" t="str">
        <f t="shared" si="33"/>
        <v>2A</v>
      </c>
      <c r="CA34" s="221" t="str">
        <f t="shared" si="34"/>
        <v/>
      </c>
      <c r="CB34" s="241">
        <f t="shared" si="35"/>
        <v>0</v>
      </c>
      <c r="CC34" s="240">
        <f t="shared" si="36"/>
        <v>1</v>
      </c>
    </row>
    <row r="35" spans="2:81">
      <c r="B35" s="4" t="str">
        <f>IF(RN2A!Y38="","",                            RANK(E35,$E$6:$E$37,0)+COUNTIF($E$6:E35,E35)-1                 )</f>
        <v/>
      </c>
      <c r="C35" s="4" t="str">
        <f>IF(RN2A!B38="","",RN2A!A38)</f>
        <v/>
      </c>
      <c r="D35" s="4" t="str">
        <f>IF(RN2A!B38="","",RN2A!B38)</f>
        <v/>
      </c>
      <c r="E35" s="4" t="str">
        <f>IF(RN2A!Y38="","",RN2A!Y38)</f>
        <v/>
      </c>
      <c r="F35" s="4" t="str">
        <f>IF(RN2A!AC38="","",RN2A!AC38)</f>
        <v/>
      </c>
      <c r="G35" s="4" t="str">
        <f>IF('DN2'!B38="","",ROW()-5)</f>
        <v/>
      </c>
      <c r="H35" s="235" t="str">
        <f t="shared" si="1"/>
        <v/>
      </c>
      <c r="I35" s="221" t="str">
        <f t="shared" si="2"/>
        <v/>
      </c>
      <c r="J35" s="241" t="str">
        <f t="shared" si="0"/>
        <v/>
      </c>
      <c r="K35" s="240" t="str">
        <f t="shared" si="3"/>
        <v/>
      </c>
      <c r="L35" s="4" t="str">
        <f>IF(RN2B!Y38="","",                            RANK(O35,$O$6:$O$37,0)+COUNTIF($O$6:O35,O35)-1                 )</f>
        <v/>
      </c>
      <c r="M35" s="4" t="str">
        <f>IF(RN2B!B38="","",RN2B!A38)</f>
        <v/>
      </c>
      <c r="N35" s="4" t="str">
        <f>IF(RN2B!B38="","",RN2B!B38)</f>
        <v/>
      </c>
      <c r="O35" s="4" t="str">
        <f>IF(RN2B!Y38="","",RN2B!Y38)</f>
        <v/>
      </c>
      <c r="P35" s="4" t="str">
        <f>IF(RN2B!AC38="","",RN2B!AC38)</f>
        <v/>
      </c>
      <c r="Q35" s="4" t="str">
        <f>IF('DN2'!G38="","",ROW()-5)</f>
        <v/>
      </c>
      <c r="R35" s="235" t="str">
        <f t="shared" si="4"/>
        <v/>
      </c>
      <c r="S35" s="221" t="str">
        <f t="shared" si="5"/>
        <v/>
      </c>
      <c r="T35" s="241" t="str">
        <f t="shared" si="6"/>
        <v/>
      </c>
      <c r="U35" s="240" t="str">
        <f t="shared" si="7"/>
        <v/>
      </c>
      <c r="V35" s="4" t="str">
        <f>IF(RN2C!Y38="","",                            RANK(Y35,$Y$6:$Y$37,0)+COUNTIF($Y$6:Y35,Y35)-1                 )</f>
        <v/>
      </c>
      <c r="W35" s="4" t="str">
        <f>IF(RN2C!B38="","",RN2C!A38)</f>
        <v/>
      </c>
      <c r="X35" s="4" t="str">
        <f>IF(RN2C!B38="","",RN2C!B38)</f>
        <v/>
      </c>
      <c r="Y35" s="4" t="str">
        <f>IF(RN2C!$Y38="","",RN2C!$Y38)</f>
        <v/>
      </c>
      <c r="Z35" s="4" t="str">
        <f>IF(RN2C!AC38="","",RN2C!$AC38)</f>
        <v/>
      </c>
      <c r="AA35" s="4" t="str">
        <f>IF('DN2'!R38="","",ROW()-5)</f>
        <v/>
      </c>
      <c r="AB35" s="235" t="str">
        <f t="shared" si="8"/>
        <v/>
      </c>
      <c r="AC35" s="221" t="str">
        <f t="shared" si="9"/>
        <v/>
      </c>
      <c r="AD35" s="241" t="str">
        <f t="shared" si="10"/>
        <v/>
      </c>
      <c r="AE35" s="240" t="str">
        <f t="shared" si="11"/>
        <v/>
      </c>
      <c r="AF35" s="4" t="str">
        <f>IF(RN2D!Y38="","",                            RANK(AI35,$AI$6:$AI$37,0)+COUNTIF($AI$6:AI35,AI35)-1                 )</f>
        <v/>
      </c>
      <c r="AG35" s="4" t="str">
        <f>IF(RN2D!$B38="","",RN2D!$A38)</f>
        <v/>
      </c>
      <c r="AH35" s="4" t="str">
        <f>IF(RN2D!$B38="","",RN2D!$B38)</f>
        <v/>
      </c>
      <c r="AI35" s="4" t="str">
        <f>IF(RN2D!$Y38="","",RN2D!$Y38)</f>
        <v/>
      </c>
      <c r="AJ35" s="4" t="str">
        <f>IF(RN2D!$AC38="","",RN2D!$AC38)</f>
        <v/>
      </c>
      <c r="AK35" s="4" t="str">
        <f>IF('DN2'!Z38="","",ROW()-5)</f>
        <v/>
      </c>
      <c r="AL35" s="235" t="str">
        <f t="shared" si="12"/>
        <v/>
      </c>
      <c r="AM35" s="221" t="str">
        <f t="shared" si="13"/>
        <v/>
      </c>
      <c r="AN35" s="241" t="str">
        <f t="shared" si="37"/>
        <v/>
      </c>
      <c r="AO35" s="240" t="str">
        <f t="shared" si="15"/>
        <v/>
      </c>
      <c r="AP35" s="4" t="str">
        <f>IF(RN2E!Y38="","",                            RANK(AS35,$AS$6:$AS$37,0)+COUNTIF($AS$6:AS35,AS35)-1                 )</f>
        <v/>
      </c>
      <c r="AQ35" s="4" t="str">
        <f>IF(RN2E!$B38="","",RN2E!$A38)</f>
        <v/>
      </c>
      <c r="AR35" s="4" t="str">
        <f>IF(RN2E!$B38="","",RN2E!$B38)</f>
        <v/>
      </c>
      <c r="AS35" s="4" t="str">
        <f>IF(RN2E!$Y38="","",RN2E!$Y38)</f>
        <v/>
      </c>
      <c r="AT35" s="4" t="str">
        <f>IF(RN2E!$AC38="","",RN2E!$AC38)</f>
        <v/>
      </c>
      <c r="AU35" s="4" t="str">
        <f>IF('DN2'!B82="","",ROW()-5)</f>
        <v/>
      </c>
      <c r="AV35" s="235" t="str">
        <f t="shared" si="16"/>
        <v/>
      </c>
      <c r="AW35" s="221" t="str">
        <f t="shared" si="17"/>
        <v/>
      </c>
      <c r="AX35" s="241" t="str">
        <f t="shared" si="18"/>
        <v/>
      </c>
      <c r="AY35" s="240" t="str">
        <f t="shared" si="19"/>
        <v/>
      </c>
      <c r="AZ35" s="4" t="str">
        <f>IF(RN2F!Y38="","",                            RANK(BC35,$BC$6:$BC$37,0)+COUNTIF($BC$6:BC35,BC35)-1                 )</f>
        <v/>
      </c>
      <c r="BA35" s="4" t="str">
        <f>IF(RN2F!$B38="","",RN2F!$A38)</f>
        <v/>
      </c>
      <c r="BB35" s="4" t="str">
        <f>IF(RN2F!$B38="","",RN2F!$B38)</f>
        <v/>
      </c>
      <c r="BC35" s="4" t="str">
        <f>IF(RN2F!$Y38="","",RN2F!$Y38)</f>
        <v/>
      </c>
      <c r="BD35" s="4" t="str">
        <f>IF(RN2F!$AC38="","",RN2F!$AC38)</f>
        <v/>
      </c>
      <c r="BE35" s="4" t="str">
        <f>IF('DN2'!G82="","",ROW()-5)</f>
        <v/>
      </c>
      <c r="BF35" s="235" t="str">
        <f t="shared" si="20"/>
        <v/>
      </c>
      <c r="BG35" s="221" t="str">
        <f t="shared" si="21"/>
        <v/>
      </c>
      <c r="BH35" s="241" t="str">
        <f t="shared" si="22"/>
        <v/>
      </c>
      <c r="BI35" s="240" t="str">
        <f t="shared" si="23"/>
        <v/>
      </c>
      <c r="BJ35" s="4" t="str">
        <f>IF(RN2G!Y38="","",                            RANK(BM35,$BM$6:$BM$37,0)+COUNTIF($BM$6:BM35,BM35)-1                 )</f>
        <v/>
      </c>
      <c r="BK35" s="4" t="str">
        <f>IF(RN2G!$B38="","",RN2G!$A38)</f>
        <v/>
      </c>
      <c r="BL35" s="4" t="str">
        <f>IF(RN2G!$B38="","",RN2G!$B38)</f>
        <v/>
      </c>
      <c r="BM35" s="4" t="str">
        <f>IF(RN2G!$Y38="","",RN2G!$Y38)</f>
        <v/>
      </c>
      <c r="BN35" s="4" t="str">
        <f>IF(RN2G!$AC38="","",RN2G!$AC38)</f>
        <v/>
      </c>
      <c r="BO35" s="4" t="str">
        <f>IF('DN2'!R82="","",ROW()-5)</f>
        <v/>
      </c>
      <c r="BP35" s="235" t="str">
        <f t="shared" si="24"/>
        <v/>
      </c>
      <c r="BQ35" s="221" t="str">
        <f t="shared" si="25"/>
        <v/>
      </c>
      <c r="BR35" s="241" t="str">
        <f t="shared" si="26"/>
        <v/>
      </c>
      <c r="BS35" s="240" t="str">
        <f t="shared" si="27"/>
        <v/>
      </c>
      <c r="BT35" s="4">
        <f>IF(BU35="","",                            RANK(BW35,$BW$6:$BW$228,0)+COUNTIF($BW$6:BW35,BW35)-1                 )</f>
        <v>30</v>
      </c>
      <c r="BU35" s="4" t="str">
        <f t="shared" si="28"/>
        <v>2A</v>
      </c>
      <c r="BV35" s="4" t="str">
        <f t="shared" si="29"/>
        <v/>
      </c>
      <c r="BW35" s="4">
        <f t="shared" si="30"/>
        <v>0</v>
      </c>
      <c r="BX35" s="4">
        <f t="shared" si="31"/>
        <v>1</v>
      </c>
      <c r="BY35" s="4">
        <f t="shared" si="32"/>
        <v>30</v>
      </c>
      <c r="BZ35" s="235" t="str">
        <f t="shared" si="33"/>
        <v>2A</v>
      </c>
      <c r="CA35" s="221" t="str">
        <f t="shared" si="34"/>
        <v/>
      </c>
      <c r="CB35" s="241">
        <f t="shared" si="35"/>
        <v>0</v>
      </c>
      <c r="CC35" s="240">
        <f t="shared" si="36"/>
        <v>1</v>
      </c>
    </row>
    <row r="36" spans="2:81">
      <c r="B36" s="4" t="str">
        <f>IF(RN2A!Y39="","",                            RANK(E36,$E$6:$E$37,0)+COUNTIF($E$6:E36,E36)-1                 )</f>
        <v/>
      </c>
      <c r="C36" s="4" t="str">
        <f>IF(RN2A!B39="","",RN2A!A39)</f>
        <v/>
      </c>
      <c r="D36" s="4" t="str">
        <f>IF(RN2A!B39="","",RN2A!B39)</f>
        <v/>
      </c>
      <c r="E36" s="4" t="str">
        <f>IF(RN2A!Y39="","",RN2A!Y39)</f>
        <v/>
      </c>
      <c r="F36" s="4" t="str">
        <f>IF(RN2A!AC39="","",RN2A!AC39)</f>
        <v/>
      </c>
      <c r="G36" s="4" t="str">
        <f>IF('DN2'!B39="","",ROW()-5)</f>
        <v/>
      </c>
      <c r="H36" s="235" t="str">
        <f t="shared" si="1"/>
        <v/>
      </c>
      <c r="I36" s="221" t="str">
        <f t="shared" si="2"/>
        <v/>
      </c>
      <c r="J36" s="241" t="str">
        <f t="shared" si="0"/>
        <v/>
      </c>
      <c r="K36" s="240" t="str">
        <f t="shared" si="3"/>
        <v/>
      </c>
      <c r="L36" s="4" t="str">
        <f>IF(RN2B!Y39="","",                            RANK(O36,$O$6:$O$37,0)+COUNTIF($O$6:O36,O36)-1                 )</f>
        <v/>
      </c>
      <c r="M36" s="4" t="str">
        <f>IF(RN2B!B39="","",RN2B!A39)</f>
        <v/>
      </c>
      <c r="N36" s="4" t="str">
        <f>IF(RN2B!B39="","",RN2B!B39)</f>
        <v/>
      </c>
      <c r="O36" s="4" t="str">
        <f>IF(RN2B!Y39="","",RN2B!Y39)</f>
        <v/>
      </c>
      <c r="P36" s="4" t="str">
        <f>IF(RN2B!AC39="","",RN2B!AC39)</f>
        <v/>
      </c>
      <c r="Q36" s="4" t="str">
        <f>IF('DN2'!G39="","",ROW()-5)</f>
        <v/>
      </c>
      <c r="R36" s="235" t="str">
        <f t="shared" si="4"/>
        <v/>
      </c>
      <c r="S36" s="221" t="str">
        <f t="shared" si="5"/>
        <v/>
      </c>
      <c r="T36" s="241" t="str">
        <f t="shared" si="6"/>
        <v/>
      </c>
      <c r="U36" s="240" t="str">
        <f t="shared" si="7"/>
        <v/>
      </c>
      <c r="V36" s="4" t="str">
        <f>IF(RN2C!Y39="","",                            RANK(Y36,$Y$6:$Y$37,0)+COUNTIF($Y$6:Y36,Y36)-1                 )</f>
        <v/>
      </c>
      <c r="W36" s="4" t="str">
        <f>IF(RN2C!B39="","",RN2C!A39)</f>
        <v/>
      </c>
      <c r="X36" s="4" t="str">
        <f>IF(RN2C!B39="","",RN2C!B39)</f>
        <v/>
      </c>
      <c r="Y36" s="4" t="str">
        <f>IF(RN2C!$Y39="","",RN2C!$Y39)</f>
        <v/>
      </c>
      <c r="Z36" s="4" t="str">
        <f>IF(RN2C!AC39="","",RN2C!$AC39)</f>
        <v/>
      </c>
      <c r="AA36" s="4" t="str">
        <f>IF('DN2'!R39="","",ROW()-5)</f>
        <v/>
      </c>
      <c r="AB36" s="235" t="str">
        <f t="shared" si="8"/>
        <v/>
      </c>
      <c r="AC36" s="221" t="str">
        <f t="shared" si="9"/>
        <v/>
      </c>
      <c r="AD36" s="241" t="str">
        <f t="shared" si="10"/>
        <v/>
      </c>
      <c r="AE36" s="240" t="str">
        <f t="shared" si="11"/>
        <v/>
      </c>
      <c r="AF36" s="4" t="str">
        <f>IF(RN2D!Y39="","",                            RANK(AI36,$AI$6:$AI$37,0)+COUNTIF($AI$6:AI36,AI36)-1                 )</f>
        <v/>
      </c>
      <c r="AG36" s="4" t="str">
        <f>IF(RN2D!$B39="","",RN2D!$A39)</f>
        <v/>
      </c>
      <c r="AH36" s="4" t="str">
        <f>IF(RN2D!$B39="","",RN2D!$B39)</f>
        <v/>
      </c>
      <c r="AI36" s="4" t="str">
        <f>IF(RN2D!$Y39="","",RN2D!$Y39)</f>
        <v/>
      </c>
      <c r="AJ36" s="4" t="str">
        <f>IF(RN2D!$AC39="","",RN2D!$AC39)</f>
        <v/>
      </c>
      <c r="AK36" s="4" t="str">
        <f>IF('DN2'!Z39="","",ROW()-5)</f>
        <v/>
      </c>
      <c r="AL36" s="235" t="str">
        <f t="shared" si="12"/>
        <v/>
      </c>
      <c r="AM36" s="221" t="str">
        <f t="shared" si="13"/>
        <v/>
      </c>
      <c r="AN36" s="241" t="str">
        <f t="shared" si="37"/>
        <v/>
      </c>
      <c r="AO36" s="240" t="str">
        <f t="shared" si="15"/>
        <v/>
      </c>
      <c r="AP36" s="4" t="str">
        <f>IF(RN2E!Y39="","",                            RANK(AS36,$AS$6:$AS$37,0)+COUNTIF($AS$6:AS36,AS36)-1                 )</f>
        <v/>
      </c>
      <c r="AQ36" s="4" t="str">
        <f>IF(RN2E!$B39="","",RN2E!$A39)</f>
        <v/>
      </c>
      <c r="AR36" s="4" t="str">
        <f>IF(RN2E!$B39="","",RN2E!$B39)</f>
        <v/>
      </c>
      <c r="AS36" s="4" t="str">
        <f>IF(RN2E!$Y39="","",RN2E!$Y39)</f>
        <v/>
      </c>
      <c r="AT36" s="4" t="str">
        <f>IF(RN2E!$AC39="","",RN2E!$AC39)</f>
        <v/>
      </c>
      <c r="AU36" s="4" t="str">
        <f>IF('DN2'!B83="","",ROW()-5)</f>
        <v/>
      </c>
      <c r="AV36" s="235" t="str">
        <f t="shared" si="16"/>
        <v/>
      </c>
      <c r="AW36" s="221" t="str">
        <f t="shared" si="17"/>
        <v/>
      </c>
      <c r="AX36" s="241" t="str">
        <f t="shared" si="18"/>
        <v/>
      </c>
      <c r="AY36" s="240" t="str">
        <f t="shared" si="19"/>
        <v/>
      </c>
      <c r="AZ36" s="4" t="str">
        <f>IF(RN2F!Y39="","",                            RANK(BC36,$BC$6:$BC$37,0)+COUNTIF($BC$6:BC36,BC36)-1                 )</f>
        <v/>
      </c>
      <c r="BA36" s="4" t="str">
        <f>IF(RN2F!$B39="","",RN2F!$A39)</f>
        <v/>
      </c>
      <c r="BB36" s="4" t="str">
        <f>IF(RN2F!$B39="","",RN2F!$B39)</f>
        <v/>
      </c>
      <c r="BC36" s="4" t="str">
        <f>IF(RN2F!$Y39="","",RN2F!$Y39)</f>
        <v/>
      </c>
      <c r="BD36" s="4" t="str">
        <f>IF(RN2F!$AC39="","",RN2F!$AC39)</f>
        <v/>
      </c>
      <c r="BE36" s="4" t="str">
        <f>IF('DN2'!G83="","",ROW()-5)</f>
        <v/>
      </c>
      <c r="BF36" s="235" t="str">
        <f t="shared" si="20"/>
        <v/>
      </c>
      <c r="BG36" s="221" t="str">
        <f t="shared" si="21"/>
        <v/>
      </c>
      <c r="BH36" s="241" t="str">
        <f t="shared" si="22"/>
        <v/>
      </c>
      <c r="BI36" s="240" t="str">
        <f t="shared" si="23"/>
        <v/>
      </c>
      <c r="BJ36" s="4" t="str">
        <f>IF(RN2G!Y39="","",                            RANK(BM36,$BM$6:$BM$37,0)+COUNTIF($BM$6:BM36,BM36)-1                 )</f>
        <v/>
      </c>
      <c r="BK36" s="4" t="str">
        <f>IF(RN2G!$B39="","",RN2G!$A39)</f>
        <v/>
      </c>
      <c r="BL36" s="4" t="str">
        <f>IF(RN2G!$B39="","",RN2G!$B39)</f>
        <v/>
      </c>
      <c r="BM36" s="4" t="str">
        <f>IF(RN2G!$Y39="","",RN2G!$Y39)</f>
        <v/>
      </c>
      <c r="BN36" s="4" t="str">
        <f>IF(RN2G!$AC39="","",RN2G!$AC39)</f>
        <v/>
      </c>
      <c r="BO36" s="4" t="str">
        <f>IF('DN2'!R83="","",ROW()-5)</f>
        <v/>
      </c>
      <c r="BP36" s="235" t="str">
        <f t="shared" si="24"/>
        <v/>
      </c>
      <c r="BQ36" s="221" t="str">
        <f t="shared" si="25"/>
        <v/>
      </c>
      <c r="BR36" s="241" t="str">
        <f t="shared" si="26"/>
        <v/>
      </c>
      <c r="BS36" s="240" t="str">
        <f t="shared" si="27"/>
        <v/>
      </c>
      <c r="BT36" s="4">
        <f>IF(BU36="","",                            RANK(BW36,$BW$6:$BW$228,0)+COUNTIF($BW$6:BW36,BW36)-1                 )</f>
        <v>31</v>
      </c>
      <c r="BU36" s="4" t="str">
        <f t="shared" si="28"/>
        <v>2A</v>
      </c>
      <c r="BV36" s="4" t="str">
        <f t="shared" si="29"/>
        <v/>
      </c>
      <c r="BW36" s="4">
        <f t="shared" si="30"/>
        <v>0</v>
      </c>
      <c r="BX36" s="4">
        <f t="shared" si="31"/>
        <v>1</v>
      </c>
      <c r="BY36" s="4">
        <f t="shared" si="32"/>
        <v>31</v>
      </c>
      <c r="BZ36" s="235" t="str">
        <f t="shared" si="33"/>
        <v>2A</v>
      </c>
      <c r="CA36" s="221" t="str">
        <f t="shared" si="34"/>
        <v/>
      </c>
      <c r="CB36" s="241">
        <f t="shared" si="35"/>
        <v>0</v>
      </c>
      <c r="CC36" s="240">
        <f t="shared" si="36"/>
        <v>1</v>
      </c>
    </row>
    <row r="37" spans="2:81">
      <c r="B37" s="4" t="str">
        <f>IF(RN2A!Y40="","",                            RANK(E37,$E$6:$E$37,0)+COUNTIF($E$6:E37,E37)-1                 )</f>
        <v/>
      </c>
      <c r="C37" s="4" t="str">
        <f>IF(RN2A!B40="","",RN2A!A40)</f>
        <v/>
      </c>
      <c r="D37" s="4" t="str">
        <f>IF(RN2A!B40="","",RN2A!B40)</f>
        <v/>
      </c>
      <c r="E37" s="4" t="str">
        <f>IF(RN2A!Y40="","",RN2A!Y40)</f>
        <v/>
      </c>
      <c r="F37" s="4" t="str">
        <f>IF(RN2A!AC40="","",RN2A!AC40)</f>
        <v/>
      </c>
      <c r="G37" s="4" t="str">
        <f>IF('DN2'!B40="","",ROW()-5)</f>
        <v/>
      </c>
      <c r="H37" s="235" t="str">
        <f t="shared" si="1"/>
        <v/>
      </c>
      <c r="I37" s="221" t="str">
        <f t="shared" si="2"/>
        <v/>
      </c>
      <c r="J37" s="241" t="str">
        <f t="shared" si="0"/>
        <v/>
      </c>
      <c r="K37" s="240" t="str">
        <f t="shared" si="3"/>
        <v/>
      </c>
      <c r="L37" s="4" t="str">
        <f>IF(RN2B!Y40="","",                            RANK(O37,$O$6:$O$37,0)+COUNTIF($O$6:O37,O37)-1                 )</f>
        <v/>
      </c>
      <c r="M37" s="4" t="str">
        <f>IF(RN2B!B40="","",RN2B!A40)</f>
        <v/>
      </c>
      <c r="N37" s="4" t="str">
        <f>IF(RN2B!B40="","",RN2B!B40)</f>
        <v/>
      </c>
      <c r="O37" s="4" t="str">
        <f>IF(RN2B!Y40="","",RN2B!Y40)</f>
        <v/>
      </c>
      <c r="P37" s="4" t="str">
        <f>IF(RN2B!AC40="","",RN2B!AC40)</f>
        <v/>
      </c>
      <c r="Q37" s="4" t="str">
        <f>IF('DN2'!G40="","",ROW()-5)</f>
        <v/>
      </c>
      <c r="R37" s="235" t="str">
        <f t="shared" si="4"/>
        <v/>
      </c>
      <c r="S37" s="221" t="str">
        <f t="shared" si="5"/>
        <v/>
      </c>
      <c r="T37" s="241" t="str">
        <f t="shared" si="6"/>
        <v/>
      </c>
      <c r="U37" s="240" t="str">
        <f t="shared" si="7"/>
        <v/>
      </c>
      <c r="V37" s="4" t="str">
        <f>IF(RN2C!Y40="","",                            RANK(Y37,$Y$6:$Y$37,0)+COUNTIF($Y$6:Y37,Y37)-1                 )</f>
        <v/>
      </c>
      <c r="W37" s="4" t="str">
        <f>IF(RN2C!B40="","",RN2C!A40)</f>
        <v/>
      </c>
      <c r="X37" s="4" t="str">
        <f>IF(RN2C!B40="","",RN2C!B40)</f>
        <v/>
      </c>
      <c r="Y37" s="4" t="str">
        <f>IF(RN2C!$Y40="","",RN2C!$Y40)</f>
        <v/>
      </c>
      <c r="Z37" s="4" t="str">
        <f>IF(RN2C!AC40="","",RN2C!$AC40)</f>
        <v/>
      </c>
      <c r="AA37" s="4" t="str">
        <f>IF('DN2'!R40="","",ROW()-5)</f>
        <v/>
      </c>
      <c r="AB37" s="235" t="str">
        <f t="shared" si="8"/>
        <v/>
      </c>
      <c r="AC37" s="221" t="str">
        <f t="shared" si="9"/>
        <v/>
      </c>
      <c r="AD37" s="241" t="str">
        <f t="shared" si="10"/>
        <v/>
      </c>
      <c r="AE37" s="240" t="str">
        <f t="shared" si="11"/>
        <v/>
      </c>
      <c r="AF37" s="4" t="str">
        <f>IF(RN2D!Y40="","",                            RANK(AI37,$AI$6:$AI$37,0)+COUNTIF($AI$6:AI37,AI37)-1                 )</f>
        <v/>
      </c>
      <c r="AG37" s="4" t="str">
        <f>IF(RN2D!$B40="","",RN2D!$A40)</f>
        <v/>
      </c>
      <c r="AH37" s="4" t="str">
        <f>IF(RN2D!$B40="","",RN2D!$B40)</f>
        <v/>
      </c>
      <c r="AI37" s="4" t="str">
        <f>IF(RN2D!$Y40="","",RN2D!$Y40)</f>
        <v/>
      </c>
      <c r="AJ37" s="4" t="str">
        <f>IF(RN2D!$AC40="","",RN2D!$AC40)</f>
        <v/>
      </c>
      <c r="AK37" s="4" t="str">
        <f>IF('DN2'!Z40="","",ROW()-5)</f>
        <v/>
      </c>
      <c r="AL37" s="235" t="str">
        <f t="shared" si="12"/>
        <v/>
      </c>
      <c r="AM37" s="221" t="str">
        <f t="shared" si="13"/>
        <v/>
      </c>
      <c r="AN37" s="241" t="str">
        <f t="shared" si="37"/>
        <v/>
      </c>
      <c r="AO37" s="240" t="str">
        <f t="shared" si="15"/>
        <v/>
      </c>
      <c r="AP37" s="4" t="str">
        <f>IF(RN2E!Y40="","",                            RANK(AS37,$AS$6:$AS$37,0)+COUNTIF($AS$6:AS37,AS37)-1                 )</f>
        <v/>
      </c>
      <c r="AQ37" s="4" t="str">
        <f>IF(RN2E!$B40="","",RN2E!$A40)</f>
        <v/>
      </c>
      <c r="AR37" s="4" t="str">
        <f>IF(RN2E!$B40="","",RN2E!$B40)</f>
        <v/>
      </c>
      <c r="AS37" s="4" t="str">
        <f>IF(RN2E!$Y40="","",RN2E!$Y40)</f>
        <v/>
      </c>
      <c r="AT37" s="4" t="str">
        <f>IF(RN2E!$AC40="","",RN2E!$AC40)</f>
        <v/>
      </c>
      <c r="AU37" s="4" t="str">
        <f>IF('DN2'!B84="","",ROW()-5)</f>
        <v/>
      </c>
      <c r="AV37" s="235" t="str">
        <f t="shared" si="16"/>
        <v/>
      </c>
      <c r="AW37" s="221" t="str">
        <f t="shared" si="17"/>
        <v/>
      </c>
      <c r="AX37" s="241" t="str">
        <f t="shared" si="18"/>
        <v/>
      </c>
      <c r="AY37" s="240" t="str">
        <f t="shared" si="19"/>
        <v/>
      </c>
      <c r="AZ37" s="4" t="str">
        <f>IF(RN2F!Y40="","",                            RANK(BC37,$BC$6:$BC$37,0)+COUNTIF($BC$6:BC37,BC37)-1                 )</f>
        <v/>
      </c>
      <c r="BA37" s="4" t="str">
        <f>IF(RN2F!$B40="","",RN2F!$A40)</f>
        <v/>
      </c>
      <c r="BB37" s="4" t="str">
        <f>IF(RN2F!$B40="","",RN2F!$B40)</f>
        <v/>
      </c>
      <c r="BC37" s="4" t="str">
        <f>IF(RN2F!$Y40="","",RN2F!$Y40)</f>
        <v/>
      </c>
      <c r="BD37" s="4" t="str">
        <f>IF(RN2F!$AC40="","",RN2F!$AC40)</f>
        <v/>
      </c>
      <c r="BE37" s="4" t="str">
        <f>IF('DN2'!G84="","",ROW()-5)</f>
        <v/>
      </c>
      <c r="BF37" s="235" t="str">
        <f t="shared" si="20"/>
        <v/>
      </c>
      <c r="BG37" s="221" t="str">
        <f t="shared" si="21"/>
        <v/>
      </c>
      <c r="BH37" s="241" t="str">
        <f t="shared" si="22"/>
        <v/>
      </c>
      <c r="BI37" s="240" t="str">
        <f t="shared" si="23"/>
        <v/>
      </c>
      <c r="BJ37" s="4" t="str">
        <f>IF(RN2G!Y40="","",                            RANK(BM37,$BM$6:$BM$37,0)+COUNTIF($BM$6:BM37,BM37)-1                 )</f>
        <v/>
      </c>
      <c r="BK37" s="4" t="str">
        <f>IF(RN2G!$B40="","",RN2G!$A40)</f>
        <v/>
      </c>
      <c r="BL37" s="4" t="str">
        <f>IF(RN2G!$B40="","",RN2G!$B40)</f>
        <v/>
      </c>
      <c r="BM37" s="4" t="str">
        <f>IF(RN2G!$Y40="","",RN2G!$Y40)</f>
        <v/>
      </c>
      <c r="BN37" s="4" t="str">
        <f>IF(RN2G!$AC40="","",RN2G!$AC40)</f>
        <v/>
      </c>
      <c r="BO37" s="4" t="str">
        <f>IF('DN2'!R84="","",ROW()-5)</f>
        <v/>
      </c>
      <c r="BP37" s="235" t="str">
        <f t="shared" si="24"/>
        <v/>
      </c>
      <c r="BQ37" s="221" t="str">
        <f t="shared" si="25"/>
        <v/>
      </c>
      <c r="BR37" s="241" t="str">
        <f t="shared" si="26"/>
        <v/>
      </c>
      <c r="BS37" s="240" t="str">
        <f t="shared" si="27"/>
        <v/>
      </c>
      <c r="BT37" s="4">
        <f>IF(BU37="","",                            RANK(BW37,$BW$6:$BW$228,0)+COUNTIF($BW$6:BW37,BW37)-1                 )</f>
        <v>32</v>
      </c>
      <c r="BU37" s="4" t="str">
        <f t="shared" si="28"/>
        <v>2A</v>
      </c>
      <c r="BV37" s="4" t="str">
        <f t="shared" si="29"/>
        <v/>
      </c>
      <c r="BW37" s="4">
        <f t="shared" si="30"/>
        <v>0</v>
      </c>
      <c r="BX37" s="4">
        <f t="shared" si="31"/>
        <v>1</v>
      </c>
      <c r="BY37" s="4">
        <f t="shared" si="32"/>
        <v>32</v>
      </c>
      <c r="BZ37" s="235" t="str">
        <f t="shared" si="33"/>
        <v>2A</v>
      </c>
      <c r="CA37" s="221" t="str">
        <f t="shared" si="34"/>
        <v/>
      </c>
      <c r="CB37" s="241">
        <f t="shared" si="35"/>
        <v>0</v>
      </c>
      <c r="CC37" s="240">
        <f t="shared" si="36"/>
        <v>1</v>
      </c>
    </row>
    <row r="38" spans="2:81">
      <c r="H38" s="223" t="s">
        <v>96</v>
      </c>
      <c r="I38" s="223"/>
      <c r="J38" s="223" t="str">
        <f>RN2A!Y50</f>
        <v/>
      </c>
      <c r="K38" s="59"/>
      <c r="L38" s="59"/>
      <c r="M38" s="59"/>
      <c r="N38" s="59"/>
      <c r="O38" s="59"/>
      <c r="P38" s="59"/>
      <c r="Q38" s="59"/>
      <c r="R38" s="223" t="s">
        <v>96</v>
      </c>
      <c r="S38" s="223"/>
      <c r="T38" s="223" t="str">
        <f>RN2B!Y50</f>
        <v/>
      </c>
      <c r="AB38" s="223" t="s">
        <v>96</v>
      </c>
      <c r="AC38" s="223"/>
      <c r="AD38" s="223" t="str">
        <f>RN2C!Y50</f>
        <v/>
      </c>
      <c r="AL38" s="223" t="s">
        <v>96</v>
      </c>
      <c r="AM38" s="223"/>
      <c r="AN38" s="223" t="str">
        <f>RN2D!Y50</f>
        <v/>
      </c>
      <c r="AV38" s="223" t="s">
        <v>96</v>
      </c>
      <c r="AW38" s="223"/>
      <c r="AX38" s="223" t="str">
        <f>RN2E!Y50</f>
        <v/>
      </c>
      <c r="BF38" s="223" t="s">
        <v>96</v>
      </c>
      <c r="BG38" s="223"/>
      <c r="BH38" s="223" t="str">
        <f>RN2F!Y50</f>
        <v/>
      </c>
      <c r="BP38" s="223" t="s">
        <v>96</v>
      </c>
      <c r="BQ38" s="223"/>
      <c r="BR38" s="223" t="str">
        <f>RN2G!Y50</f>
        <v/>
      </c>
      <c r="BT38" s="4">
        <f>IF(BU38="","",                            RANK(BW38,$BW$6:$BW$228,0)+COUNTIF($BW$6:BW38,BW38)-1                 )</f>
        <v>33</v>
      </c>
      <c r="BU38" s="192" t="str">
        <f>LEFT(RIGHT($S$5,5),2)</f>
        <v>2B</v>
      </c>
      <c r="BV38" s="192" t="str">
        <f>S6</f>
        <v/>
      </c>
      <c r="BW38" s="192">
        <f>IF(T6="",0,T6)</f>
        <v>0</v>
      </c>
      <c r="BX38" s="4">
        <f t="shared" si="31"/>
        <v>1</v>
      </c>
      <c r="BY38" s="4">
        <f t="shared" si="32"/>
        <v>33</v>
      </c>
      <c r="BZ38" s="223" t="s">
        <v>96</v>
      </c>
      <c r="CA38" s="223"/>
      <c r="CB38" s="223" t="e">
        <f>AVERAGE(J38,T38,AD38,AN38,AX38,BH38,BR38)</f>
        <v>#DIV/0!</v>
      </c>
    </row>
    <row r="39" spans="2:81">
      <c r="H39" s="224" t="s">
        <v>99</v>
      </c>
      <c r="I39" s="224"/>
      <c r="J39" s="224" t="str">
        <f>RN2A!Y53</f>
        <v/>
      </c>
      <c r="K39" s="59"/>
      <c r="L39" s="59"/>
      <c r="M39" s="59"/>
      <c r="N39" s="59"/>
      <c r="O39" s="59"/>
      <c r="P39" s="59"/>
      <c r="Q39" s="59"/>
      <c r="R39" s="224" t="s">
        <v>99</v>
      </c>
      <c r="S39" s="224"/>
      <c r="T39" s="224" t="str">
        <f>RN2B!Y53</f>
        <v/>
      </c>
      <c r="AB39" s="224" t="s">
        <v>99</v>
      </c>
      <c r="AC39" s="224"/>
      <c r="AD39" s="224" t="str">
        <f>RN2C!Y53</f>
        <v/>
      </c>
      <c r="AL39" s="224" t="s">
        <v>99</v>
      </c>
      <c r="AM39" s="224"/>
      <c r="AN39" s="224" t="str">
        <f>RN2D!Y53</f>
        <v/>
      </c>
      <c r="AV39" s="224" t="s">
        <v>99</v>
      </c>
      <c r="AW39" s="224"/>
      <c r="AX39" s="224" t="str">
        <f>RN2E!Y53</f>
        <v/>
      </c>
      <c r="BF39" s="224" t="s">
        <v>99</v>
      </c>
      <c r="BG39" s="224"/>
      <c r="BH39" s="224" t="str">
        <f>RN2F!Y53</f>
        <v/>
      </c>
      <c r="BP39" s="224" t="s">
        <v>99</v>
      </c>
      <c r="BQ39" s="224"/>
      <c r="BR39" s="224" t="str">
        <f>RN2G!Y53</f>
        <v/>
      </c>
      <c r="BT39" s="4">
        <f>IF(BU39="","",                            RANK(BW39,$BW$6:$BW$228,0)+COUNTIF($BW$6:BW39,BW39)-1                 )</f>
        <v>34</v>
      </c>
      <c r="BU39" s="192" t="str">
        <f t="shared" ref="BU39:BU69" si="38">LEFT(RIGHT($S$5,5),2)</f>
        <v>2B</v>
      </c>
      <c r="BV39" s="192" t="str">
        <f t="shared" ref="BV39:BV69" si="39">S7</f>
        <v/>
      </c>
      <c r="BW39" s="192">
        <f t="shared" ref="BW39:BW69" si="40">IF(T7="",0,T7)</f>
        <v>0</v>
      </c>
      <c r="BX39" s="4">
        <f t="shared" si="31"/>
        <v>1</v>
      </c>
      <c r="BY39" s="4">
        <f t="shared" si="32"/>
        <v>34</v>
      </c>
      <c r="BZ39" s="224" t="s">
        <v>99</v>
      </c>
      <c r="CA39" s="224"/>
      <c r="CB39" s="224">
        <f>SUM(J39,T39,AD39,AN39,AX39,BH39,BR39)</f>
        <v>0</v>
      </c>
    </row>
    <row r="40" spans="2:81">
      <c r="H40" s="225" t="s">
        <v>100</v>
      </c>
      <c r="I40" s="226"/>
      <c r="J40" s="226" t="str">
        <f>RN2A!Y52</f>
        <v/>
      </c>
      <c r="K40" s="227"/>
      <c r="L40" s="227"/>
      <c r="M40" s="227"/>
      <c r="N40" s="227"/>
      <c r="O40" s="227"/>
      <c r="P40" s="227"/>
      <c r="Q40" s="227"/>
      <c r="R40" s="225" t="s">
        <v>100</v>
      </c>
      <c r="S40" s="226"/>
      <c r="T40" s="226" t="str">
        <f>RN2B!Y52</f>
        <v/>
      </c>
      <c r="AB40" s="225" t="s">
        <v>100</v>
      </c>
      <c r="AC40" s="226"/>
      <c r="AD40" s="226" t="str">
        <f>RN2C!Y52</f>
        <v/>
      </c>
      <c r="AL40" s="225" t="s">
        <v>100</v>
      </c>
      <c r="AM40" s="226"/>
      <c r="AN40" s="226" t="str">
        <f>RN2D!Y52</f>
        <v/>
      </c>
      <c r="AV40" s="225" t="s">
        <v>100</v>
      </c>
      <c r="AW40" s="226"/>
      <c r="AX40" s="226" t="str">
        <f>RN2E!Y52</f>
        <v/>
      </c>
      <c r="BF40" s="225" t="s">
        <v>100</v>
      </c>
      <c r="BG40" s="226"/>
      <c r="BH40" s="226" t="str">
        <f>RN2F!Y52</f>
        <v/>
      </c>
      <c r="BP40" s="225" t="s">
        <v>100</v>
      </c>
      <c r="BQ40" s="226"/>
      <c r="BR40" s="226" t="str">
        <f>RN2G!Y52</f>
        <v/>
      </c>
      <c r="BT40" s="4">
        <f>IF(BU40="","",                            RANK(BW40,$BW$6:$BW$228,0)+COUNTIF($BW$6:BW40,BW40)-1                 )</f>
        <v>35</v>
      </c>
      <c r="BU40" s="192" t="str">
        <f t="shared" si="38"/>
        <v>2B</v>
      </c>
      <c r="BV40" s="192" t="str">
        <f t="shared" si="39"/>
        <v/>
      </c>
      <c r="BW40" s="192">
        <f t="shared" si="40"/>
        <v>0</v>
      </c>
      <c r="BX40" s="4">
        <f t="shared" si="31"/>
        <v>1</v>
      </c>
      <c r="BY40" s="4">
        <f t="shared" si="32"/>
        <v>35</v>
      </c>
      <c r="BZ40" s="225" t="s">
        <v>100</v>
      </c>
      <c r="CA40" s="226"/>
      <c r="CB40" s="226">
        <f>SUM(J40,T40,AD40,AN40,AX40,BH40,BR40)</f>
        <v>0</v>
      </c>
    </row>
    <row r="41" spans="2:81">
      <c r="BT41" s="4">
        <f>IF(BU41="","",                            RANK(BW41,$BW$6:$BW$228,0)+COUNTIF($BW$6:BW41,BW41)-1                 )</f>
        <v>36</v>
      </c>
      <c r="BU41" s="192" t="str">
        <f t="shared" si="38"/>
        <v>2B</v>
      </c>
      <c r="BV41" s="192" t="str">
        <f t="shared" si="39"/>
        <v/>
      </c>
      <c r="BW41" s="192">
        <f t="shared" si="40"/>
        <v>0</v>
      </c>
      <c r="BX41" s="4">
        <f t="shared" si="31"/>
        <v>1</v>
      </c>
      <c r="BY41" s="4">
        <f t="shared" si="32"/>
        <v>36</v>
      </c>
    </row>
    <row r="42" spans="2:81">
      <c r="H42" s="257" t="s">
        <v>117</v>
      </c>
      <c r="I42" s="261" t="s">
        <v>118</v>
      </c>
      <c r="J42" s="263" t="str">
        <f>RN2A!$E$53</f>
        <v/>
      </c>
      <c r="K42" s="252"/>
      <c r="L42" s="252"/>
      <c r="M42" s="252"/>
      <c r="N42" s="252"/>
      <c r="O42" s="252"/>
      <c r="P42" s="252"/>
      <c r="Q42" s="252"/>
      <c r="R42" s="257" t="s">
        <v>117</v>
      </c>
      <c r="S42" s="261" t="s">
        <v>118</v>
      </c>
      <c r="T42" s="263" t="str">
        <f>RN2B!$E$53</f>
        <v/>
      </c>
      <c r="U42" s="252"/>
      <c r="V42" s="252"/>
      <c r="W42" s="252"/>
      <c r="X42" s="252"/>
      <c r="Y42" s="252"/>
      <c r="Z42" s="252"/>
      <c r="AA42" s="252"/>
      <c r="AB42" s="257" t="s">
        <v>117</v>
      </c>
      <c r="AC42" s="261" t="s">
        <v>118</v>
      </c>
      <c r="AD42" s="263" t="str">
        <f>RN2C!$E$53</f>
        <v/>
      </c>
      <c r="AE42" s="252"/>
      <c r="AF42" s="252"/>
      <c r="AG42" s="252"/>
      <c r="AH42" s="252"/>
      <c r="AI42" s="252"/>
      <c r="AJ42" s="252"/>
      <c r="AK42" s="252"/>
      <c r="AL42" s="257" t="s">
        <v>117</v>
      </c>
      <c r="AM42" s="261" t="s">
        <v>118</v>
      </c>
      <c r="AN42" s="263" t="str">
        <f>RN2D!$E$53</f>
        <v/>
      </c>
      <c r="AO42" s="252"/>
      <c r="AP42" s="252"/>
      <c r="AQ42" s="252"/>
      <c r="AR42" s="252"/>
      <c r="AS42" s="252"/>
      <c r="AT42" s="252"/>
      <c r="AU42" s="252"/>
      <c r="AV42" s="257" t="s">
        <v>117</v>
      </c>
      <c r="AW42" s="261" t="s">
        <v>118</v>
      </c>
      <c r="AX42" s="263" t="str">
        <f>RN2E!$E$53</f>
        <v/>
      </c>
      <c r="AY42" s="252"/>
      <c r="AZ42" s="252"/>
      <c r="BA42" s="252"/>
      <c r="BB42" s="252"/>
      <c r="BC42" s="252"/>
      <c r="BD42" s="252"/>
      <c r="BE42" s="252"/>
      <c r="BF42" s="257" t="s">
        <v>117</v>
      </c>
      <c r="BG42" s="261" t="s">
        <v>118</v>
      </c>
      <c r="BH42" s="263" t="str">
        <f>RN2F!$E$53</f>
        <v/>
      </c>
      <c r="BI42" s="252"/>
      <c r="BJ42" s="252"/>
      <c r="BK42" s="252"/>
      <c r="BL42" s="252"/>
      <c r="BM42" s="252"/>
      <c r="BN42" s="252"/>
      <c r="BO42" s="252"/>
      <c r="BP42" s="257" t="s">
        <v>117</v>
      </c>
      <c r="BQ42" s="261" t="s">
        <v>118</v>
      </c>
      <c r="BR42" s="263" t="str">
        <f>RN2G!$E$53</f>
        <v/>
      </c>
      <c r="BS42" s="252"/>
      <c r="BT42" s="4">
        <f>IF(BU42="","",                            RANK(BW42,$BW$6:$BW$228,0)+COUNTIF($BW$6:BW42,BW42)-1                 )</f>
        <v>37</v>
      </c>
      <c r="BU42" s="192" t="str">
        <f t="shared" si="38"/>
        <v>2B</v>
      </c>
      <c r="BV42" s="192" t="str">
        <f t="shared" si="39"/>
        <v/>
      </c>
      <c r="BW42" s="192">
        <f t="shared" si="40"/>
        <v>0</v>
      </c>
      <c r="BX42" s="4">
        <f t="shared" si="31"/>
        <v>1</v>
      </c>
      <c r="BY42" s="4">
        <f t="shared" si="32"/>
        <v>37</v>
      </c>
      <c r="BZ42" s="275" t="s">
        <v>117</v>
      </c>
      <c r="CA42" s="265">
        <f>SUM(J42:J43,T42:T43,AD42:AD43,AN42:AN43,AX42:AX43,BH42:BH43,BR42:BR43)</f>
        <v>0</v>
      </c>
      <c r="CB42" s="260">
        <f>CA42/2</f>
        <v>0</v>
      </c>
    </row>
    <row r="43" spans="2:81">
      <c r="H43" s="254"/>
      <c r="I43" s="255" t="s">
        <v>119</v>
      </c>
      <c r="J43" s="256" t="str">
        <f>RN2A!$E$52</f>
        <v/>
      </c>
      <c r="K43" s="254"/>
      <c r="L43" s="254"/>
      <c r="M43" s="254"/>
      <c r="N43" s="254"/>
      <c r="O43" s="254"/>
      <c r="P43" s="254"/>
      <c r="Q43" s="254"/>
      <c r="R43" s="254"/>
      <c r="S43" s="255" t="s">
        <v>119</v>
      </c>
      <c r="T43" s="256" t="str">
        <f>RN2B!$E$52</f>
        <v/>
      </c>
      <c r="U43" s="254"/>
      <c r="V43" s="254"/>
      <c r="W43" s="254"/>
      <c r="X43" s="254"/>
      <c r="Y43" s="254"/>
      <c r="Z43" s="254"/>
      <c r="AA43" s="254"/>
      <c r="AB43" s="254"/>
      <c r="AC43" s="255" t="s">
        <v>119</v>
      </c>
      <c r="AD43" s="256" t="str">
        <f>RN2C!$E$52</f>
        <v/>
      </c>
      <c r="AE43" s="254"/>
      <c r="AF43" s="254"/>
      <c r="AG43" s="254"/>
      <c r="AH43" s="254"/>
      <c r="AI43" s="254"/>
      <c r="AJ43" s="254"/>
      <c r="AK43" s="254"/>
      <c r="AL43" s="254"/>
      <c r="AM43" s="255" t="s">
        <v>119</v>
      </c>
      <c r="AN43" s="256" t="str">
        <f>RN2D!$E$52</f>
        <v/>
      </c>
      <c r="AO43" s="254"/>
      <c r="AP43" s="254"/>
      <c r="AQ43" s="254"/>
      <c r="AR43" s="254"/>
      <c r="AS43" s="254"/>
      <c r="AT43" s="254"/>
      <c r="AU43" s="254"/>
      <c r="AV43" s="254"/>
      <c r="AW43" s="255" t="s">
        <v>119</v>
      </c>
      <c r="AX43" s="256" t="str">
        <f>RN2E!$E$52</f>
        <v/>
      </c>
      <c r="AY43" s="254"/>
      <c r="AZ43" s="254"/>
      <c r="BA43" s="254"/>
      <c r="BB43" s="254"/>
      <c r="BC43" s="254"/>
      <c r="BD43" s="254"/>
      <c r="BE43" s="254"/>
      <c r="BF43" s="254"/>
      <c r="BG43" s="255" t="s">
        <v>119</v>
      </c>
      <c r="BH43" s="256" t="str">
        <f>RN2F!$E$52</f>
        <v/>
      </c>
      <c r="BI43" s="254"/>
      <c r="BJ43" s="254"/>
      <c r="BK43" s="254"/>
      <c r="BL43" s="254"/>
      <c r="BM43" s="254"/>
      <c r="BN43" s="254"/>
      <c r="BO43" s="254"/>
      <c r="BP43" s="254"/>
      <c r="BQ43" s="255" t="s">
        <v>119</v>
      </c>
      <c r="BR43" s="256" t="str">
        <f>RN2G!$E$52</f>
        <v/>
      </c>
      <c r="BS43" s="254"/>
      <c r="BT43" s="4">
        <f>IF(BU43="","",                            RANK(BW43,$BW$6:$BW$228,0)+COUNTIF($BW$6:BW43,BW43)-1                 )</f>
        <v>38</v>
      </c>
      <c r="BU43" s="192" t="str">
        <f t="shared" si="38"/>
        <v>2B</v>
      </c>
      <c r="BV43" s="192" t="str">
        <f t="shared" si="39"/>
        <v/>
      </c>
      <c r="BW43" s="192">
        <f t="shared" si="40"/>
        <v>0</v>
      </c>
      <c r="BX43" s="4">
        <f t="shared" si="31"/>
        <v>1</v>
      </c>
      <c r="BY43" s="4">
        <f t="shared" si="32"/>
        <v>38</v>
      </c>
      <c r="BZ43" s="276"/>
      <c r="CA43" s="254"/>
    </row>
    <row r="44" spans="2:81">
      <c r="H44" s="243" t="s">
        <v>120</v>
      </c>
      <c r="I44" s="262" t="s">
        <v>118</v>
      </c>
      <c r="J44" s="264" t="str">
        <f>RN2A!$F$53</f>
        <v/>
      </c>
      <c r="K44" s="228"/>
      <c r="L44" s="228"/>
      <c r="M44" s="228"/>
      <c r="N44" s="228"/>
      <c r="O44" s="228"/>
      <c r="P44" s="228"/>
      <c r="Q44" s="228"/>
      <c r="R44" s="243" t="s">
        <v>120</v>
      </c>
      <c r="S44" s="262" t="s">
        <v>118</v>
      </c>
      <c r="T44" s="264" t="str">
        <f>RN2B!$F$53</f>
        <v/>
      </c>
      <c r="U44" s="228"/>
      <c r="V44" s="228"/>
      <c r="W44" s="228"/>
      <c r="X44" s="228"/>
      <c r="Y44" s="228"/>
      <c r="Z44" s="228"/>
      <c r="AA44" s="228"/>
      <c r="AB44" s="243" t="s">
        <v>120</v>
      </c>
      <c r="AC44" s="262" t="s">
        <v>118</v>
      </c>
      <c r="AD44" s="264" t="str">
        <f>RN2C!$F$53</f>
        <v/>
      </c>
      <c r="AE44" s="228"/>
      <c r="AF44" s="228"/>
      <c r="AG44" s="228"/>
      <c r="AH44" s="228"/>
      <c r="AI44" s="228"/>
      <c r="AJ44" s="228"/>
      <c r="AK44" s="228"/>
      <c r="AL44" s="243" t="s">
        <v>120</v>
      </c>
      <c r="AM44" s="262" t="s">
        <v>118</v>
      </c>
      <c r="AN44" s="264" t="str">
        <f>RN2D!$F$53</f>
        <v/>
      </c>
      <c r="AO44" s="228"/>
      <c r="AP44" s="228"/>
      <c r="AQ44" s="228"/>
      <c r="AR44" s="228"/>
      <c r="AS44" s="228"/>
      <c r="AT44" s="228"/>
      <c r="AU44" s="228"/>
      <c r="AV44" s="243" t="s">
        <v>120</v>
      </c>
      <c r="AW44" s="262" t="s">
        <v>118</v>
      </c>
      <c r="AX44" s="264" t="str">
        <f>RN2E!$F$53</f>
        <v/>
      </c>
      <c r="AY44" s="228"/>
      <c r="AZ44" s="228"/>
      <c r="BA44" s="228"/>
      <c r="BB44" s="228"/>
      <c r="BC44" s="228"/>
      <c r="BD44" s="228"/>
      <c r="BE44" s="228"/>
      <c r="BF44" s="243" t="s">
        <v>120</v>
      </c>
      <c r="BG44" s="262" t="s">
        <v>118</v>
      </c>
      <c r="BH44" s="264" t="str">
        <f>RN2F!$F$53</f>
        <v/>
      </c>
      <c r="BI44" s="228"/>
      <c r="BJ44" s="228"/>
      <c r="BK44" s="228"/>
      <c r="BL44" s="228"/>
      <c r="BM44" s="228"/>
      <c r="BN44" s="228"/>
      <c r="BO44" s="228"/>
      <c r="BP44" s="243" t="s">
        <v>120</v>
      </c>
      <c r="BQ44" s="262" t="s">
        <v>118</v>
      </c>
      <c r="BR44" s="264" t="str">
        <f>RN2G!$F$53</f>
        <v/>
      </c>
      <c r="BS44" s="228"/>
      <c r="BT44" s="4">
        <f>IF(BU44="","",                            RANK(BW44,$BW$6:$BW$228,0)+COUNTIF($BW$6:BW44,BW44)-1                 )</f>
        <v>39</v>
      </c>
      <c r="BU44" s="192" t="str">
        <f t="shared" si="38"/>
        <v>2B</v>
      </c>
      <c r="BV44" s="192" t="str">
        <f t="shared" si="39"/>
        <v/>
      </c>
      <c r="BW44" s="192">
        <f t="shared" si="40"/>
        <v>0</v>
      </c>
      <c r="BX44" s="4">
        <f t="shared" si="31"/>
        <v>1</v>
      </c>
      <c r="BY44" s="4">
        <f t="shared" si="32"/>
        <v>39</v>
      </c>
      <c r="BZ44" s="277" t="s">
        <v>120</v>
      </c>
      <c r="CA44" s="266">
        <f>SUM(J44:J45,T44:T45,AD44:AD45,AN44:AN45,AX44:AX45,BH44:BH45,BR44:BR45)</f>
        <v>0</v>
      </c>
      <c r="CB44" s="260">
        <f>CA44/2</f>
        <v>0</v>
      </c>
    </row>
    <row r="45" spans="2:81">
      <c r="H45" s="228"/>
      <c r="I45" s="245" t="s">
        <v>119</v>
      </c>
      <c r="J45" s="246" t="str">
        <f>RN2A!$F$52</f>
        <v/>
      </c>
      <c r="K45" s="228"/>
      <c r="L45" s="228"/>
      <c r="M45" s="228"/>
      <c r="N45" s="228"/>
      <c r="O45" s="228"/>
      <c r="P45" s="228"/>
      <c r="Q45" s="228"/>
      <c r="R45" s="228"/>
      <c r="S45" s="245" t="s">
        <v>119</v>
      </c>
      <c r="T45" s="246" t="str">
        <f>RN2B!$F$52</f>
        <v/>
      </c>
      <c r="U45" s="228"/>
      <c r="V45" s="228"/>
      <c r="W45" s="228"/>
      <c r="X45" s="228"/>
      <c r="Y45" s="228"/>
      <c r="Z45" s="228"/>
      <c r="AA45" s="228"/>
      <c r="AB45" s="228"/>
      <c r="AC45" s="245" t="s">
        <v>119</v>
      </c>
      <c r="AD45" s="246" t="str">
        <f>RN2C!$F$52</f>
        <v/>
      </c>
      <c r="AE45" s="228"/>
      <c r="AF45" s="228"/>
      <c r="AG45" s="228"/>
      <c r="AH45" s="228"/>
      <c r="AI45" s="228"/>
      <c r="AJ45" s="228"/>
      <c r="AK45" s="228"/>
      <c r="AL45" s="228"/>
      <c r="AM45" s="245" t="s">
        <v>119</v>
      </c>
      <c r="AN45" s="246" t="str">
        <f>RN2D!$F$52</f>
        <v/>
      </c>
      <c r="AO45" s="228"/>
      <c r="AP45" s="228"/>
      <c r="AQ45" s="228"/>
      <c r="AR45" s="228"/>
      <c r="AS45" s="228"/>
      <c r="AT45" s="228"/>
      <c r="AU45" s="228"/>
      <c r="AV45" s="228"/>
      <c r="AW45" s="245" t="s">
        <v>119</v>
      </c>
      <c r="AX45" s="246" t="str">
        <f>RN2E!$F$52</f>
        <v/>
      </c>
      <c r="AY45" s="228"/>
      <c r="AZ45" s="228"/>
      <c r="BA45" s="228"/>
      <c r="BB45" s="228"/>
      <c r="BC45" s="228"/>
      <c r="BD45" s="228"/>
      <c r="BE45" s="228"/>
      <c r="BF45" s="228"/>
      <c r="BG45" s="245" t="s">
        <v>119</v>
      </c>
      <c r="BH45" s="246" t="str">
        <f>RN2F!$F$52</f>
        <v/>
      </c>
      <c r="BI45" s="228"/>
      <c r="BJ45" s="228"/>
      <c r="BK45" s="228"/>
      <c r="BL45" s="228"/>
      <c r="BM45" s="228"/>
      <c r="BN45" s="228"/>
      <c r="BO45" s="228"/>
      <c r="BP45" s="228"/>
      <c r="BQ45" s="245" t="s">
        <v>119</v>
      </c>
      <c r="BR45" s="246" t="str">
        <f>RN2G!$F$52</f>
        <v/>
      </c>
      <c r="BS45" s="228"/>
      <c r="BT45" s="4">
        <f>IF(BU45="","",                            RANK(BW45,$BW$6:$BW$228,0)+COUNTIF($BW$6:BW45,BW45)-1                 )</f>
        <v>40</v>
      </c>
      <c r="BU45" s="192" t="str">
        <f t="shared" si="38"/>
        <v>2B</v>
      </c>
      <c r="BV45" s="192" t="str">
        <f t="shared" si="39"/>
        <v/>
      </c>
      <c r="BW45" s="192">
        <f t="shared" si="40"/>
        <v>0</v>
      </c>
      <c r="BX45" s="4">
        <f t="shared" si="31"/>
        <v>1</v>
      </c>
      <c r="BY45" s="4">
        <f t="shared" si="32"/>
        <v>40</v>
      </c>
      <c r="BZ45" s="229"/>
      <c r="CA45" s="228"/>
    </row>
    <row r="46" spans="2:81">
      <c r="H46" s="257" t="s">
        <v>121</v>
      </c>
      <c r="I46" s="261" t="s">
        <v>118</v>
      </c>
      <c r="J46" s="263" t="str">
        <f>RN2A!$G$53</f>
        <v/>
      </c>
      <c r="K46" s="252"/>
      <c r="L46" s="252"/>
      <c r="M46" s="252"/>
      <c r="N46" s="252"/>
      <c r="O46" s="252"/>
      <c r="P46" s="252"/>
      <c r="Q46" s="252"/>
      <c r="R46" s="257" t="s">
        <v>121</v>
      </c>
      <c r="S46" s="261" t="s">
        <v>118</v>
      </c>
      <c r="T46" s="263" t="str">
        <f>RN2B!$G$53</f>
        <v/>
      </c>
      <c r="U46" s="252"/>
      <c r="V46" s="252"/>
      <c r="W46" s="252"/>
      <c r="X46" s="252"/>
      <c r="Y46" s="252"/>
      <c r="Z46" s="252"/>
      <c r="AA46" s="252"/>
      <c r="AB46" s="257" t="s">
        <v>121</v>
      </c>
      <c r="AC46" s="261" t="s">
        <v>118</v>
      </c>
      <c r="AD46" s="263" t="str">
        <f>RN2C!$G$53</f>
        <v/>
      </c>
      <c r="AE46" s="252"/>
      <c r="AF46" s="252"/>
      <c r="AG46" s="252"/>
      <c r="AH46" s="252"/>
      <c r="AI46" s="252"/>
      <c r="AJ46" s="252"/>
      <c r="AK46" s="252"/>
      <c r="AL46" s="257" t="s">
        <v>121</v>
      </c>
      <c r="AM46" s="261" t="s">
        <v>118</v>
      </c>
      <c r="AN46" s="263" t="str">
        <f>RN2D!$G$53</f>
        <v/>
      </c>
      <c r="AO46" s="252"/>
      <c r="AP46" s="252"/>
      <c r="AQ46" s="252"/>
      <c r="AR46" s="252"/>
      <c r="AS46" s="252"/>
      <c r="AT46" s="252"/>
      <c r="AU46" s="252"/>
      <c r="AV46" s="257" t="s">
        <v>121</v>
      </c>
      <c r="AW46" s="261" t="s">
        <v>118</v>
      </c>
      <c r="AX46" s="263" t="str">
        <f>RN2E!$G$53</f>
        <v/>
      </c>
      <c r="AY46" s="252"/>
      <c r="AZ46" s="252"/>
      <c r="BA46" s="252"/>
      <c r="BB46" s="252"/>
      <c r="BC46" s="252"/>
      <c r="BD46" s="252"/>
      <c r="BE46" s="252"/>
      <c r="BF46" s="257" t="s">
        <v>121</v>
      </c>
      <c r="BG46" s="261" t="s">
        <v>118</v>
      </c>
      <c r="BH46" s="263" t="str">
        <f>RN2F!$G$53</f>
        <v/>
      </c>
      <c r="BI46" s="252"/>
      <c r="BJ46" s="252"/>
      <c r="BK46" s="252"/>
      <c r="BL46" s="252"/>
      <c r="BM46" s="252"/>
      <c r="BN46" s="252"/>
      <c r="BO46" s="252"/>
      <c r="BP46" s="257" t="s">
        <v>121</v>
      </c>
      <c r="BQ46" s="261" t="s">
        <v>118</v>
      </c>
      <c r="BR46" s="263" t="str">
        <f>RN2G!$G$53</f>
        <v/>
      </c>
      <c r="BS46" s="252"/>
      <c r="BT46" s="4">
        <f>IF(BU46="","",                            RANK(BW46,$BW$6:$BW$228,0)+COUNTIF($BW$6:BW46,BW46)-1                 )</f>
        <v>41</v>
      </c>
      <c r="BU46" s="192" t="str">
        <f t="shared" si="38"/>
        <v>2B</v>
      </c>
      <c r="BV46" s="192" t="str">
        <f t="shared" si="39"/>
        <v/>
      </c>
      <c r="BW46" s="192">
        <f t="shared" si="40"/>
        <v>0</v>
      </c>
      <c r="BX46" s="4">
        <f t="shared" si="31"/>
        <v>1</v>
      </c>
      <c r="BY46" s="4">
        <f t="shared" si="32"/>
        <v>41</v>
      </c>
      <c r="BZ46" s="275" t="s">
        <v>121</v>
      </c>
      <c r="CA46" s="265">
        <f>SUM(J46:J47,T46:T47,AD46:AD47,AN46:AN47,AX46:AX47,BH46:BH47,BR46:BR47)</f>
        <v>0</v>
      </c>
      <c r="CB46" s="260">
        <f>CA46/2</f>
        <v>0</v>
      </c>
    </row>
    <row r="47" spans="2:81">
      <c r="H47" s="254"/>
      <c r="I47" s="255" t="s">
        <v>119</v>
      </c>
      <c r="J47" s="256" t="str">
        <f>RN2A!$G$52</f>
        <v/>
      </c>
      <c r="K47" s="254"/>
      <c r="L47" s="254"/>
      <c r="M47" s="254"/>
      <c r="N47" s="254"/>
      <c r="O47" s="254"/>
      <c r="P47" s="254"/>
      <c r="Q47" s="254"/>
      <c r="R47" s="254"/>
      <c r="S47" s="255" t="s">
        <v>119</v>
      </c>
      <c r="T47" s="256" t="str">
        <f>RN2B!$G$52</f>
        <v/>
      </c>
      <c r="U47" s="254"/>
      <c r="V47" s="254"/>
      <c r="W47" s="254"/>
      <c r="X47" s="254"/>
      <c r="Y47" s="254"/>
      <c r="Z47" s="254"/>
      <c r="AA47" s="254"/>
      <c r="AB47" s="254"/>
      <c r="AC47" s="255" t="s">
        <v>119</v>
      </c>
      <c r="AD47" s="256" t="str">
        <f>RN2C!$G$52</f>
        <v/>
      </c>
      <c r="AE47" s="254"/>
      <c r="AF47" s="254"/>
      <c r="AG47" s="254"/>
      <c r="AH47" s="254"/>
      <c r="AI47" s="254"/>
      <c r="AJ47" s="254"/>
      <c r="AK47" s="254"/>
      <c r="AL47" s="254"/>
      <c r="AM47" s="255" t="s">
        <v>119</v>
      </c>
      <c r="AN47" s="256" t="str">
        <f>RN2D!$G$52</f>
        <v/>
      </c>
      <c r="AO47" s="254"/>
      <c r="AP47" s="254"/>
      <c r="AQ47" s="254"/>
      <c r="AR47" s="254"/>
      <c r="AS47" s="254"/>
      <c r="AT47" s="254"/>
      <c r="AU47" s="254"/>
      <c r="AV47" s="254"/>
      <c r="AW47" s="255" t="s">
        <v>119</v>
      </c>
      <c r="AX47" s="256" t="str">
        <f>RN2E!$G$52</f>
        <v/>
      </c>
      <c r="AY47" s="254"/>
      <c r="AZ47" s="254"/>
      <c r="BA47" s="254"/>
      <c r="BB47" s="254"/>
      <c r="BC47" s="254"/>
      <c r="BD47" s="254"/>
      <c r="BE47" s="254"/>
      <c r="BF47" s="254"/>
      <c r="BG47" s="255" t="s">
        <v>119</v>
      </c>
      <c r="BH47" s="256" t="str">
        <f>RN2F!$G$52</f>
        <v/>
      </c>
      <c r="BI47" s="254"/>
      <c r="BJ47" s="254"/>
      <c r="BK47" s="254"/>
      <c r="BL47" s="254"/>
      <c r="BM47" s="254"/>
      <c r="BN47" s="254"/>
      <c r="BO47" s="254"/>
      <c r="BP47" s="254"/>
      <c r="BQ47" s="255" t="s">
        <v>119</v>
      </c>
      <c r="BR47" s="256" t="str">
        <f>RN2G!$G$52</f>
        <v/>
      </c>
      <c r="BS47" s="254"/>
      <c r="BT47" s="4">
        <f>IF(BU47="","",                            RANK(BW47,$BW$6:$BW$228,0)+COUNTIF($BW$6:BW47,BW47)-1                 )</f>
        <v>42</v>
      </c>
      <c r="BU47" s="192" t="str">
        <f t="shared" si="38"/>
        <v>2B</v>
      </c>
      <c r="BV47" s="192" t="str">
        <f t="shared" si="39"/>
        <v/>
      </c>
      <c r="BW47" s="192">
        <f t="shared" si="40"/>
        <v>0</v>
      </c>
      <c r="BX47" s="4">
        <f t="shared" si="31"/>
        <v>1</v>
      </c>
      <c r="BY47" s="4">
        <f t="shared" si="32"/>
        <v>42</v>
      </c>
      <c r="BZ47" s="276"/>
      <c r="CA47" s="254"/>
    </row>
    <row r="48" spans="2:81">
      <c r="H48" s="243" t="s">
        <v>122</v>
      </c>
      <c r="I48" s="262" t="s">
        <v>118</v>
      </c>
      <c r="J48" s="264" t="str">
        <f>RN2A!$H$53</f>
        <v/>
      </c>
      <c r="K48" s="228"/>
      <c r="L48" s="228"/>
      <c r="M48" s="228"/>
      <c r="N48" s="228"/>
      <c r="O48" s="228"/>
      <c r="P48" s="228"/>
      <c r="Q48" s="228"/>
      <c r="R48" s="243" t="s">
        <v>122</v>
      </c>
      <c r="S48" s="262" t="s">
        <v>118</v>
      </c>
      <c r="T48" s="264" t="str">
        <f>RN2B!$H$53</f>
        <v/>
      </c>
      <c r="U48" s="228"/>
      <c r="V48" s="228"/>
      <c r="W48" s="228"/>
      <c r="X48" s="228"/>
      <c r="Y48" s="228"/>
      <c r="Z48" s="228"/>
      <c r="AA48" s="228"/>
      <c r="AB48" s="243" t="s">
        <v>122</v>
      </c>
      <c r="AC48" s="262" t="s">
        <v>118</v>
      </c>
      <c r="AD48" s="264" t="str">
        <f>RN2C!$H$53</f>
        <v/>
      </c>
      <c r="AE48" s="228"/>
      <c r="AF48" s="228"/>
      <c r="AG48" s="228"/>
      <c r="AH48" s="228"/>
      <c r="AI48" s="228"/>
      <c r="AJ48" s="228"/>
      <c r="AK48" s="228"/>
      <c r="AL48" s="243" t="s">
        <v>122</v>
      </c>
      <c r="AM48" s="262" t="s">
        <v>118</v>
      </c>
      <c r="AN48" s="264" t="str">
        <f>RN2D!$H$53</f>
        <v/>
      </c>
      <c r="AO48" s="228"/>
      <c r="AP48" s="228"/>
      <c r="AQ48" s="228"/>
      <c r="AR48" s="228"/>
      <c r="AS48" s="228"/>
      <c r="AT48" s="228"/>
      <c r="AU48" s="228"/>
      <c r="AV48" s="243" t="s">
        <v>122</v>
      </c>
      <c r="AW48" s="262" t="s">
        <v>118</v>
      </c>
      <c r="AX48" s="264" t="str">
        <f>RN2E!$H$53</f>
        <v/>
      </c>
      <c r="AY48" s="228"/>
      <c r="AZ48" s="228"/>
      <c r="BA48" s="228"/>
      <c r="BB48" s="228"/>
      <c r="BC48" s="228"/>
      <c r="BD48" s="228"/>
      <c r="BE48" s="228"/>
      <c r="BF48" s="243" t="s">
        <v>122</v>
      </c>
      <c r="BG48" s="262" t="s">
        <v>118</v>
      </c>
      <c r="BH48" s="264" t="str">
        <f>RN2F!$H$53</f>
        <v/>
      </c>
      <c r="BI48" s="228"/>
      <c r="BJ48" s="228"/>
      <c r="BK48" s="228"/>
      <c r="BL48" s="228"/>
      <c r="BM48" s="228"/>
      <c r="BN48" s="228"/>
      <c r="BO48" s="228"/>
      <c r="BP48" s="243" t="s">
        <v>122</v>
      </c>
      <c r="BQ48" s="262" t="s">
        <v>118</v>
      </c>
      <c r="BR48" s="264" t="str">
        <f>RN2G!$H$53</f>
        <v/>
      </c>
      <c r="BS48" s="228"/>
      <c r="BT48" s="4">
        <f>IF(BU48="","",                            RANK(BW48,$BW$6:$BW$228,0)+COUNTIF($BW$6:BW48,BW48)-1                 )</f>
        <v>43</v>
      </c>
      <c r="BU48" s="192" t="str">
        <f t="shared" si="38"/>
        <v>2B</v>
      </c>
      <c r="BV48" s="192" t="str">
        <f t="shared" si="39"/>
        <v/>
      </c>
      <c r="BW48" s="192">
        <f t="shared" si="40"/>
        <v>0</v>
      </c>
      <c r="BX48" s="4">
        <f t="shared" si="31"/>
        <v>1</v>
      </c>
      <c r="BY48" s="4">
        <f t="shared" si="32"/>
        <v>43</v>
      </c>
      <c r="BZ48" s="277" t="s">
        <v>122</v>
      </c>
      <c r="CA48" s="266">
        <f>SUM(J48:J49,T48:T49,AD48:AD49,AN48:AN49,AX48:AX49,BH48:BH49,BR48:BR49)</f>
        <v>0</v>
      </c>
      <c r="CB48" s="260">
        <f>CA48/2</f>
        <v>0</v>
      </c>
    </row>
    <row r="49" spans="8:80">
      <c r="H49" s="228"/>
      <c r="I49" s="245" t="s">
        <v>119</v>
      </c>
      <c r="J49" s="246" t="str">
        <f>RN2A!$H$52</f>
        <v/>
      </c>
      <c r="K49" s="228"/>
      <c r="L49" s="228"/>
      <c r="M49" s="228"/>
      <c r="N49" s="228"/>
      <c r="O49" s="228"/>
      <c r="P49" s="228"/>
      <c r="Q49" s="228"/>
      <c r="R49" s="228"/>
      <c r="S49" s="245" t="s">
        <v>119</v>
      </c>
      <c r="T49" s="246" t="str">
        <f>RN2B!$H$52</f>
        <v/>
      </c>
      <c r="U49" s="228"/>
      <c r="V49" s="228"/>
      <c r="W49" s="228"/>
      <c r="X49" s="228"/>
      <c r="Y49" s="228"/>
      <c r="Z49" s="228"/>
      <c r="AA49" s="228"/>
      <c r="AB49" s="228"/>
      <c r="AC49" s="245" t="s">
        <v>119</v>
      </c>
      <c r="AD49" s="246" t="str">
        <f>RN2C!$H$52</f>
        <v/>
      </c>
      <c r="AE49" s="228"/>
      <c r="AF49" s="228"/>
      <c r="AG49" s="228"/>
      <c r="AH49" s="228"/>
      <c r="AI49" s="228"/>
      <c r="AJ49" s="228"/>
      <c r="AK49" s="228"/>
      <c r="AL49" s="228"/>
      <c r="AM49" s="245" t="s">
        <v>119</v>
      </c>
      <c r="AN49" s="246" t="str">
        <f>RN2D!$H$52</f>
        <v/>
      </c>
      <c r="AO49" s="228"/>
      <c r="AP49" s="228"/>
      <c r="AQ49" s="228"/>
      <c r="AR49" s="228"/>
      <c r="AS49" s="228"/>
      <c r="AT49" s="228"/>
      <c r="AU49" s="228"/>
      <c r="AV49" s="228"/>
      <c r="AW49" s="245" t="s">
        <v>119</v>
      </c>
      <c r="AX49" s="246" t="str">
        <f>RN2E!$H$52</f>
        <v/>
      </c>
      <c r="AY49" s="228"/>
      <c r="AZ49" s="228"/>
      <c r="BA49" s="228"/>
      <c r="BB49" s="228"/>
      <c r="BC49" s="228"/>
      <c r="BD49" s="228"/>
      <c r="BE49" s="228"/>
      <c r="BF49" s="228"/>
      <c r="BG49" s="245" t="s">
        <v>119</v>
      </c>
      <c r="BH49" s="246" t="str">
        <f>RN2F!$H$52</f>
        <v/>
      </c>
      <c r="BI49" s="228"/>
      <c r="BJ49" s="228"/>
      <c r="BK49" s="228"/>
      <c r="BL49" s="228"/>
      <c r="BM49" s="228"/>
      <c r="BN49" s="228"/>
      <c r="BO49" s="228"/>
      <c r="BP49" s="228"/>
      <c r="BQ49" s="245" t="s">
        <v>119</v>
      </c>
      <c r="BR49" s="246" t="str">
        <f>RN2G!$H$52</f>
        <v/>
      </c>
      <c r="BS49" s="228"/>
      <c r="BT49" s="4">
        <f>IF(BU49="","",                            RANK(BW49,$BW$6:$BW$228,0)+COUNTIF($BW$6:BW49,BW49)-1                 )</f>
        <v>44</v>
      </c>
      <c r="BU49" s="192" t="str">
        <f t="shared" si="38"/>
        <v>2B</v>
      </c>
      <c r="BV49" s="192" t="str">
        <f t="shared" si="39"/>
        <v/>
      </c>
      <c r="BW49" s="192">
        <f t="shared" si="40"/>
        <v>0</v>
      </c>
      <c r="BX49" s="4">
        <f t="shared" si="31"/>
        <v>1</v>
      </c>
      <c r="BY49" s="4">
        <f t="shared" si="32"/>
        <v>44</v>
      </c>
      <c r="BZ49" s="229"/>
      <c r="CA49" s="228"/>
    </row>
    <row r="50" spans="8:80">
      <c r="H50" s="257" t="s">
        <v>123</v>
      </c>
      <c r="I50" s="261" t="s">
        <v>118</v>
      </c>
      <c r="J50" s="263" t="str">
        <f>RN2A!$I$53</f>
        <v/>
      </c>
      <c r="K50" s="252"/>
      <c r="L50" s="252"/>
      <c r="M50" s="252"/>
      <c r="N50" s="252"/>
      <c r="O50" s="252"/>
      <c r="P50" s="252"/>
      <c r="Q50" s="252"/>
      <c r="R50" s="257" t="s">
        <v>123</v>
      </c>
      <c r="S50" s="261" t="s">
        <v>118</v>
      </c>
      <c r="T50" s="263" t="str">
        <f>RN2B!$I$53</f>
        <v/>
      </c>
      <c r="U50" s="252"/>
      <c r="V50" s="252"/>
      <c r="W50" s="252"/>
      <c r="X50" s="252"/>
      <c r="Y50" s="252"/>
      <c r="Z50" s="252"/>
      <c r="AA50" s="252"/>
      <c r="AB50" s="257" t="s">
        <v>123</v>
      </c>
      <c r="AC50" s="261" t="s">
        <v>118</v>
      </c>
      <c r="AD50" s="263" t="str">
        <f>RN2C!$I$53</f>
        <v/>
      </c>
      <c r="AE50" s="252"/>
      <c r="AF50" s="252"/>
      <c r="AG50" s="252"/>
      <c r="AH50" s="252"/>
      <c r="AI50" s="252"/>
      <c r="AJ50" s="252"/>
      <c r="AK50" s="252"/>
      <c r="AL50" s="257" t="s">
        <v>123</v>
      </c>
      <c r="AM50" s="261" t="s">
        <v>118</v>
      </c>
      <c r="AN50" s="263" t="str">
        <f>RN2D!$I$53</f>
        <v/>
      </c>
      <c r="AO50" s="252"/>
      <c r="AP50" s="252"/>
      <c r="AQ50" s="252"/>
      <c r="AR50" s="252"/>
      <c r="AS50" s="252"/>
      <c r="AT50" s="252"/>
      <c r="AU50" s="252"/>
      <c r="AV50" s="257" t="s">
        <v>123</v>
      </c>
      <c r="AW50" s="261" t="s">
        <v>118</v>
      </c>
      <c r="AX50" s="263" t="str">
        <f>RN2E!$I$53</f>
        <v/>
      </c>
      <c r="AY50" s="252"/>
      <c r="AZ50" s="252"/>
      <c r="BA50" s="252"/>
      <c r="BB50" s="252"/>
      <c r="BC50" s="252"/>
      <c r="BD50" s="252"/>
      <c r="BE50" s="252"/>
      <c r="BF50" s="257" t="s">
        <v>123</v>
      </c>
      <c r="BG50" s="261" t="s">
        <v>118</v>
      </c>
      <c r="BH50" s="263" t="str">
        <f>RN2F!$I$53</f>
        <v/>
      </c>
      <c r="BI50" s="252"/>
      <c r="BJ50" s="252"/>
      <c r="BK50" s="252"/>
      <c r="BL50" s="252"/>
      <c r="BM50" s="252"/>
      <c r="BN50" s="252"/>
      <c r="BO50" s="252"/>
      <c r="BP50" s="257" t="s">
        <v>123</v>
      </c>
      <c r="BQ50" s="261" t="s">
        <v>118</v>
      </c>
      <c r="BR50" s="263" t="str">
        <f>RN2G!$I$53</f>
        <v/>
      </c>
      <c r="BS50" s="252"/>
      <c r="BT50" s="4">
        <f>IF(BU50="","",                            RANK(BW50,$BW$6:$BW$228,0)+COUNTIF($BW$6:BW50,BW50)-1                 )</f>
        <v>45</v>
      </c>
      <c r="BU50" s="192" t="str">
        <f t="shared" si="38"/>
        <v>2B</v>
      </c>
      <c r="BV50" s="192" t="str">
        <f t="shared" si="39"/>
        <v/>
      </c>
      <c r="BW50" s="192">
        <f t="shared" si="40"/>
        <v>0</v>
      </c>
      <c r="BX50" s="4">
        <f t="shared" si="31"/>
        <v>1</v>
      </c>
      <c r="BY50" s="4">
        <f t="shared" si="32"/>
        <v>45</v>
      </c>
      <c r="BZ50" s="275" t="s">
        <v>123</v>
      </c>
      <c r="CA50" s="265">
        <f>SUM(J50:J51,T50:T51,AD50:AD51,AN50:AN51,AX50:AX51,BH50:BH51,BR50:BR51)</f>
        <v>0</v>
      </c>
      <c r="CB50" s="260">
        <f>CA50/2</f>
        <v>0</v>
      </c>
    </row>
    <row r="51" spans="8:80">
      <c r="H51" s="254"/>
      <c r="I51" s="255" t="s">
        <v>119</v>
      </c>
      <c r="J51" s="256" t="str">
        <f>RN2A!$I$52</f>
        <v/>
      </c>
      <c r="K51" s="254"/>
      <c r="L51" s="254"/>
      <c r="M51" s="254"/>
      <c r="N51" s="254"/>
      <c r="O51" s="254"/>
      <c r="P51" s="254"/>
      <c r="Q51" s="254"/>
      <c r="R51" s="254"/>
      <c r="S51" s="255" t="s">
        <v>119</v>
      </c>
      <c r="T51" s="256" t="str">
        <f>RN2B!$I$52</f>
        <v/>
      </c>
      <c r="U51" s="254"/>
      <c r="V51" s="254"/>
      <c r="W51" s="254"/>
      <c r="X51" s="254"/>
      <c r="Y51" s="254"/>
      <c r="Z51" s="254"/>
      <c r="AA51" s="254"/>
      <c r="AB51" s="254"/>
      <c r="AC51" s="255" t="s">
        <v>119</v>
      </c>
      <c r="AD51" s="256" t="str">
        <f>RN2C!$I$52</f>
        <v/>
      </c>
      <c r="AE51" s="254"/>
      <c r="AF51" s="254"/>
      <c r="AG51" s="254"/>
      <c r="AH51" s="254"/>
      <c r="AI51" s="254"/>
      <c r="AJ51" s="254"/>
      <c r="AK51" s="254"/>
      <c r="AL51" s="254"/>
      <c r="AM51" s="255" t="s">
        <v>119</v>
      </c>
      <c r="AN51" s="256" t="str">
        <f>RN2D!$I$52</f>
        <v/>
      </c>
      <c r="AO51" s="254"/>
      <c r="AP51" s="254"/>
      <c r="AQ51" s="254"/>
      <c r="AR51" s="254"/>
      <c r="AS51" s="254"/>
      <c r="AT51" s="254"/>
      <c r="AU51" s="254"/>
      <c r="AV51" s="254"/>
      <c r="AW51" s="255" t="s">
        <v>119</v>
      </c>
      <c r="AX51" s="256" t="str">
        <f>RN2E!$I$52</f>
        <v/>
      </c>
      <c r="AY51" s="254"/>
      <c r="AZ51" s="254"/>
      <c r="BA51" s="254"/>
      <c r="BB51" s="254"/>
      <c r="BC51" s="254"/>
      <c r="BD51" s="254"/>
      <c r="BE51" s="254"/>
      <c r="BF51" s="254"/>
      <c r="BG51" s="255" t="s">
        <v>119</v>
      </c>
      <c r="BH51" s="256" t="str">
        <f>RN2F!$I$52</f>
        <v/>
      </c>
      <c r="BI51" s="254"/>
      <c r="BJ51" s="254"/>
      <c r="BK51" s="254"/>
      <c r="BL51" s="254"/>
      <c r="BM51" s="254"/>
      <c r="BN51" s="254"/>
      <c r="BO51" s="254"/>
      <c r="BP51" s="254"/>
      <c r="BQ51" s="255" t="s">
        <v>119</v>
      </c>
      <c r="BR51" s="256" t="str">
        <f>RN2G!$I$52</f>
        <v/>
      </c>
      <c r="BS51" s="254"/>
      <c r="BT51" s="4">
        <f>IF(BU51="","",                            RANK(BW51,$BW$6:$BW$228,0)+COUNTIF($BW$6:BW51,BW51)-1                 )</f>
        <v>46</v>
      </c>
      <c r="BU51" s="192" t="str">
        <f t="shared" si="38"/>
        <v>2B</v>
      </c>
      <c r="BV51" s="192" t="str">
        <f t="shared" si="39"/>
        <v/>
      </c>
      <c r="BW51" s="192">
        <f t="shared" si="40"/>
        <v>0</v>
      </c>
      <c r="BX51" s="4">
        <f t="shared" si="31"/>
        <v>1</v>
      </c>
      <c r="BY51" s="4">
        <f t="shared" si="32"/>
        <v>46</v>
      </c>
      <c r="BZ51" s="276"/>
      <c r="CA51" s="254"/>
    </row>
    <row r="52" spans="8:80">
      <c r="H52" s="247" t="s">
        <v>124</v>
      </c>
      <c r="I52" s="268" t="s">
        <v>118</v>
      </c>
      <c r="J52" s="271" t="str">
        <f>RN2A!$K$53</f>
        <v/>
      </c>
      <c r="K52" s="228"/>
      <c r="L52" s="228"/>
      <c r="M52" s="228"/>
      <c r="N52" s="228"/>
      <c r="O52" s="228"/>
      <c r="P52" s="228"/>
      <c r="Q52" s="228"/>
      <c r="R52" s="247" t="s">
        <v>124</v>
      </c>
      <c r="S52" s="268" t="s">
        <v>118</v>
      </c>
      <c r="T52" s="271" t="str">
        <f>RN2B!$K$53</f>
        <v/>
      </c>
      <c r="U52" s="228"/>
      <c r="V52" s="228"/>
      <c r="W52" s="228"/>
      <c r="X52" s="228"/>
      <c r="Y52" s="228"/>
      <c r="Z52" s="228"/>
      <c r="AA52" s="228"/>
      <c r="AB52" s="247" t="s">
        <v>124</v>
      </c>
      <c r="AC52" s="268" t="s">
        <v>118</v>
      </c>
      <c r="AD52" s="271" t="str">
        <f>RN2C!$K$53</f>
        <v/>
      </c>
      <c r="AE52" s="228"/>
      <c r="AF52" s="228"/>
      <c r="AG52" s="228"/>
      <c r="AH52" s="228"/>
      <c r="AI52" s="228"/>
      <c r="AJ52" s="228"/>
      <c r="AK52" s="228"/>
      <c r="AL52" s="247" t="s">
        <v>124</v>
      </c>
      <c r="AM52" s="268" t="s">
        <v>118</v>
      </c>
      <c r="AN52" s="271" t="str">
        <f>RN2D!$K$53</f>
        <v/>
      </c>
      <c r="AO52" s="228"/>
      <c r="AP52" s="228"/>
      <c r="AQ52" s="228"/>
      <c r="AR52" s="228"/>
      <c r="AS52" s="228"/>
      <c r="AT52" s="228"/>
      <c r="AU52" s="228"/>
      <c r="AV52" s="247" t="s">
        <v>124</v>
      </c>
      <c r="AW52" s="268" t="s">
        <v>118</v>
      </c>
      <c r="AX52" s="271" t="str">
        <f>RN2E!$K$53</f>
        <v/>
      </c>
      <c r="AY52" s="228"/>
      <c r="AZ52" s="228"/>
      <c r="BA52" s="228"/>
      <c r="BB52" s="228"/>
      <c r="BC52" s="228"/>
      <c r="BD52" s="228"/>
      <c r="BE52" s="228"/>
      <c r="BF52" s="247" t="s">
        <v>124</v>
      </c>
      <c r="BG52" s="268" t="s">
        <v>118</v>
      </c>
      <c r="BH52" s="271" t="str">
        <f>RN2F!$K$53</f>
        <v/>
      </c>
      <c r="BI52" s="228"/>
      <c r="BJ52" s="228"/>
      <c r="BK52" s="228"/>
      <c r="BL52" s="228"/>
      <c r="BM52" s="228"/>
      <c r="BN52" s="228"/>
      <c r="BO52" s="228"/>
      <c r="BP52" s="247" t="s">
        <v>124</v>
      </c>
      <c r="BQ52" s="268" t="s">
        <v>118</v>
      </c>
      <c r="BR52" s="271" t="str">
        <f>RN2G!$K$53</f>
        <v/>
      </c>
      <c r="BS52" s="228"/>
      <c r="BT52" s="4">
        <f>IF(BU52="","",                            RANK(BW52,$BW$6:$BW$228,0)+COUNTIF($BW$6:BW52,BW52)-1                 )</f>
        <v>47</v>
      </c>
      <c r="BU52" s="192" t="str">
        <f t="shared" si="38"/>
        <v>2B</v>
      </c>
      <c r="BV52" s="192" t="str">
        <f t="shared" si="39"/>
        <v/>
      </c>
      <c r="BW52" s="192">
        <f t="shared" si="40"/>
        <v>0</v>
      </c>
      <c r="BX52" s="4">
        <f t="shared" si="31"/>
        <v>1</v>
      </c>
      <c r="BY52" s="4">
        <f t="shared" si="32"/>
        <v>47</v>
      </c>
      <c r="BZ52" s="278" t="s">
        <v>124</v>
      </c>
      <c r="CA52" s="244">
        <f>SUM(J52:J53,T52:T53,AD52:AD53,AN52:AN53,AX52:AX53,BH52:BH53,BR52:BR53)</f>
        <v>0</v>
      </c>
      <c r="CB52" s="260">
        <f>CA52/2</f>
        <v>0</v>
      </c>
    </row>
    <row r="53" spans="8:80">
      <c r="H53" s="228"/>
      <c r="I53" s="245" t="s">
        <v>119</v>
      </c>
      <c r="J53" s="246" t="str">
        <f>RN2A!$K$52</f>
        <v/>
      </c>
      <c r="K53" s="228"/>
      <c r="L53" s="228"/>
      <c r="M53" s="228"/>
      <c r="N53" s="228"/>
      <c r="O53" s="228"/>
      <c r="P53" s="228"/>
      <c r="Q53" s="228"/>
      <c r="R53" s="228"/>
      <c r="S53" s="245" t="s">
        <v>119</v>
      </c>
      <c r="T53" s="246" t="str">
        <f>RN2B!$K$52</f>
        <v/>
      </c>
      <c r="U53" s="228"/>
      <c r="V53" s="228"/>
      <c r="W53" s="228"/>
      <c r="X53" s="228"/>
      <c r="Y53" s="228"/>
      <c r="Z53" s="228"/>
      <c r="AA53" s="228"/>
      <c r="AB53" s="228"/>
      <c r="AC53" s="245" t="s">
        <v>119</v>
      </c>
      <c r="AD53" s="246" t="str">
        <f>RN2C!$K$52</f>
        <v/>
      </c>
      <c r="AE53" s="228"/>
      <c r="AF53" s="228"/>
      <c r="AG53" s="228"/>
      <c r="AH53" s="228"/>
      <c r="AI53" s="228"/>
      <c r="AJ53" s="228"/>
      <c r="AK53" s="228"/>
      <c r="AL53" s="228"/>
      <c r="AM53" s="245" t="s">
        <v>119</v>
      </c>
      <c r="AN53" s="246" t="str">
        <f>RN2D!$K$52</f>
        <v/>
      </c>
      <c r="AO53" s="228"/>
      <c r="AP53" s="228"/>
      <c r="AQ53" s="228"/>
      <c r="AR53" s="228"/>
      <c r="AS53" s="228"/>
      <c r="AT53" s="228"/>
      <c r="AU53" s="228"/>
      <c r="AV53" s="228"/>
      <c r="AW53" s="245" t="s">
        <v>119</v>
      </c>
      <c r="AX53" s="246" t="str">
        <f>RN2E!$K$52</f>
        <v/>
      </c>
      <c r="AY53" s="228"/>
      <c r="AZ53" s="228"/>
      <c r="BA53" s="228"/>
      <c r="BB53" s="228"/>
      <c r="BC53" s="228"/>
      <c r="BD53" s="228"/>
      <c r="BE53" s="228"/>
      <c r="BF53" s="228"/>
      <c r="BG53" s="245" t="s">
        <v>119</v>
      </c>
      <c r="BH53" s="246" t="str">
        <f>RN2F!$K$52</f>
        <v/>
      </c>
      <c r="BI53" s="228"/>
      <c r="BJ53" s="228"/>
      <c r="BK53" s="228"/>
      <c r="BL53" s="228"/>
      <c r="BM53" s="228"/>
      <c r="BN53" s="228"/>
      <c r="BO53" s="228"/>
      <c r="BP53" s="228"/>
      <c r="BQ53" s="245" t="s">
        <v>119</v>
      </c>
      <c r="BR53" s="246" t="str">
        <f>RN2G!$K$52</f>
        <v/>
      </c>
      <c r="BS53" s="228"/>
      <c r="BT53" s="4">
        <f>IF(BU53="","",                            RANK(BW53,$BW$6:$BW$228,0)+COUNTIF($BW$6:BW53,BW53)-1                 )</f>
        <v>48</v>
      </c>
      <c r="BU53" s="192" t="str">
        <f t="shared" si="38"/>
        <v>2B</v>
      </c>
      <c r="BV53" s="192" t="str">
        <f t="shared" si="39"/>
        <v/>
      </c>
      <c r="BW53" s="192">
        <f t="shared" si="40"/>
        <v>0</v>
      </c>
      <c r="BX53" s="4">
        <f t="shared" si="31"/>
        <v>1</v>
      </c>
      <c r="BY53" s="4">
        <f t="shared" si="32"/>
        <v>48</v>
      </c>
      <c r="BZ53" s="229"/>
      <c r="CA53" s="228"/>
    </row>
    <row r="54" spans="8:80">
      <c r="H54" s="258" t="s">
        <v>125</v>
      </c>
      <c r="I54" s="269" t="s">
        <v>118</v>
      </c>
      <c r="J54" s="272" t="str">
        <f>RN2A!$L$53</f>
        <v/>
      </c>
      <c r="K54" s="252"/>
      <c r="L54" s="252"/>
      <c r="M54" s="252"/>
      <c r="N54" s="252"/>
      <c r="O54" s="252"/>
      <c r="P54" s="252"/>
      <c r="Q54" s="252"/>
      <c r="R54" s="258" t="s">
        <v>125</v>
      </c>
      <c r="S54" s="269" t="s">
        <v>118</v>
      </c>
      <c r="T54" s="272" t="str">
        <f>RN2B!$L$53</f>
        <v/>
      </c>
      <c r="U54" s="252"/>
      <c r="V54" s="252"/>
      <c r="W54" s="252"/>
      <c r="X54" s="252"/>
      <c r="Y54" s="252"/>
      <c r="Z54" s="252"/>
      <c r="AA54" s="252"/>
      <c r="AB54" s="258" t="s">
        <v>125</v>
      </c>
      <c r="AC54" s="269" t="s">
        <v>118</v>
      </c>
      <c r="AD54" s="272" t="str">
        <f>RN2C!$L$53</f>
        <v/>
      </c>
      <c r="AE54" s="252"/>
      <c r="AF54" s="252"/>
      <c r="AG54" s="252"/>
      <c r="AH54" s="252"/>
      <c r="AI54" s="252"/>
      <c r="AJ54" s="252"/>
      <c r="AK54" s="252"/>
      <c r="AL54" s="258" t="s">
        <v>125</v>
      </c>
      <c r="AM54" s="269" t="s">
        <v>118</v>
      </c>
      <c r="AN54" s="272" t="str">
        <f>RN2D!$L$53</f>
        <v/>
      </c>
      <c r="AO54" s="252"/>
      <c r="AP54" s="252"/>
      <c r="AQ54" s="252"/>
      <c r="AR54" s="252"/>
      <c r="AS54" s="252"/>
      <c r="AT54" s="252"/>
      <c r="AU54" s="252"/>
      <c r="AV54" s="258" t="s">
        <v>125</v>
      </c>
      <c r="AW54" s="269" t="s">
        <v>118</v>
      </c>
      <c r="AX54" s="272" t="str">
        <f>RN2E!$L$53</f>
        <v/>
      </c>
      <c r="AY54" s="252"/>
      <c r="AZ54" s="252"/>
      <c r="BA54" s="252"/>
      <c r="BB54" s="252"/>
      <c r="BC54" s="252"/>
      <c r="BD54" s="252"/>
      <c r="BE54" s="252"/>
      <c r="BF54" s="258" t="s">
        <v>125</v>
      </c>
      <c r="BG54" s="269" t="s">
        <v>118</v>
      </c>
      <c r="BH54" s="272" t="str">
        <f>RN2F!$L$53</f>
        <v/>
      </c>
      <c r="BI54" s="252"/>
      <c r="BJ54" s="252"/>
      <c r="BK54" s="252"/>
      <c r="BL54" s="252"/>
      <c r="BM54" s="252"/>
      <c r="BN54" s="252"/>
      <c r="BO54" s="252"/>
      <c r="BP54" s="258" t="s">
        <v>125</v>
      </c>
      <c r="BQ54" s="269" t="s">
        <v>118</v>
      </c>
      <c r="BR54" s="272" t="str">
        <f>RN2G!$L$53</f>
        <v/>
      </c>
      <c r="BS54" s="252"/>
      <c r="BT54" s="4">
        <f>IF(BU54="","",                            RANK(BW54,$BW$6:$BW$228,0)+COUNTIF($BW$6:BW54,BW54)-1                 )</f>
        <v>49</v>
      </c>
      <c r="BU54" s="192" t="str">
        <f t="shared" si="38"/>
        <v>2B</v>
      </c>
      <c r="BV54" s="192" t="str">
        <f t="shared" si="39"/>
        <v/>
      </c>
      <c r="BW54" s="192">
        <f t="shared" si="40"/>
        <v>0</v>
      </c>
      <c r="BX54" s="4">
        <f t="shared" si="31"/>
        <v>1</v>
      </c>
      <c r="BY54" s="4">
        <f t="shared" si="32"/>
        <v>49</v>
      </c>
      <c r="BZ54" s="279" t="s">
        <v>125</v>
      </c>
      <c r="CA54" s="253">
        <f>SUM(J54:J55,T54:T55,AD54:AD55,AN54:AN55,AX54:AX55,BH54:BH55,BR54:BR55)</f>
        <v>0</v>
      </c>
      <c r="CB54" s="260">
        <f>CA54/2</f>
        <v>0</v>
      </c>
    </row>
    <row r="55" spans="8:80">
      <c r="H55" s="254"/>
      <c r="I55" s="255" t="s">
        <v>119</v>
      </c>
      <c r="J55" s="256" t="str">
        <f>RN2A!$L$52</f>
        <v/>
      </c>
      <c r="K55" s="254"/>
      <c r="L55" s="254"/>
      <c r="M55" s="254"/>
      <c r="N55" s="254"/>
      <c r="O55" s="254"/>
      <c r="P55" s="254"/>
      <c r="Q55" s="254"/>
      <c r="R55" s="254"/>
      <c r="S55" s="255" t="s">
        <v>119</v>
      </c>
      <c r="T55" s="256" t="str">
        <f>RN2B!$L$52</f>
        <v/>
      </c>
      <c r="U55" s="254"/>
      <c r="V55" s="254"/>
      <c r="W55" s="254"/>
      <c r="X55" s="254"/>
      <c r="Y55" s="254"/>
      <c r="Z55" s="254"/>
      <c r="AA55" s="254"/>
      <c r="AB55" s="254"/>
      <c r="AC55" s="255" t="s">
        <v>119</v>
      </c>
      <c r="AD55" s="256" t="str">
        <f>RN2C!$L$52</f>
        <v/>
      </c>
      <c r="AE55" s="254"/>
      <c r="AF55" s="254"/>
      <c r="AG55" s="254"/>
      <c r="AH55" s="254"/>
      <c r="AI55" s="254"/>
      <c r="AJ55" s="254"/>
      <c r="AK55" s="254"/>
      <c r="AL55" s="254"/>
      <c r="AM55" s="255" t="s">
        <v>119</v>
      </c>
      <c r="AN55" s="256" t="str">
        <f>RN2D!$L$52</f>
        <v/>
      </c>
      <c r="AO55" s="254"/>
      <c r="AP55" s="254"/>
      <c r="AQ55" s="254"/>
      <c r="AR55" s="254"/>
      <c r="AS55" s="254"/>
      <c r="AT55" s="254"/>
      <c r="AU55" s="254"/>
      <c r="AV55" s="254"/>
      <c r="AW55" s="255" t="s">
        <v>119</v>
      </c>
      <c r="AX55" s="256" t="str">
        <f>RN2E!$L$52</f>
        <v/>
      </c>
      <c r="AY55" s="254"/>
      <c r="AZ55" s="254"/>
      <c r="BA55" s="254"/>
      <c r="BB55" s="254"/>
      <c r="BC55" s="254"/>
      <c r="BD55" s="254"/>
      <c r="BE55" s="254"/>
      <c r="BF55" s="254"/>
      <c r="BG55" s="255" t="s">
        <v>119</v>
      </c>
      <c r="BH55" s="256" t="str">
        <f>RN2F!$L$52</f>
        <v/>
      </c>
      <c r="BI55" s="254"/>
      <c r="BJ55" s="254"/>
      <c r="BK55" s="254"/>
      <c r="BL55" s="254"/>
      <c r="BM55" s="254"/>
      <c r="BN55" s="254"/>
      <c r="BO55" s="254"/>
      <c r="BP55" s="254"/>
      <c r="BQ55" s="255" t="s">
        <v>119</v>
      </c>
      <c r="BR55" s="256" t="str">
        <f>RN2G!$L$52</f>
        <v/>
      </c>
      <c r="BS55" s="254"/>
      <c r="BT55" s="4">
        <f>IF(BU55="","",                            RANK(BW55,$BW$6:$BW$228,0)+COUNTIF($BW$6:BW55,BW55)-1                 )</f>
        <v>50</v>
      </c>
      <c r="BU55" s="192" t="str">
        <f t="shared" si="38"/>
        <v>2B</v>
      </c>
      <c r="BV55" s="192" t="str">
        <f t="shared" si="39"/>
        <v/>
      </c>
      <c r="BW55" s="192">
        <f t="shared" si="40"/>
        <v>0</v>
      </c>
      <c r="BX55" s="4">
        <f t="shared" si="31"/>
        <v>1</v>
      </c>
      <c r="BY55" s="4">
        <f t="shared" si="32"/>
        <v>50</v>
      </c>
      <c r="BZ55" s="276"/>
      <c r="CA55" s="254"/>
    </row>
    <row r="56" spans="8:80">
      <c r="H56" s="247" t="s">
        <v>126</v>
      </c>
      <c r="I56" s="268" t="s">
        <v>118</v>
      </c>
      <c r="J56" s="271" t="str">
        <f>RN2A!$M$53</f>
        <v/>
      </c>
      <c r="K56" s="228"/>
      <c r="L56" s="228"/>
      <c r="M56" s="228"/>
      <c r="N56" s="228"/>
      <c r="O56" s="228"/>
      <c r="P56" s="228"/>
      <c r="Q56" s="228"/>
      <c r="R56" s="247" t="s">
        <v>126</v>
      </c>
      <c r="S56" s="268" t="s">
        <v>118</v>
      </c>
      <c r="T56" s="271" t="str">
        <f>RN2B!$M$53</f>
        <v/>
      </c>
      <c r="U56" s="228"/>
      <c r="V56" s="228"/>
      <c r="W56" s="228"/>
      <c r="X56" s="228"/>
      <c r="Y56" s="228"/>
      <c r="Z56" s="228"/>
      <c r="AA56" s="228"/>
      <c r="AB56" s="247" t="s">
        <v>126</v>
      </c>
      <c r="AC56" s="268" t="s">
        <v>118</v>
      </c>
      <c r="AD56" s="271" t="str">
        <f>RN2C!$M$53</f>
        <v/>
      </c>
      <c r="AE56" s="228"/>
      <c r="AF56" s="228"/>
      <c r="AG56" s="228"/>
      <c r="AH56" s="228"/>
      <c r="AI56" s="228"/>
      <c r="AJ56" s="228"/>
      <c r="AK56" s="228"/>
      <c r="AL56" s="247" t="s">
        <v>126</v>
      </c>
      <c r="AM56" s="268" t="s">
        <v>118</v>
      </c>
      <c r="AN56" s="271" t="str">
        <f>RN2D!$M$53</f>
        <v/>
      </c>
      <c r="AO56" s="228"/>
      <c r="AP56" s="228"/>
      <c r="AQ56" s="228"/>
      <c r="AR56" s="228"/>
      <c r="AS56" s="228"/>
      <c r="AT56" s="228"/>
      <c r="AU56" s="228"/>
      <c r="AV56" s="247" t="s">
        <v>126</v>
      </c>
      <c r="AW56" s="268" t="s">
        <v>118</v>
      </c>
      <c r="AX56" s="271" t="str">
        <f>RN2E!$M$53</f>
        <v/>
      </c>
      <c r="AY56" s="228"/>
      <c r="AZ56" s="228"/>
      <c r="BA56" s="228"/>
      <c r="BB56" s="228"/>
      <c r="BC56" s="228"/>
      <c r="BD56" s="228"/>
      <c r="BE56" s="228"/>
      <c r="BF56" s="247" t="s">
        <v>126</v>
      </c>
      <c r="BG56" s="268" t="s">
        <v>118</v>
      </c>
      <c r="BH56" s="271" t="str">
        <f>RN2F!$M$53</f>
        <v/>
      </c>
      <c r="BI56" s="228"/>
      <c r="BJ56" s="228"/>
      <c r="BK56" s="228"/>
      <c r="BL56" s="228"/>
      <c r="BM56" s="228"/>
      <c r="BN56" s="228"/>
      <c r="BO56" s="228"/>
      <c r="BP56" s="247" t="s">
        <v>126</v>
      </c>
      <c r="BQ56" s="268" t="s">
        <v>118</v>
      </c>
      <c r="BR56" s="271" t="str">
        <f>RN2G!$M$53</f>
        <v/>
      </c>
      <c r="BS56" s="228"/>
      <c r="BT56" s="4">
        <f>IF(BU56="","",                            RANK(BW56,$BW$6:$BW$228,0)+COUNTIF($BW$6:BW56,BW56)-1                 )</f>
        <v>51</v>
      </c>
      <c r="BU56" s="192" t="str">
        <f t="shared" si="38"/>
        <v>2B</v>
      </c>
      <c r="BV56" s="192" t="str">
        <f t="shared" si="39"/>
        <v/>
      </c>
      <c r="BW56" s="192">
        <f t="shared" si="40"/>
        <v>0</v>
      </c>
      <c r="BX56" s="4">
        <f t="shared" si="31"/>
        <v>1</v>
      </c>
      <c r="BY56" s="4">
        <f t="shared" si="32"/>
        <v>51</v>
      </c>
      <c r="BZ56" s="278" t="s">
        <v>126</v>
      </c>
      <c r="CA56" s="244">
        <f>SUM(J56:J57,T56:T57,AD56:AD57,AN56:AN57,AX56:AX57,BH56:BH57,BR56:BR57)</f>
        <v>0</v>
      </c>
      <c r="CB56" s="260">
        <f>CA56/2</f>
        <v>0</v>
      </c>
    </row>
    <row r="57" spans="8:80">
      <c r="H57" s="228"/>
      <c r="I57" s="245" t="s">
        <v>119</v>
      </c>
      <c r="J57" s="246" t="str">
        <f>RN2A!$M$52</f>
        <v/>
      </c>
      <c r="K57" s="228"/>
      <c r="L57" s="228"/>
      <c r="M57" s="228"/>
      <c r="N57" s="228"/>
      <c r="O57" s="228"/>
      <c r="P57" s="228"/>
      <c r="Q57" s="228"/>
      <c r="R57" s="228"/>
      <c r="S57" s="245" t="s">
        <v>119</v>
      </c>
      <c r="T57" s="246" t="str">
        <f>RN2B!$M$52</f>
        <v/>
      </c>
      <c r="U57" s="228"/>
      <c r="V57" s="228"/>
      <c r="W57" s="228"/>
      <c r="X57" s="228"/>
      <c r="Y57" s="228"/>
      <c r="Z57" s="228"/>
      <c r="AA57" s="228"/>
      <c r="AB57" s="228"/>
      <c r="AC57" s="245" t="s">
        <v>119</v>
      </c>
      <c r="AD57" s="246" t="str">
        <f>RN2C!$M$52</f>
        <v/>
      </c>
      <c r="AE57" s="228"/>
      <c r="AF57" s="228"/>
      <c r="AG57" s="228"/>
      <c r="AH57" s="228"/>
      <c r="AI57" s="228"/>
      <c r="AJ57" s="228"/>
      <c r="AK57" s="228"/>
      <c r="AL57" s="228"/>
      <c r="AM57" s="245" t="s">
        <v>119</v>
      </c>
      <c r="AN57" s="246" t="str">
        <f>RN2D!$M$52</f>
        <v/>
      </c>
      <c r="AO57" s="228"/>
      <c r="AP57" s="228"/>
      <c r="AQ57" s="228"/>
      <c r="AR57" s="228"/>
      <c r="AS57" s="228"/>
      <c r="AT57" s="228"/>
      <c r="AU57" s="228"/>
      <c r="AV57" s="228"/>
      <c r="AW57" s="245" t="s">
        <v>119</v>
      </c>
      <c r="AX57" s="246" t="str">
        <f>RN2E!$M$52</f>
        <v/>
      </c>
      <c r="AY57" s="228"/>
      <c r="AZ57" s="228"/>
      <c r="BA57" s="228"/>
      <c r="BB57" s="228"/>
      <c r="BC57" s="228"/>
      <c r="BD57" s="228"/>
      <c r="BE57" s="228"/>
      <c r="BF57" s="228"/>
      <c r="BG57" s="245" t="s">
        <v>119</v>
      </c>
      <c r="BH57" s="246" t="str">
        <f>RN2F!$M$52</f>
        <v/>
      </c>
      <c r="BI57" s="228"/>
      <c r="BJ57" s="228"/>
      <c r="BK57" s="228"/>
      <c r="BL57" s="228"/>
      <c r="BM57" s="228"/>
      <c r="BN57" s="228"/>
      <c r="BO57" s="228"/>
      <c r="BP57" s="228"/>
      <c r="BQ57" s="245" t="s">
        <v>119</v>
      </c>
      <c r="BR57" s="246" t="str">
        <f>RN2G!$M$52</f>
        <v/>
      </c>
      <c r="BS57" s="228"/>
      <c r="BT57" s="4">
        <f>IF(BU57="","",                            RANK(BW57,$BW$6:$BW$228,0)+COUNTIF($BW$6:BW57,BW57)-1                 )</f>
        <v>52</v>
      </c>
      <c r="BU57" s="192" t="str">
        <f t="shared" si="38"/>
        <v>2B</v>
      </c>
      <c r="BV57" s="192" t="str">
        <f t="shared" si="39"/>
        <v/>
      </c>
      <c r="BW57" s="192">
        <f t="shared" si="40"/>
        <v>0</v>
      </c>
      <c r="BX57" s="4">
        <f t="shared" si="31"/>
        <v>1</v>
      </c>
      <c r="BY57" s="4">
        <f t="shared" si="32"/>
        <v>52</v>
      </c>
      <c r="BZ57" s="229"/>
      <c r="CA57" s="228"/>
    </row>
    <row r="58" spans="8:80">
      <c r="H58" s="258" t="s">
        <v>127</v>
      </c>
      <c r="I58" s="269" t="s">
        <v>118</v>
      </c>
      <c r="J58" s="272" t="str">
        <f>RN2A!$N$53</f>
        <v/>
      </c>
      <c r="K58" s="252"/>
      <c r="L58" s="252"/>
      <c r="M58" s="252"/>
      <c r="N58" s="252"/>
      <c r="O58" s="252"/>
      <c r="P58" s="252"/>
      <c r="Q58" s="252"/>
      <c r="R58" s="258" t="s">
        <v>127</v>
      </c>
      <c r="S58" s="269" t="s">
        <v>118</v>
      </c>
      <c r="T58" s="272" t="str">
        <f>RN2B!$N$53</f>
        <v/>
      </c>
      <c r="U58" s="252"/>
      <c r="V58" s="252"/>
      <c r="W58" s="252"/>
      <c r="X58" s="252"/>
      <c r="Y58" s="252"/>
      <c r="Z58" s="252"/>
      <c r="AA58" s="252"/>
      <c r="AB58" s="258" t="s">
        <v>127</v>
      </c>
      <c r="AC58" s="269" t="s">
        <v>118</v>
      </c>
      <c r="AD58" s="272" t="str">
        <f>RN2C!$N$53</f>
        <v/>
      </c>
      <c r="AE58" s="252"/>
      <c r="AF58" s="252"/>
      <c r="AG58" s="252"/>
      <c r="AH58" s="252"/>
      <c r="AI58" s="252"/>
      <c r="AJ58" s="252"/>
      <c r="AK58" s="252"/>
      <c r="AL58" s="258" t="s">
        <v>127</v>
      </c>
      <c r="AM58" s="269" t="s">
        <v>118</v>
      </c>
      <c r="AN58" s="272" t="str">
        <f>RN2D!$N$53</f>
        <v/>
      </c>
      <c r="AO58" s="252"/>
      <c r="AP58" s="252"/>
      <c r="AQ58" s="252"/>
      <c r="AR58" s="252"/>
      <c r="AS58" s="252"/>
      <c r="AT58" s="252"/>
      <c r="AU58" s="252"/>
      <c r="AV58" s="258" t="s">
        <v>127</v>
      </c>
      <c r="AW58" s="269" t="s">
        <v>118</v>
      </c>
      <c r="AX58" s="272" t="str">
        <f>RN2E!$N$53</f>
        <v/>
      </c>
      <c r="AY58" s="252"/>
      <c r="AZ58" s="252"/>
      <c r="BA58" s="252"/>
      <c r="BB58" s="252"/>
      <c r="BC58" s="252"/>
      <c r="BD58" s="252"/>
      <c r="BE58" s="252"/>
      <c r="BF58" s="258" t="s">
        <v>127</v>
      </c>
      <c r="BG58" s="269" t="s">
        <v>118</v>
      </c>
      <c r="BH58" s="272" t="str">
        <f>RN2F!$N$53</f>
        <v/>
      </c>
      <c r="BI58" s="252"/>
      <c r="BJ58" s="252"/>
      <c r="BK58" s="252"/>
      <c r="BL58" s="252"/>
      <c r="BM58" s="252"/>
      <c r="BN58" s="252"/>
      <c r="BO58" s="252"/>
      <c r="BP58" s="258" t="s">
        <v>127</v>
      </c>
      <c r="BQ58" s="269" t="s">
        <v>118</v>
      </c>
      <c r="BR58" s="272" t="str">
        <f>RN2G!$N$53</f>
        <v/>
      </c>
      <c r="BS58" s="252"/>
      <c r="BT58" s="4">
        <f>IF(BU58="","",                            RANK(BW58,$BW$6:$BW$228,0)+COUNTIF($BW$6:BW58,BW58)-1                 )</f>
        <v>53</v>
      </c>
      <c r="BU58" s="192" t="str">
        <f t="shared" si="38"/>
        <v>2B</v>
      </c>
      <c r="BV58" s="192" t="str">
        <f t="shared" si="39"/>
        <v/>
      </c>
      <c r="BW58" s="192">
        <f t="shared" si="40"/>
        <v>0</v>
      </c>
      <c r="BX58" s="4">
        <f t="shared" si="31"/>
        <v>1</v>
      </c>
      <c r="BY58" s="4">
        <f t="shared" si="32"/>
        <v>53</v>
      </c>
      <c r="BZ58" s="279" t="s">
        <v>127</v>
      </c>
      <c r="CA58" s="253">
        <f>SUM(J58:J59,T58:T59,AD58:AD59,AN58:AN59,AX58:AX59,BH58:BH59,BR58:BR59)</f>
        <v>0</v>
      </c>
      <c r="CB58" s="260">
        <f>CA58/2</f>
        <v>0</v>
      </c>
    </row>
    <row r="59" spans="8:80">
      <c r="H59" s="254"/>
      <c r="I59" s="255" t="s">
        <v>119</v>
      </c>
      <c r="J59" s="256" t="str">
        <f>RN2A!$N$52</f>
        <v/>
      </c>
      <c r="K59" s="254"/>
      <c r="L59" s="254"/>
      <c r="M59" s="254"/>
      <c r="N59" s="254"/>
      <c r="O59" s="254"/>
      <c r="P59" s="254"/>
      <c r="Q59" s="254"/>
      <c r="R59" s="254"/>
      <c r="S59" s="255" t="s">
        <v>119</v>
      </c>
      <c r="T59" s="256" t="str">
        <f>RN2B!$N$52</f>
        <v/>
      </c>
      <c r="U59" s="254"/>
      <c r="V59" s="254"/>
      <c r="W59" s="254"/>
      <c r="X59" s="254"/>
      <c r="Y59" s="254"/>
      <c r="Z59" s="254"/>
      <c r="AA59" s="254"/>
      <c r="AB59" s="254"/>
      <c r="AC59" s="255" t="s">
        <v>119</v>
      </c>
      <c r="AD59" s="256" t="str">
        <f>RN2C!$N$52</f>
        <v/>
      </c>
      <c r="AE59" s="254"/>
      <c r="AF59" s="254"/>
      <c r="AG59" s="254"/>
      <c r="AH59" s="254"/>
      <c r="AI59" s="254"/>
      <c r="AJ59" s="254"/>
      <c r="AK59" s="254"/>
      <c r="AL59" s="254"/>
      <c r="AM59" s="255" t="s">
        <v>119</v>
      </c>
      <c r="AN59" s="256" t="str">
        <f>RN2D!$N$52</f>
        <v/>
      </c>
      <c r="AO59" s="254"/>
      <c r="AP59" s="254"/>
      <c r="AQ59" s="254"/>
      <c r="AR59" s="254"/>
      <c r="AS59" s="254"/>
      <c r="AT59" s="254"/>
      <c r="AU59" s="254"/>
      <c r="AV59" s="254"/>
      <c r="AW59" s="255" t="s">
        <v>119</v>
      </c>
      <c r="AX59" s="256" t="str">
        <f>RN2E!$N$52</f>
        <v/>
      </c>
      <c r="AY59" s="254"/>
      <c r="AZ59" s="254"/>
      <c r="BA59" s="254"/>
      <c r="BB59" s="254"/>
      <c r="BC59" s="254"/>
      <c r="BD59" s="254"/>
      <c r="BE59" s="254"/>
      <c r="BF59" s="254"/>
      <c r="BG59" s="255" t="s">
        <v>119</v>
      </c>
      <c r="BH59" s="256" t="str">
        <f>RN2F!$N$52</f>
        <v/>
      </c>
      <c r="BI59" s="254"/>
      <c r="BJ59" s="254"/>
      <c r="BK59" s="254"/>
      <c r="BL59" s="254"/>
      <c r="BM59" s="254"/>
      <c r="BN59" s="254"/>
      <c r="BO59" s="254"/>
      <c r="BP59" s="254"/>
      <c r="BQ59" s="255" t="s">
        <v>119</v>
      </c>
      <c r="BR59" s="256" t="str">
        <f>RN2G!$N$52</f>
        <v/>
      </c>
      <c r="BS59" s="254"/>
      <c r="BT59" s="4">
        <f>IF(BU59="","",                            RANK(BW59,$BW$6:$BW$228,0)+COUNTIF($BW$6:BW59,BW59)-1                 )</f>
        <v>54</v>
      </c>
      <c r="BU59" s="192" t="str">
        <f t="shared" si="38"/>
        <v>2B</v>
      </c>
      <c r="BV59" s="192" t="str">
        <f t="shared" si="39"/>
        <v/>
      </c>
      <c r="BW59" s="192">
        <f t="shared" si="40"/>
        <v>0</v>
      </c>
      <c r="BX59" s="4">
        <f t="shared" si="31"/>
        <v>1</v>
      </c>
      <c r="BY59" s="4">
        <f t="shared" si="32"/>
        <v>54</v>
      </c>
      <c r="BZ59" s="276"/>
      <c r="CA59" s="254"/>
    </row>
    <row r="60" spans="8:80">
      <c r="H60" s="247" t="s">
        <v>128</v>
      </c>
      <c r="I60" s="268" t="s">
        <v>118</v>
      </c>
      <c r="J60" s="271" t="str">
        <f>RN2A!$O$53</f>
        <v/>
      </c>
      <c r="K60" s="228"/>
      <c r="L60" s="228"/>
      <c r="M60" s="228"/>
      <c r="N60" s="228"/>
      <c r="O60" s="228"/>
      <c r="P60" s="228"/>
      <c r="Q60" s="228"/>
      <c r="R60" s="247" t="s">
        <v>128</v>
      </c>
      <c r="S60" s="268" t="s">
        <v>118</v>
      </c>
      <c r="T60" s="271" t="str">
        <f>RN2B!$O$53</f>
        <v/>
      </c>
      <c r="U60" s="228"/>
      <c r="V60" s="228"/>
      <c r="W60" s="228"/>
      <c r="X60" s="228"/>
      <c r="Y60" s="228"/>
      <c r="Z60" s="228"/>
      <c r="AA60" s="228"/>
      <c r="AB60" s="247" t="s">
        <v>128</v>
      </c>
      <c r="AC60" s="268" t="s">
        <v>118</v>
      </c>
      <c r="AD60" s="271" t="str">
        <f>RN2C!$O$53</f>
        <v/>
      </c>
      <c r="AE60" s="228"/>
      <c r="AF60" s="228"/>
      <c r="AG60" s="228"/>
      <c r="AH60" s="228"/>
      <c r="AI60" s="228"/>
      <c r="AJ60" s="228"/>
      <c r="AK60" s="228"/>
      <c r="AL60" s="247" t="s">
        <v>128</v>
      </c>
      <c r="AM60" s="268" t="s">
        <v>118</v>
      </c>
      <c r="AN60" s="271" t="str">
        <f>RN2D!$O$53</f>
        <v/>
      </c>
      <c r="AO60" s="228"/>
      <c r="AP60" s="228"/>
      <c r="AQ60" s="228"/>
      <c r="AR60" s="228"/>
      <c r="AS60" s="228"/>
      <c r="AT60" s="228"/>
      <c r="AU60" s="228"/>
      <c r="AV60" s="247" t="s">
        <v>128</v>
      </c>
      <c r="AW60" s="268" t="s">
        <v>118</v>
      </c>
      <c r="AX60" s="271" t="str">
        <f>RN2E!$O$53</f>
        <v/>
      </c>
      <c r="AY60" s="228"/>
      <c r="AZ60" s="228"/>
      <c r="BA60" s="228"/>
      <c r="BB60" s="228"/>
      <c r="BC60" s="228"/>
      <c r="BD60" s="228"/>
      <c r="BE60" s="228"/>
      <c r="BF60" s="247" t="s">
        <v>128</v>
      </c>
      <c r="BG60" s="268" t="s">
        <v>118</v>
      </c>
      <c r="BH60" s="271" t="str">
        <f>RN2F!$O$53</f>
        <v/>
      </c>
      <c r="BI60" s="228"/>
      <c r="BJ60" s="228"/>
      <c r="BK60" s="228"/>
      <c r="BL60" s="228"/>
      <c r="BM60" s="228"/>
      <c r="BN60" s="228"/>
      <c r="BO60" s="228"/>
      <c r="BP60" s="247" t="s">
        <v>128</v>
      </c>
      <c r="BQ60" s="268" t="s">
        <v>118</v>
      </c>
      <c r="BR60" s="271" t="str">
        <f>RN2G!$O$53</f>
        <v/>
      </c>
      <c r="BS60" s="228"/>
      <c r="BT60" s="4">
        <f>IF(BU60="","",                            RANK(BW60,$BW$6:$BW$228,0)+COUNTIF($BW$6:BW60,BW60)-1                 )</f>
        <v>55</v>
      </c>
      <c r="BU60" s="192" t="str">
        <f t="shared" si="38"/>
        <v>2B</v>
      </c>
      <c r="BV60" s="192" t="str">
        <f t="shared" si="39"/>
        <v/>
      </c>
      <c r="BW60" s="192">
        <f t="shared" si="40"/>
        <v>0</v>
      </c>
      <c r="BX60" s="4">
        <f t="shared" si="31"/>
        <v>1</v>
      </c>
      <c r="BY60" s="4">
        <f t="shared" si="32"/>
        <v>55</v>
      </c>
      <c r="BZ60" s="278" t="s">
        <v>128</v>
      </c>
      <c r="CA60" s="244">
        <f>SUM(J60:J61,T60:T61,AD60:AD61,AN60:AN61,AX60:AX61,BH60:BH61,BR60:BR61)</f>
        <v>0</v>
      </c>
      <c r="CB60" s="260">
        <f>CA60/2</f>
        <v>0</v>
      </c>
    </row>
    <row r="61" spans="8:80">
      <c r="H61" s="228"/>
      <c r="I61" s="245" t="s">
        <v>119</v>
      </c>
      <c r="J61" s="246" t="str">
        <f>RN2A!$O$52</f>
        <v/>
      </c>
      <c r="K61" s="228"/>
      <c r="L61" s="228"/>
      <c r="M61" s="228"/>
      <c r="N61" s="228"/>
      <c r="O61" s="228"/>
      <c r="P61" s="228"/>
      <c r="Q61" s="228"/>
      <c r="R61" s="228"/>
      <c r="S61" s="245" t="s">
        <v>119</v>
      </c>
      <c r="T61" s="246" t="str">
        <f>RN2B!$O$52</f>
        <v/>
      </c>
      <c r="U61" s="228"/>
      <c r="V61" s="228"/>
      <c r="W61" s="228"/>
      <c r="X61" s="228"/>
      <c r="Y61" s="228"/>
      <c r="Z61" s="228"/>
      <c r="AA61" s="228"/>
      <c r="AB61" s="228"/>
      <c r="AC61" s="245" t="s">
        <v>119</v>
      </c>
      <c r="AD61" s="246" t="str">
        <f>RN2C!$O$52</f>
        <v/>
      </c>
      <c r="AE61" s="228"/>
      <c r="AF61" s="228"/>
      <c r="AG61" s="228"/>
      <c r="AH61" s="228"/>
      <c r="AI61" s="228"/>
      <c r="AJ61" s="228"/>
      <c r="AK61" s="228"/>
      <c r="AL61" s="228"/>
      <c r="AM61" s="245" t="s">
        <v>119</v>
      </c>
      <c r="AN61" s="246" t="str">
        <f>RN2D!$O$52</f>
        <v/>
      </c>
      <c r="AO61" s="228"/>
      <c r="AP61" s="228"/>
      <c r="AQ61" s="228"/>
      <c r="AR61" s="228"/>
      <c r="AS61" s="228"/>
      <c r="AT61" s="228"/>
      <c r="AU61" s="228"/>
      <c r="AV61" s="228"/>
      <c r="AW61" s="245" t="s">
        <v>119</v>
      </c>
      <c r="AX61" s="246" t="str">
        <f>RN2E!$O$52</f>
        <v/>
      </c>
      <c r="AY61" s="228"/>
      <c r="AZ61" s="228"/>
      <c r="BA61" s="228"/>
      <c r="BB61" s="228"/>
      <c r="BC61" s="228"/>
      <c r="BD61" s="228"/>
      <c r="BE61" s="228"/>
      <c r="BF61" s="228"/>
      <c r="BG61" s="245" t="s">
        <v>119</v>
      </c>
      <c r="BH61" s="246" t="str">
        <f>RN2F!$O$52</f>
        <v/>
      </c>
      <c r="BI61" s="228"/>
      <c r="BJ61" s="228"/>
      <c r="BK61" s="228"/>
      <c r="BL61" s="228"/>
      <c r="BM61" s="228"/>
      <c r="BN61" s="228"/>
      <c r="BO61" s="228"/>
      <c r="BP61" s="228"/>
      <c r="BQ61" s="245" t="s">
        <v>119</v>
      </c>
      <c r="BR61" s="246" t="str">
        <f>RN2G!$O$52</f>
        <v/>
      </c>
      <c r="BS61" s="228"/>
      <c r="BT61" s="4">
        <f>IF(BU61="","",                            RANK(BW61,$BW$6:$BW$228,0)+COUNTIF($BW$6:BW61,BW61)-1                 )</f>
        <v>56</v>
      </c>
      <c r="BU61" s="192" t="str">
        <f t="shared" si="38"/>
        <v>2B</v>
      </c>
      <c r="BV61" s="192" t="str">
        <f t="shared" si="39"/>
        <v/>
      </c>
      <c r="BW61" s="192">
        <f t="shared" si="40"/>
        <v>0</v>
      </c>
      <c r="BX61" s="4">
        <f t="shared" si="31"/>
        <v>1</v>
      </c>
      <c r="BY61" s="4">
        <f t="shared" si="32"/>
        <v>56</v>
      </c>
      <c r="BZ61" s="229"/>
      <c r="CA61" s="228"/>
    </row>
    <row r="62" spans="8:80">
      <c r="H62" s="259" t="s">
        <v>46</v>
      </c>
      <c r="I62" s="270" t="s">
        <v>118</v>
      </c>
      <c r="J62" s="273" t="str">
        <f>RN2A!$S$53</f>
        <v/>
      </c>
      <c r="K62" s="252"/>
      <c r="L62" s="252"/>
      <c r="M62" s="252"/>
      <c r="N62" s="252"/>
      <c r="O62" s="252"/>
      <c r="P62" s="252"/>
      <c r="Q62" s="252"/>
      <c r="R62" s="259" t="s">
        <v>46</v>
      </c>
      <c r="S62" s="270" t="s">
        <v>118</v>
      </c>
      <c r="T62" s="273" t="str">
        <f>RN2B!$S$53</f>
        <v/>
      </c>
      <c r="U62" s="252"/>
      <c r="V62" s="252"/>
      <c r="W62" s="252"/>
      <c r="X62" s="252"/>
      <c r="Y62" s="252"/>
      <c r="Z62" s="252"/>
      <c r="AA62" s="252"/>
      <c r="AB62" s="259" t="s">
        <v>46</v>
      </c>
      <c r="AC62" s="270" t="s">
        <v>118</v>
      </c>
      <c r="AD62" s="273" t="str">
        <f>RN2C!$S$53</f>
        <v/>
      </c>
      <c r="AE62" s="252"/>
      <c r="AF62" s="252"/>
      <c r="AG62" s="252"/>
      <c r="AH62" s="252"/>
      <c r="AI62" s="252"/>
      <c r="AJ62" s="252"/>
      <c r="AK62" s="252"/>
      <c r="AL62" s="259" t="s">
        <v>46</v>
      </c>
      <c r="AM62" s="270" t="s">
        <v>118</v>
      </c>
      <c r="AN62" s="273" t="str">
        <f>RN2D!$S$53</f>
        <v/>
      </c>
      <c r="AO62" s="252"/>
      <c r="AP62" s="252"/>
      <c r="AQ62" s="252"/>
      <c r="AR62" s="252"/>
      <c r="AS62" s="252"/>
      <c r="AT62" s="252"/>
      <c r="AU62" s="252"/>
      <c r="AV62" s="259" t="s">
        <v>46</v>
      </c>
      <c r="AW62" s="270" t="s">
        <v>118</v>
      </c>
      <c r="AX62" s="273" t="str">
        <f>RN2E!$S$53</f>
        <v/>
      </c>
      <c r="AY62" s="252"/>
      <c r="AZ62" s="252"/>
      <c r="BA62" s="252"/>
      <c r="BB62" s="252"/>
      <c r="BC62" s="252"/>
      <c r="BD62" s="252"/>
      <c r="BE62" s="252"/>
      <c r="BF62" s="259" t="s">
        <v>46</v>
      </c>
      <c r="BG62" s="270" t="s">
        <v>118</v>
      </c>
      <c r="BH62" s="273" t="str">
        <f>RN2F!$S$53</f>
        <v/>
      </c>
      <c r="BI62" s="252"/>
      <c r="BJ62" s="252"/>
      <c r="BK62" s="252"/>
      <c r="BL62" s="252"/>
      <c r="BM62" s="252"/>
      <c r="BN62" s="252"/>
      <c r="BO62" s="252"/>
      <c r="BP62" s="259" t="s">
        <v>46</v>
      </c>
      <c r="BQ62" s="270" t="s">
        <v>118</v>
      </c>
      <c r="BR62" s="273" t="str">
        <f>RN2G!$S$53</f>
        <v/>
      </c>
      <c r="BS62" s="252"/>
      <c r="BT62" s="4">
        <f>IF(BU62="","",                            RANK(BW62,$BW$6:$BW$228,0)+COUNTIF($BW$6:BW62,BW62)-1                 )</f>
        <v>57</v>
      </c>
      <c r="BU62" s="192" t="str">
        <f t="shared" si="38"/>
        <v>2B</v>
      </c>
      <c r="BV62" s="192" t="str">
        <f t="shared" si="39"/>
        <v/>
      </c>
      <c r="BW62" s="192">
        <f t="shared" si="40"/>
        <v>0</v>
      </c>
      <c r="BX62" s="4">
        <f t="shared" si="31"/>
        <v>1</v>
      </c>
      <c r="BY62" s="4">
        <f t="shared" si="32"/>
        <v>57</v>
      </c>
      <c r="BZ62" s="259" t="s">
        <v>46</v>
      </c>
      <c r="CA62" s="253">
        <f>SUM(J62:J63,T62:T63,AD62:AD63,AN62:AN63,AX62:AX63,BH62:BH63,BR62:BR63)</f>
        <v>0</v>
      </c>
      <c r="CB62" s="260">
        <f>CA62/2</f>
        <v>0</v>
      </c>
    </row>
    <row r="63" spans="8:80">
      <c r="H63" s="254"/>
      <c r="I63" s="255" t="s">
        <v>119</v>
      </c>
      <c r="J63" s="256" t="str">
        <f>RN2A!$S$52</f>
        <v/>
      </c>
      <c r="K63" s="254"/>
      <c r="L63" s="254"/>
      <c r="M63" s="254"/>
      <c r="N63" s="254"/>
      <c r="O63" s="254"/>
      <c r="P63" s="254"/>
      <c r="Q63" s="254"/>
      <c r="R63" s="254"/>
      <c r="S63" s="255" t="s">
        <v>119</v>
      </c>
      <c r="T63" s="256" t="str">
        <f>RN2B!$S$52</f>
        <v/>
      </c>
      <c r="U63" s="254"/>
      <c r="V63" s="254"/>
      <c r="W63" s="254"/>
      <c r="X63" s="254"/>
      <c r="Y63" s="254"/>
      <c r="Z63" s="254"/>
      <c r="AA63" s="254"/>
      <c r="AB63" s="254"/>
      <c r="AC63" s="255" t="s">
        <v>119</v>
      </c>
      <c r="AD63" s="256" t="str">
        <f>RN2C!$S$52</f>
        <v/>
      </c>
      <c r="AE63" s="254"/>
      <c r="AF63" s="254"/>
      <c r="AG63" s="254"/>
      <c r="AH63" s="254"/>
      <c r="AI63" s="254"/>
      <c r="AJ63" s="254"/>
      <c r="AK63" s="254"/>
      <c r="AL63" s="254"/>
      <c r="AM63" s="255" t="s">
        <v>119</v>
      </c>
      <c r="AN63" s="256" t="str">
        <f>RN2D!$S$52</f>
        <v/>
      </c>
      <c r="AO63" s="254"/>
      <c r="AP63" s="254"/>
      <c r="AQ63" s="254"/>
      <c r="AR63" s="254"/>
      <c r="AS63" s="254"/>
      <c r="AT63" s="254"/>
      <c r="AU63" s="254"/>
      <c r="AV63" s="254"/>
      <c r="AW63" s="255" t="s">
        <v>119</v>
      </c>
      <c r="AX63" s="256" t="str">
        <f>RN2E!$S$52</f>
        <v/>
      </c>
      <c r="AY63" s="254"/>
      <c r="AZ63" s="254"/>
      <c r="BA63" s="254"/>
      <c r="BB63" s="254"/>
      <c r="BC63" s="254"/>
      <c r="BD63" s="254"/>
      <c r="BE63" s="254"/>
      <c r="BF63" s="254"/>
      <c r="BG63" s="255" t="s">
        <v>119</v>
      </c>
      <c r="BH63" s="256" t="str">
        <f>RN2F!$S$52</f>
        <v/>
      </c>
      <c r="BI63" s="254"/>
      <c r="BJ63" s="254"/>
      <c r="BK63" s="254"/>
      <c r="BL63" s="254"/>
      <c r="BM63" s="254"/>
      <c r="BN63" s="254"/>
      <c r="BO63" s="254"/>
      <c r="BP63" s="254"/>
      <c r="BQ63" s="255" t="s">
        <v>119</v>
      </c>
      <c r="BR63" s="256" t="str">
        <f>RN2G!$S$52</f>
        <v/>
      </c>
      <c r="BS63" s="254"/>
      <c r="BT63" s="4">
        <f>IF(BU63="","",                            RANK(BW63,$BW$6:$BW$228,0)+COUNTIF($BW$6:BW63,BW63)-1                 )</f>
        <v>58</v>
      </c>
      <c r="BU63" s="192" t="str">
        <f t="shared" si="38"/>
        <v>2B</v>
      </c>
      <c r="BV63" s="192" t="str">
        <f t="shared" si="39"/>
        <v/>
      </c>
      <c r="BW63" s="192">
        <f t="shared" si="40"/>
        <v>0</v>
      </c>
      <c r="BX63" s="4">
        <f t="shared" si="31"/>
        <v>1</v>
      </c>
      <c r="BY63" s="4">
        <f t="shared" si="32"/>
        <v>58</v>
      </c>
      <c r="BZ63" s="276"/>
      <c r="CA63" s="254"/>
    </row>
    <row r="64" spans="8:80">
      <c r="H64" s="248" t="s">
        <v>129</v>
      </c>
      <c r="I64" s="267" t="s">
        <v>118</v>
      </c>
      <c r="J64" s="274" t="str">
        <f>RN2A!$V$53</f>
        <v/>
      </c>
      <c r="K64" s="228"/>
      <c r="L64" s="228"/>
      <c r="M64" s="228"/>
      <c r="N64" s="228"/>
      <c r="O64" s="228"/>
      <c r="P64" s="228"/>
      <c r="Q64" s="228"/>
      <c r="R64" s="248" t="s">
        <v>129</v>
      </c>
      <c r="S64" s="267" t="s">
        <v>118</v>
      </c>
      <c r="T64" s="274" t="str">
        <f>RN2B!$V$53</f>
        <v/>
      </c>
      <c r="U64" s="228"/>
      <c r="V64" s="228"/>
      <c r="W64" s="228"/>
      <c r="X64" s="228"/>
      <c r="Y64" s="228"/>
      <c r="Z64" s="228"/>
      <c r="AA64" s="228"/>
      <c r="AB64" s="248" t="s">
        <v>129</v>
      </c>
      <c r="AC64" s="267" t="s">
        <v>118</v>
      </c>
      <c r="AD64" s="274" t="str">
        <f>RN2C!$V$53</f>
        <v/>
      </c>
      <c r="AE64" s="228"/>
      <c r="AF64" s="228"/>
      <c r="AG64" s="228"/>
      <c r="AH64" s="228"/>
      <c r="AI64" s="228"/>
      <c r="AJ64" s="228"/>
      <c r="AK64" s="228"/>
      <c r="AL64" s="248" t="s">
        <v>129</v>
      </c>
      <c r="AM64" s="267" t="s">
        <v>118</v>
      </c>
      <c r="AN64" s="274" t="str">
        <f>RN2D!$V$53</f>
        <v/>
      </c>
      <c r="AO64" s="228"/>
      <c r="AP64" s="228"/>
      <c r="AQ64" s="228"/>
      <c r="AR64" s="228"/>
      <c r="AS64" s="228"/>
      <c r="AT64" s="228"/>
      <c r="AU64" s="228"/>
      <c r="AV64" s="248" t="s">
        <v>129</v>
      </c>
      <c r="AW64" s="267" t="s">
        <v>118</v>
      </c>
      <c r="AX64" s="274" t="str">
        <f>RN2E!$V$53</f>
        <v/>
      </c>
      <c r="AY64" s="228"/>
      <c r="AZ64" s="228"/>
      <c r="BA64" s="228"/>
      <c r="BB64" s="228"/>
      <c r="BC64" s="228"/>
      <c r="BD64" s="228"/>
      <c r="BE64" s="228"/>
      <c r="BF64" s="248" t="s">
        <v>129</v>
      </c>
      <c r="BG64" s="267" t="s">
        <v>118</v>
      </c>
      <c r="BH64" s="274" t="str">
        <f>RN2F!$V$53</f>
        <v/>
      </c>
      <c r="BI64" s="228"/>
      <c r="BJ64" s="228"/>
      <c r="BK64" s="228"/>
      <c r="BL64" s="228"/>
      <c r="BM64" s="228"/>
      <c r="BN64" s="228"/>
      <c r="BO64" s="228"/>
      <c r="BP64" s="248" t="s">
        <v>129</v>
      </c>
      <c r="BQ64" s="267" t="s">
        <v>118</v>
      </c>
      <c r="BR64" s="274" t="str">
        <f>RN2G!$V$53</f>
        <v/>
      </c>
      <c r="BS64" s="228"/>
      <c r="BT64" s="4">
        <f>IF(BU64="","",                            RANK(BW64,$BW$6:$BW$228,0)+COUNTIF($BW$6:BW64,BW64)-1                 )</f>
        <v>59</v>
      </c>
      <c r="BU64" s="192" t="str">
        <f t="shared" si="38"/>
        <v>2B</v>
      </c>
      <c r="BV64" s="192" t="str">
        <f t="shared" si="39"/>
        <v/>
      </c>
      <c r="BW64" s="192">
        <f t="shared" si="40"/>
        <v>0</v>
      </c>
      <c r="BX64" s="4">
        <f t="shared" si="31"/>
        <v>1</v>
      </c>
      <c r="BY64" s="4">
        <f t="shared" si="32"/>
        <v>59</v>
      </c>
      <c r="BZ64" s="280" t="s">
        <v>129</v>
      </c>
      <c r="CA64" s="244">
        <f>SUM(J64:J65,T64:T65,AD64:AD65,AN64:AN65,AX64:AX65,BH64:BH65,BR64:BR65)</f>
        <v>0</v>
      </c>
      <c r="CB64" s="260">
        <f>CA64/2</f>
        <v>0</v>
      </c>
    </row>
    <row r="65" spans="8:80">
      <c r="H65" s="228"/>
      <c r="I65" s="245" t="s">
        <v>119</v>
      </c>
      <c r="J65" s="246" t="str">
        <f>RN2A!$V$52</f>
        <v/>
      </c>
      <c r="K65" s="228"/>
      <c r="L65" s="228"/>
      <c r="M65" s="228"/>
      <c r="N65" s="228"/>
      <c r="O65" s="228"/>
      <c r="P65" s="228"/>
      <c r="Q65" s="228"/>
      <c r="R65" s="228"/>
      <c r="S65" s="245" t="s">
        <v>119</v>
      </c>
      <c r="T65" s="246" t="str">
        <f>RN2B!$V$52</f>
        <v/>
      </c>
      <c r="U65" s="228"/>
      <c r="V65" s="228"/>
      <c r="W65" s="228"/>
      <c r="X65" s="228"/>
      <c r="Y65" s="228"/>
      <c r="Z65" s="228"/>
      <c r="AA65" s="228"/>
      <c r="AB65" s="228"/>
      <c r="AC65" s="245" t="s">
        <v>119</v>
      </c>
      <c r="AD65" s="246" t="str">
        <f>RN2C!$V$52</f>
        <v/>
      </c>
      <c r="AE65" s="228"/>
      <c r="AF65" s="228"/>
      <c r="AG65" s="228"/>
      <c r="AH65" s="228"/>
      <c r="AI65" s="228"/>
      <c r="AJ65" s="228"/>
      <c r="AK65" s="228"/>
      <c r="AL65" s="228"/>
      <c r="AM65" s="245" t="s">
        <v>119</v>
      </c>
      <c r="AN65" s="246" t="str">
        <f>RN2D!$V$52</f>
        <v/>
      </c>
      <c r="AO65" s="228"/>
      <c r="AP65" s="228"/>
      <c r="AQ65" s="228"/>
      <c r="AR65" s="228"/>
      <c r="AS65" s="228"/>
      <c r="AT65" s="228"/>
      <c r="AU65" s="228"/>
      <c r="AV65" s="228"/>
      <c r="AW65" s="245" t="s">
        <v>119</v>
      </c>
      <c r="AX65" s="246" t="str">
        <f>RN2E!$V$52</f>
        <v/>
      </c>
      <c r="AY65" s="228"/>
      <c r="AZ65" s="228"/>
      <c r="BA65" s="228"/>
      <c r="BB65" s="228"/>
      <c r="BC65" s="228"/>
      <c r="BD65" s="228"/>
      <c r="BE65" s="228"/>
      <c r="BF65" s="228"/>
      <c r="BG65" s="245" t="s">
        <v>119</v>
      </c>
      <c r="BH65" s="246" t="str">
        <f>RN2F!$V$52</f>
        <v/>
      </c>
      <c r="BI65" s="228"/>
      <c r="BJ65" s="228"/>
      <c r="BK65" s="228"/>
      <c r="BL65" s="228"/>
      <c r="BM65" s="228"/>
      <c r="BN65" s="228"/>
      <c r="BO65" s="228"/>
      <c r="BP65" s="228"/>
      <c r="BQ65" s="245" t="s">
        <v>119</v>
      </c>
      <c r="BR65" s="246" t="str">
        <f>RN2G!$V$52</f>
        <v/>
      </c>
      <c r="BS65" s="228"/>
      <c r="BT65" s="4">
        <f>IF(BU65="","",                            RANK(BW65,$BW$6:$BW$228,0)+COUNTIF($BW$6:BW65,BW65)-1                 )</f>
        <v>60</v>
      </c>
      <c r="BU65" s="192" t="str">
        <f t="shared" si="38"/>
        <v>2B</v>
      </c>
      <c r="BV65" s="192" t="str">
        <f t="shared" si="39"/>
        <v/>
      </c>
      <c r="BW65" s="192">
        <f t="shared" si="40"/>
        <v>0</v>
      </c>
      <c r="BX65" s="4">
        <f t="shared" si="31"/>
        <v>1</v>
      </c>
      <c r="BY65" s="4">
        <f t="shared" si="32"/>
        <v>60</v>
      </c>
      <c r="BZ65" s="228"/>
      <c r="CA65" s="228"/>
    </row>
    <row r="66" spans="8:80">
      <c r="H66" s="249" t="s">
        <v>130</v>
      </c>
      <c r="I66" s="250" t="s">
        <v>118</v>
      </c>
      <c r="J66" s="251" t="str">
        <f>RN2A!$Y$53</f>
        <v/>
      </c>
      <c r="K66" s="252"/>
      <c r="L66" s="252"/>
      <c r="M66" s="252"/>
      <c r="N66" s="252"/>
      <c r="O66" s="252"/>
      <c r="P66" s="252"/>
      <c r="Q66" s="252"/>
      <c r="R66" s="249" t="s">
        <v>130</v>
      </c>
      <c r="S66" s="250" t="s">
        <v>118</v>
      </c>
      <c r="T66" s="251" t="str">
        <f>RN2B!$Y$53</f>
        <v/>
      </c>
      <c r="U66" s="252"/>
      <c r="V66" s="252"/>
      <c r="W66" s="252"/>
      <c r="X66" s="252"/>
      <c r="Y66" s="252"/>
      <c r="Z66" s="252"/>
      <c r="AA66" s="252"/>
      <c r="AB66" s="249" t="s">
        <v>130</v>
      </c>
      <c r="AC66" s="250" t="s">
        <v>118</v>
      </c>
      <c r="AD66" s="251" t="str">
        <f>RN2C!$Y$53</f>
        <v/>
      </c>
      <c r="AE66" s="252"/>
      <c r="AF66" s="252"/>
      <c r="AG66" s="252"/>
      <c r="AH66" s="252"/>
      <c r="AI66" s="252"/>
      <c r="AJ66" s="252"/>
      <c r="AK66" s="252"/>
      <c r="AL66" s="249" t="s">
        <v>130</v>
      </c>
      <c r="AM66" s="250" t="s">
        <v>118</v>
      </c>
      <c r="AN66" s="251" t="str">
        <f>RN2D!$Y$53</f>
        <v/>
      </c>
      <c r="AO66" s="252"/>
      <c r="AP66" s="252"/>
      <c r="AQ66" s="252"/>
      <c r="AR66" s="252"/>
      <c r="AS66" s="252"/>
      <c r="AT66" s="252"/>
      <c r="AU66" s="252"/>
      <c r="AV66" s="249" t="s">
        <v>130</v>
      </c>
      <c r="AW66" s="250" t="s">
        <v>118</v>
      </c>
      <c r="AX66" s="251" t="str">
        <f>RN2E!$Y$53</f>
        <v/>
      </c>
      <c r="AY66" s="252"/>
      <c r="AZ66" s="252"/>
      <c r="BA66" s="252"/>
      <c r="BB66" s="252"/>
      <c r="BC66" s="252"/>
      <c r="BD66" s="252"/>
      <c r="BE66" s="252"/>
      <c r="BF66" s="249" t="s">
        <v>130</v>
      </c>
      <c r="BG66" s="250" t="s">
        <v>118</v>
      </c>
      <c r="BH66" s="251" t="str">
        <f>RN2F!$Y$53</f>
        <v/>
      </c>
      <c r="BI66" s="252"/>
      <c r="BJ66" s="252"/>
      <c r="BK66" s="252"/>
      <c r="BL66" s="252"/>
      <c r="BM66" s="252"/>
      <c r="BN66" s="252"/>
      <c r="BO66" s="252"/>
      <c r="BP66" s="249" t="s">
        <v>130</v>
      </c>
      <c r="BQ66" s="250" t="s">
        <v>118</v>
      </c>
      <c r="BR66" s="251" t="str">
        <f>RN2G!$Y$53</f>
        <v/>
      </c>
      <c r="BS66" s="252"/>
      <c r="BT66" s="4">
        <f>IF(BU66="","",                            RANK(BW66,$BW$6:$BW$228,0)+COUNTIF($BW$6:BW66,BW66)-1                 )</f>
        <v>61</v>
      </c>
      <c r="BU66" s="192" t="str">
        <f t="shared" si="38"/>
        <v>2B</v>
      </c>
      <c r="BV66" s="192" t="str">
        <f t="shared" si="39"/>
        <v/>
      </c>
      <c r="BW66" s="192">
        <f t="shared" si="40"/>
        <v>0</v>
      </c>
      <c r="BX66" s="4">
        <f t="shared" si="31"/>
        <v>1</v>
      </c>
      <c r="BY66" s="4">
        <f t="shared" si="32"/>
        <v>61</v>
      </c>
      <c r="BZ66" s="249" t="s">
        <v>130</v>
      </c>
      <c r="CA66" s="253">
        <f>SUM(J66:J67,T66:T67,AD66:AD67,AN66:AN67,AX66:AX67,BH66:BH67,BR66:BR67)</f>
        <v>0</v>
      </c>
      <c r="CB66" s="260">
        <f>CA66/2</f>
        <v>0</v>
      </c>
    </row>
    <row r="67" spans="8:80">
      <c r="H67" s="254"/>
      <c r="I67" s="255" t="s">
        <v>119</v>
      </c>
      <c r="J67" s="256" t="str">
        <f>RN2A!$Y$52</f>
        <v/>
      </c>
      <c r="K67" s="254"/>
      <c r="L67" s="254"/>
      <c r="M67" s="254"/>
      <c r="N67" s="254"/>
      <c r="O67" s="254"/>
      <c r="P67" s="254"/>
      <c r="Q67" s="254"/>
      <c r="R67" s="254"/>
      <c r="S67" s="255" t="s">
        <v>119</v>
      </c>
      <c r="T67" s="256" t="str">
        <f>RN2B!$Y$52</f>
        <v/>
      </c>
      <c r="U67" s="254"/>
      <c r="V67" s="254"/>
      <c r="W67" s="254"/>
      <c r="X67" s="254"/>
      <c r="Y67" s="254"/>
      <c r="Z67" s="254"/>
      <c r="AA67" s="254"/>
      <c r="AB67" s="254"/>
      <c r="AC67" s="255" t="s">
        <v>119</v>
      </c>
      <c r="AD67" s="256" t="str">
        <f>RN2C!$Y$52</f>
        <v/>
      </c>
      <c r="AE67" s="254"/>
      <c r="AF67" s="254"/>
      <c r="AG67" s="254"/>
      <c r="AH67" s="254"/>
      <c r="AI67" s="254"/>
      <c r="AJ67" s="254"/>
      <c r="AK67" s="254"/>
      <c r="AL67" s="254"/>
      <c r="AM67" s="255" t="s">
        <v>119</v>
      </c>
      <c r="AN67" s="256" t="str">
        <f>RN2D!$Y$52</f>
        <v/>
      </c>
      <c r="AO67" s="254"/>
      <c r="AP67" s="254"/>
      <c r="AQ67" s="254"/>
      <c r="AR67" s="254"/>
      <c r="AS67" s="254"/>
      <c r="AT67" s="254"/>
      <c r="AU67" s="254"/>
      <c r="AV67" s="254"/>
      <c r="AW67" s="255" t="s">
        <v>119</v>
      </c>
      <c r="AX67" s="256" t="str">
        <f>RN2E!$Y$52</f>
        <v/>
      </c>
      <c r="AY67" s="254"/>
      <c r="AZ67" s="254"/>
      <c r="BA67" s="254"/>
      <c r="BB67" s="254"/>
      <c r="BC67" s="254"/>
      <c r="BD67" s="254"/>
      <c r="BE67" s="254"/>
      <c r="BF67" s="254"/>
      <c r="BG67" s="255" t="s">
        <v>119</v>
      </c>
      <c r="BH67" s="256" t="str">
        <f>RN2F!$Y$52</f>
        <v/>
      </c>
      <c r="BI67" s="254"/>
      <c r="BJ67" s="254"/>
      <c r="BK67" s="254"/>
      <c r="BL67" s="254"/>
      <c r="BM67" s="254"/>
      <c r="BN67" s="254"/>
      <c r="BO67" s="254"/>
      <c r="BP67" s="254"/>
      <c r="BQ67" s="255" t="s">
        <v>119</v>
      </c>
      <c r="BR67" s="256" t="str">
        <f>RN2G!$Y$52</f>
        <v/>
      </c>
      <c r="BS67" s="254"/>
      <c r="BT67" s="4">
        <f>IF(BU67="","",                            RANK(BW67,$BW$6:$BW$228,0)+COUNTIF($BW$6:BW67,BW67)-1                 )</f>
        <v>62</v>
      </c>
      <c r="BU67" s="192" t="str">
        <f t="shared" si="38"/>
        <v>2B</v>
      </c>
      <c r="BV67" s="192" t="str">
        <f t="shared" si="39"/>
        <v/>
      </c>
      <c r="BW67" s="192">
        <f t="shared" si="40"/>
        <v>0</v>
      </c>
      <c r="BX67" s="4">
        <f t="shared" si="31"/>
        <v>1</v>
      </c>
      <c r="BY67" s="4">
        <f t="shared" si="32"/>
        <v>62</v>
      </c>
      <c r="BZ67" s="254"/>
      <c r="CA67" s="254"/>
    </row>
    <row r="68" spans="8:80">
      <c r="BT68" s="4">
        <f>IF(BU68="","",                            RANK(BW68,$BW$6:$BW$228,0)+COUNTIF($BW$6:BW68,BW68)-1                 )</f>
        <v>63</v>
      </c>
      <c r="BU68" s="192" t="str">
        <f t="shared" si="38"/>
        <v>2B</v>
      </c>
      <c r="BV68" s="192" t="str">
        <f t="shared" si="39"/>
        <v/>
      </c>
      <c r="BW68" s="192">
        <f t="shared" si="40"/>
        <v>0</v>
      </c>
      <c r="BX68" s="4">
        <f t="shared" si="31"/>
        <v>1</v>
      </c>
      <c r="BY68" s="4">
        <f t="shared" si="32"/>
        <v>63</v>
      </c>
    </row>
    <row r="69" spans="8:80">
      <c r="BT69" s="4">
        <f>IF(BU69="","",                            RANK(BW69,$BW$6:$BW$228,0)+COUNTIF($BW$6:BW69,BW69)-1                 )</f>
        <v>64</v>
      </c>
      <c r="BU69" s="192" t="str">
        <f t="shared" si="38"/>
        <v>2B</v>
      </c>
      <c r="BV69" s="192" t="str">
        <f t="shared" si="39"/>
        <v/>
      </c>
      <c r="BW69" s="192">
        <f t="shared" si="40"/>
        <v>0</v>
      </c>
      <c r="BX69" s="4">
        <f t="shared" si="31"/>
        <v>1</v>
      </c>
      <c r="BY69" s="4">
        <f t="shared" si="32"/>
        <v>64</v>
      </c>
    </row>
    <row r="70" spans="8:80">
      <c r="BT70" s="4">
        <f>IF(BU70="","",                            RANK(BW70,$BW$6:$BW$228,0)+COUNTIF($BW$6:BW70,BW70)-1                 )</f>
        <v>65</v>
      </c>
      <c r="BU70" s="192" t="str">
        <f>LEFT(RIGHT($AC$5,5),2)</f>
        <v>2C</v>
      </c>
      <c r="BV70" s="192" t="str">
        <f>AC6</f>
        <v/>
      </c>
      <c r="BW70" s="192">
        <f>IF(AD6="",0,AD6)</f>
        <v>0</v>
      </c>
      <c r="BX70" s="4">
        <f t="shared" si="31"/>
        <v>1</v>
      </c>
      <c r="BY70" s="4">
        <f t="shared" si="32"/>
        <v>65</v>
      </c>
    </row>
    <row r="71" spans="8:80">
      <c r="BT71" s="4">
        <f>IF(BU71="","",                            RANK(BW71,$BW$6:$BW$228,0)+COUNTIF($BW$6:BW71,BW71)-1                 )</f>
        <v>66</v>
      </c>
      <c r="BU71" s="192" t="str">
        <f t="shared" ref="BU71:BU100" si="41">LEFT(RIGHT($AC$5,5),2)</f>
        <v>2C</v>
      </c>
      <c r="BV71" s="192" t="str">
        <f t="shared" ref="BV71:BV100" si="42">AC7</f>
        <v/>
      </c>
      <c r="BW71" s="192">
        <f t="shared" ref="BW71:BW100" si="43">IF(AD7="",0,AD7)</f>
        <v>0</v>
      </c>
      <c r="BX71" s="4">
        <f t="shared" ref="BX71:BX134" si="44">IF(BW71="","",_xlfn.RANK.EQ(BW71,$BW$6:$BW$228,0))</f>
        <v>1</v>
      </c>
      <c r="BY71" s="4">
        <f t="shared" ref="BY71:BY134" si="45">IF(BX71="","",ROW()-5)</f>
        <v>66</v>
      </c>
    </row>
    <row r="72" spans="8:80">
      <c r="BT72" s="4">
        <f>IF(BU72="","",                            RANK(BW72,$BW$6:$BW$228,0)+COUNTIF($BW$6:BW72,BW72)-1                 )</f>
        <v>67</v>
      </c>
      <c r="BU72" s="192" t="str">
        <f t="shared" si="41"/>
        <v>2C</v>
      </c>
      <c r="BV72" s="192" t="str">
        <f t="shared" si="42"/>
        <v/>
      </c>
      <c r="BW72" s="192">
        <f t="shared" si="43"/>
        <v>0</v>
      </c>
      <c r="BX72" s="4">
        <f t="shared" si="44"/>
        <v>1</v>
      </c>
      <c r="BY72" s="4">
        <f t="shared" si="45"/>
        <v>67</v>
      </c>
    </row>
    <row r="73" spans="8:80">
      <c r="BT73" s="4">
        <f>IF(BU73="","",                            RANK(BW73,$BW$6:$BW$228,0)+COUNTIF($BW$6:BW73,BW73)-1                 )</f>
        <v>68</v>
      </c>
      <c r="BU73" s="192" t="str">
        <f t="shared" si="41"/>
        <v>2C</v>
      </c>
      <c r="BV73" s="192" t="str">
        <f t="shared" si="42"/>
        <v/>
      </c>
      <c r="BW73" s="192">
        <f t="shared" si="43"/>
        <v>0</v>
      </c>
      <c r="BX73" s="4">
        <f t="shared" si="44"/>
        <v>1</v>
      </c>
      <c r="BY73" s="4">
        <f t="shared" si="45"/>
        <v>68</v>
      </c>
    </row>
    <row r="74" spans="8:80">
      <c r="BT74" s="4">
        <f>IF(BU74="","",                            RANK(BW74,$BW$6:$BW$228,0)+COUNTIF($BW$6:BW74,BW74)-1                 )</f>
        <v>69</v>
      </c>
      <c r="BU74" s="192" t="str">
        <f t="shared" si="41"/>
        <v>2C</v>
      </c>
      <c r="BV74" s="192" t="str">
        <f t="shared" si="42"/>
        <v/>
      </c>
      <c r="BW74" s="192">
        <f t="shared" si="43"/>
        <v>0</v>
      </c>
      <c r="BX74" s="4">
        <f t="shared" si="44"/>
        <v>1</v>
      </c>
      <c r="BY74" s="4">
        <f t="shared" si="45"/>
        <v>69</v>
      </c>
    </row>
    <row r="75" spans="8:80">
      <c r="BT75" s="4">
        <f>IF(BU75="","",                            RANK(BW75,$BW$6:$BW$228,0)+COUNTIF($BW$6:BW75,BW75)-1                 )</f>
        <v>70</v>
      </c>
      <c r="BU75" s="192" t="str">
        <f t="shared" si="41"/>
        <v>2C</v>
      </c>
      <c r="BV75" s="192" t="str">
        <f t="shared" si="42"/>
        <v/>
      </c>
      <c r="BW75" s="192">
        <f t="shared" si="43"/>
        <v>0</v>
      </c>
      <c r="BX75" s="4">
        <f t="shared" si="44"/>
        <v>1</v>
      </c>
      <c r="BY75" s="4">
        <f t="shared" si="45"/>
        <v>70</v>
      </c>
    </row>
    <row r="76" spans="8:80">
      <c r="BT76" s="4">
        <f>IF(BU76="","",                            RANK(BW76,$BW$6:$BW$228,0)+COUNTIF($BW$6:BW76,BW76)-1                 )</f>
        <v>71</v>
      </c>
      <c r="BU76" s="192" t="str">
        <f t="shared" si="41"/>
        <v>2C</v>
      </c>
      <c r="BV76" s="192" t="str">
        <f t="shared" si="42"/>
        <v/>
      </c>
      <c r="BW76" s="192">
        <f t="shared" si="43"/>
        <v>0</v>
      </c>
      <c r="BX76" s="4">
        <f t="shared" si="44"/>
        <v>1</v>
      </c>
      <c r="BY76" s="4">
        <f t="shared" si="45"/>
        <v>71</v>
      </c>
    </row>
    <row r="77" spans="8:80">
      <c r="BT77" s="4">
        <f>IF(BU77="","",                            RANK(BW77,$BW$6:$BW$228,0)+COUNTIF($BW$6:BW77,BW77)-1                 )</f>
        <v>72</v>
      </c>
      <c r="BU77" s="192" t="str">
        <f t="shared" si="41"/>
        <v>2C</v>
      </c>
      <c r="BV77" s="192" t="str">
        <f t="shared" si="42"/>
        <v/>
      </c>
      <c r="BW77" s="192">
        <f t="shared" si="43"/>
        <v>0</v>
      </c>
      <c r="BX77" s="4">
        <f t="shared" si="44"/>
        <v>1</v>
      </c>
      <c r="BY77" s="4">
        <f t="shared" si="45"/>
        <v>72</v>
      </c>
    </row>
    <row r="78" spans="8:80">
      <c r="BT78" s="4">
        <f>IF(BU78="","",                            RANK(BW78,$BW$6:$BW$228,0)+COUNTIF($BW$6:BW78,BW78)-1                 )</f>
        <v>73</v>
      </c>
      <c r="BU78" s="192" t="str">
        <f t="shared" si="41"/>
        <v>2C</v>
      </c>
      <c r="BV78" s="192" t="str">
        <f t="shared" si="42"/>
        <v/>
      </c>
      <c r="BW78" s="192">
        <f t="shared" si="43"/>
        <v>0</v>
      </c>
      <c r="BX78" s="4">
        <f t="shared" si="44"/>
        <v>1</v>
      </c>
      <c r="BY78" s="4">
        <f t="shared" si="45"/>
        <v>73</v>
      </c>
    </row>
    <row r="79" spans="8:80">
      <c r="BT79" s="4">
        <f>IF(BU79="","",                            RANK(BW79,$BW$6:$BW$228,0)+COUNTIF($BW$6:BW79,BW79)-1                 )</f>
        <v>74</v>
      </c>
      <c r="BU79" s="192" t="str">
        <f t="shared" si="41"/>
        <v>2C</v>
      </c>
      <c r="BV79" s="192" t="str">
        <f t="shared" si="42"/>
        <v/>
      </c>
      <c r="BW79" s="192">
        <f t="shared" si="43"/>
        <v>0</v>
      </c>
      <c r="BX79" s="4">
        <f t="shared" si="44"/>
        <v>1</v>
      </c>
      <c r="BY79" s="4">
        <f t="shared" si="45"/>
        <v>74</v>
      </c>
    </row>
    <row r="80" spans="8:80">
      <c r="BT80" s="4">
        <f>IF(BU80="","",                            RANK(BW80,$BW$6:$BW$228,0)+COUNTIF($BW$6:BW80,BW80)-1                 )</f>
        <v>75</v>
      </c>
      <c r="BU80" s="192" t="str">
        <f t="shared" si="41"/>
        <v>2C</v>
      </c>
      <c r="BV80" s="192" t="str">
        <f t="shared" si="42"/>
        <v/>
      </c>
      <c r="BW80" s="192">
        <f t="shared" si="43"/>
        <v>0</v>
      </c>
      <c r="BX80" s="4">
        <f t="shared" si="44"/>
        <v>1</v>
      </c>
      <c r="BY80" s="4">
        <f t="shared" si="45"/>
        <v>75</v>
      </c>
    </row>
    <row r="81" spans="72:77">
      <c r="BT81" s="4">
        <f>IF(BU81="","",                            RANK(BW81,$BW$6:$BW$228,0)+COUNTIF($BW$6:BW81,BW81)-1                 )</f>
        <v>76</v>
      </c>
      <c r="BU81" s="192" t="str">
        <f t="shared" si="41"/>
        <v>2C</v>
      </c>
      <c r="BV81" s="192" t="str">
        <f t="shared" si="42"/>
        <v/>
      </c>
      <c r="BW81" s="192">
        <f t="shared" si="43"/>
        <v>0</v>
      </c>
      <c r="BX81" s="4">
        <f t="shared" si="44"/>
        <v>1</v>
      </c>
      <c r="BY81" s="4">
        <f t="shared" si="45"/>
        <v>76</v>
      </c>
    </row>
    <row r="82" spans="72:77">
      <c r="BT82" s="4">
        <f>IF(BU82="","",                            RANK(BW82,$BW$6:$BW$228,0)+COUNTIF($BW$6:BW82,BW82)-1                 )</f>
        <v>77</v>
      </c>
      <c r="BU82" s="192" t="str">
        <f t="shared" si="41"/>
        <v>2C</v>
      </c>
      <c r="BV82" s="192" t="str">
        <f t="shared" si="42"/>
        <v/>
      </c>
      <c r="BW82" s="192">
        <f t="shared" si="43"/>
        <v>0</v>
      </c>
      <c r="BX82" s="4">
        <f t="shared" si="44"/>
        <v>1</v>
      </c>
      <c r="BY82" s="4">
        <f t="shared" si="45"/>
        <v>77</v>
      </c>
    </row>
    <row r="83" spans="72:77">
      <c r="BT83" s="4">
        <f>IF(BU83="","",                            RANK(BW83,$BW$6:$BW$228,0)+COUNTIF($BW$6:BW83,BW83)-1                 )</f>
        <v>78</v>
      </c>
      <c r="BU83" s="192" t="str">
        <f t="shared" si="41"/>
        <v>2C</v>
      </c>
      <c r="BV83" s="192" t="str">
        <f t="shared" si="42"/>
        <v/>
      </c>
      <c r="BW83" s="192">
        <f t="shared" si="43"/>
        <v>0</v>
      </c>
      <c r="BX83" s="4">
        <f t="shared" si="44"/>
        <v>1</v>
      </c>
      <c r="BY83" s="4">
        <f t="shared" si="45"/>
        <v>78</v>
      </c>
    </row>
    <row r="84" spans="72:77">
      <c r="BT84" s="4">
        <f>IF(BU84="","",                            RANK(BW84,$BW$6:$BW$228,0)+COUNTIF($BW$6:BW84,BW84)-1                 )</f>
        <v>79</v>
      </c>
      <c r="BU84" s="192" t="str">
        <f t="shared" si="41"/>
        <v>2C</v>
      </c>
      <c r="BV84" s="192" t="str">
        <f t="shared" si="42"/>
        <v/>
      </c>
      <c r="BW84" s="192">
        <f t="shared" si="43"/>
        <v>0</v>
      </c>
      <c r="BX84" s="4">
        <f t="shared" si="44"/>
        <v>1</v>
      </c>
      <c r="BY84" s="4">
        <f t="shared" si="45"/>
        <v>79</v>
      </c>
    </row>
    <row r="85" spans="72:77">
      <c r="BT85" s="4">
        <f>IF(BU85="","",                            RANK(BW85,$BW$6:$BW$228,0)+COUNTIF($BW$6:BW85,BW85)-1                 )</f>
        <v>80</v>
      </c>
      <c r="BU85" s="192" t="str">
        <f t="shared" si="41"/>
        <v>2C</v>
      </c>
      <c r="BV85" s="192" t="str">
        <f t="shared" si="42"/>
        <v/>
      </c>
      <c r="BW85" s="192">
        <f t="shared" si="43"/>
        <v>0</v>
      </c>
      <c r="BX85" s="4">
        <f t="shared" si="44"/>
        <v>1</v>
      </c>
      <c r="BY85" s="4">
        <f t="shared" si="45"/>
        <v>80</v>
      </c>
    </row>
    <row r="86" spans="72:77">
      <c r="BT86" s="4">
        <f>IF(BU86="","",                            RANK(BW86,$BW$6:$BW$228,0)+COUNTIF($BW$6:BW86,BW86)-1                 )</f>
        <v>81</v>
      </c>
      <c r="BU86" s="192" t="str">
        <f t="shared" si="41"/>
        <v>2C</v>
      </c>
      <c r="BV86" s="192" t="str">
        <f t="shared" si="42"/>
        <v/>
      </c>
      <c r="BW86" s="192">
        <f t="shared" si="43"/>
        <v>0</v>
      </c>
      <c r="BX86" s="4">
        <f t="shared" si="44"/>
        <v>1</v>
      </c>
      <c r="BY86" s="4">
        <f t="shared" si="45"/>
        <v>81</v>
      </c>
    </row>
    <row r="87" spans="72:77">
      <c r="BT87" s="4">
        <f>IF(BU87="","",                            RANK(BW87,$BW$6:$BW$228,0)+COUNTIF($BW$6:BW87,BW87)-1                 )</f>
        <v>82</v>
      </c>
      <c r="BU87" s="192" t="str">
        <f t="shared" si="41"/>
        <v>2C</v>
      </c>
      <c r="BV87" s="192" t="str">
        <f t="shared" si="42"/>
        <v/>
      </c>
      <c r="BW87" s="192">
        <f t="shared" si="43"/>
        <v>0</v>
      </c>
      <c r="BX87" s="4">
        <f t="shared" si="44"/>
        <v>1</v>
      </c>
      <c r="BY87" s="4">
        <f t="shared" si="45"/>
        <v>82</v>
      </c>
    </row>
    <row r="88" spans="72:77">
      <c r="BT88" s="4">
        <f>IF(BU88="","",                            RANK(BW88,$BW$6:$BW$228,0)+COUNTIF($BW$6:BW88,BW88)-1                 )</f>
        <v>83</v>
      </c>
      <c r="BU88" s="192" t="str">
        <f t="shared" si="41"/>
        <v>2C</v>
      </c>
      <c r="BV88" s="192" t="str">
        <f t="shared" si="42"/>
        <v/>
      </c>
      <c r="BW88" s="192">
        <f t="shared" si="43"/>
        <v>0</v>
      </c>
      <c r="BX88" s="4">
        <f t="shared" si="44"/>
        <v>1</v>
      </c>
      <c r="BY88" s="4">
        <f t="shared" si="45"/>
        <v>83</v>
      </c>
    </row>
    <row r="89" spans="72:77">
      <c r="BT89" s="4">
        <f>IF(BU89="","",                            RANK(BW89,$BW$6:$BW$228,0)+COUNTIF($BW$6:BW89,BW89)-1                 )</f>
        <v>84</v>
      </c>
      <c r="BU89" s="192" t="str">
        <f t="shared" si="41"/>
        <v>2C</v>
      </c>
      <c r="BV89" s="192" t="str">
        <f t="shared" si="42"/>
        <v/>
      </c>
      <c r="BW89" s="192">
        <f t="shared" si="43"/>
        <v>0</v>
      </c>
      <c r="BX89" s="4">
        <f t="shared" si="44"/>
        <v>1</v>
      </c>
      <c r="BY89" s="4">
        <f t="shared" si="45"/>
        <v>84</v>
      </c>
    </row>
    <row r="90" spans="72:77">
      <c r="BT90" s="4">
        <f>IF(BU90="","",                            RANK(BW90,$BW$6:$BW$228,0)+COUNTIF($BW$6:BW90,BW90)-1                 )</f>
        <v>85</v>
      </c>
      <c r="BU90" s="192" t="str">
        <f t="shared" si="41"/>
        <v>2C</v>
      </c>
      <c r="BV90" s="192" t="str">
        <f t="shared" si="42"/>
        <v/>
      </c>
      <c r="BW90" s="192">
        <f t="shared" si="43"/>
        <v>0</v>
      </c>
      <c r="BX90" s="4">
        <f t="shared" si="44"/>
        <v>1</v>
      </c>
      <c r="BY90" s="4">
        <f t="shared" si="45"/>
        <v>85</v>
      </c>
    </row>
    <row r="91" spans="72:77">
      <c r="BT91" s="4">
        <f>IF(BU91="","",                            RANK(BW91,$BW$6:$BW$228,0)+COUNTIF($BW$6:BW91,BW91)-1                 )</f>
        <v>86</v>
      </c>
      <c r="BU91" s="192" t="str">
        <f t="shared" si="41"/>
        <v>2C</v>
      </c>
      <c r="BV91" s="192" t="str">
        <f t="shared" si="42"/>
        <v/>
      </c>
      <c r="BW91" s="192">
        <f t="shared" si="43"/>
        <v>0</v>
      </c>
      <c r="BX91" s="4">
        <f t="shared" si="44"/>
        <v>1</v>
      </c>
      <c r="BY91" s="4">
        <f t="shared" si="45"/>
        <v>86</v>
      </c>
    </row>
    <row r="92" spans="72:77">
      <c r="BT92" s="4">
        <f>IF(BU92="","",                            RANK(BW92,$BW$6:$BW$228,0)+COUNTIF($BW$6:BW92,BW92)-1                 )</f>
        <v>87</v>
      </c>
      <c r="BU92" s="192" t="str">
        <f t="shared" si="41"/>
        <v>2C</v>
      </c>
      <c r="BV92" s="192" t="str">
        <f t="shared" si="42"/>
        <v/>
      </c>
      <c r="BW92" s="192">
        <f t="shared" si="43"/>
        <v>0</v>
      </c>
      <c r="BX92" s="4">
        <f t="shared" si="44"/>
        <v>1</v>
      </c>
      <c r="BY92" s="4">
        <f t="shared" si="45"/>
        <v>87</v>
      </c>
    </row>
    <row r="93" spans="72:77">
      <c r="BT93" s="4">
        <f>IF(BU93="","",                            RANK(BW93,$BW$6:$BW$228,0)+COUNTIF($BW$6:BW93,BW93)-1                 )</f>
        <v>88</v>
      </c>
      <c r="BU93" s="192" t="str">
        <f t="shared" si="41"/>
        <v>2C</v>
      </c>
      <c r="BV93" s="192" t="str">
        <f t="shared" si="42"/>
        <v/>
      </c>
      <c r="BW93" s="192">
        <f t="shared" si="43"/>
        <v>0</v>
      </c>
      <c r="BX93" s="4">
        <f t="shared" si="44"/>
        <v>1</v>
      </c>
      <c r="BY93" s="4">
        <f t="shared" si="45"/>
        <v>88</v>
      </c>
    </row>
    <row r="94" spans="72:77">
      <c r="BT94" s="4">
        <f>IF(BU94="","",                            RANK(BW94,$BW$6:$BW$228,0)+COUNTIF($BW$6:BW94,BW94)-1                 )</f>
        <v>89</v>
      </c>
      <c r="BU94" s="192" t="str">
        <f t="shared" si="41"/>
        <v>2C</v>
      </c>
      <c r="BV94" s="192" t="str">
        <f t="shared" si="42"/>
        <v/>
      </c>
      <c r="BW94" s="192">
        <f t="shared" si="43"/>
        <v>0</v>
      </c>
      <c r="BX94" s="4">
        <f t="shared" si="44"/>
        <v>1</v>
      </c>
      <c r="BY94" s="4">
        <f t="shared" si="45"/>
        <v>89</v>
      </c>
    </row>
    <row r="95" spans="72:77">
      <c r="BT95" s="4">
        <f>IF(BU95="","",                            RANK(BW95,$BW$6:$BW$228,0)+COUNTIF($BW$6:BW95,BW95)-1                 )</f>
        <v>90</v>
      </c>
      <c r="BU95" s="192" t="str">
        <f t="shared" si="41"/>
        <v>2C</v>
      </c>
      <c r="BV95" s="192" t="str">
        <f t="shared" si="42"/>
        <v/>
      </c>
      <c r="BW95" s="192">
        <f t="shared" si="43"/>
        <v>0</v>
      </c>
      <c r="BX95" s="4">
        <f t="shared" si="44"/>
        <v>1</v>
      </c>
      <c r="BY95" s="4">
        <f t="shared" si="45"/>
        <v>90</v>
      </c>
    </row>
    <row r="96" spans="72:77">
      <c r="BT96" s="4">
        <f>IF(BU96="","",                            RANK(BW96,$BW$6:$BW$228,0)+COUNTIF($BW$6:BW96,BW96)-1                 )</f>
        <v>91</v>
      </c>
      <c r="BU96" s="192" t="str">
        <f t="shared" si="41"/>
        <v>2C</v>
      </c>
      <c r="BV96" s="192" t="str">
        <f t="shared" si="42"/>
        <v/>
      </c>
      <c r="BW96" s="192">
        <f t="shared" si="43"/>
        <v>0</v>
      </c>
      <c r="BX96" s="4">
        <f t="shared" si="44"/>
        <v>1</v>
      </c>
      <c r="BY96" s="4">
        <f t="shared" si="45"/>
        <v>91</v>
      </c>
    </row>
    <row r="97" spans="72:77">
      <c r="BT97" s="4">
        <f>IF(BU97="","",                            RANK(BW97,$BW$6:$BW$228,0)+COUNTIF($BW$6:BW97,BW97)-1                 )</f>
        <v>92</v>
      </c>
      <c r="BU97" s="192" t="str">
        <f t="shared" si="41"/>
        <v>2C</v>
      </c>
      <c r="BV97" s="192" t="str">
        <f t="shared" si="42"/>
        <v/>
      </c>
      <c r="BW97" s="192">
        <f t="shared" si="43"/>
        <v>0</v>
      </c>
      <c r="BX97" s="4">
        <f t="shared" si="44"/>
        <v>1</v>
      </c>
      <c r="BY97" s="4">
        <f t="shared" si="45"/>
        <v>92</v>
      </c>
    </row>
    <row r="98" spans="72:77">
      <c r="BT98" s="4">
        <f>IF(BU98="","",                            RANK(BW98,$BW$6:$BW$228,0)+COUNTIF($BW$6:BW98,BW98)-1                 )</f>
        <v>93</v>
      </c>
      <c r="BU98" s="192" t="str">
        <f t="shared" si="41"/>
        <v>2C</v>
      </c>
      <c r="BV98" s="192" t="str">
        <f t="shared" si="42"/>
        <v/>
      </c>
      <c r="BW98" s="192">
        <f t="shared" si="43"/>
        <v>0</v>
      </c>
      <c r="BX98" s="4">
        <f t="shared" si="44"/>
        <v>1</v>
      </c>
      <c r="BY98" s="4">
        <f t="shared" si="45"/>
        <v>93</v>
      </c>
    </row>
    <row r="99" spans="72:77">
      <c r="BT99" s="4">
        <f>IF(BU99="","",                            RANK(BW99,$BW$6:$BW$228,0)+COUNTIF($BW$6:BW99,BW99)-1                 )</f>
        <v>94</v>
      </c>
      <c r="BU99" s="192" t="str">
        <f t="shared" si="41"/>
        <v>2C</v>
      </c>
      <c r="BV99" s="192" t="str">
        <f t="shared" si="42"/>
        <v/>
      </c>
      <c r="BW99" s="192">
        <f t="shared" si="43"/>
        <v>0</v>
      </c>
      <c r="BX99" s="4">
        <f t="shared" si="44"/>
        <v>1</v>
      </c>
      <c r="BY99" s="4">
        <f t="shared" si="45"/>
        <v>94</v>
      </c>
    </row>
    <row r="100" spans="72:77">
      <c r="BT100" s="4">
        <f>IF(BU100="","",                            RANK(BW100,$BW$6:$BW$228,0)+COUNTIF($BW$6:BW100,BW100)-1                 )</f>
        <v>95</v>
      </c>
      <c r="BU100" s="192" t="str">
        <f t="shared" si="41"/>
        <v>2C</v>
      </c>
      <c r="BV100" s="192" t="str">
        <f t="shared" si="42"/>
        <v/>
      </c>
      <c r="BW100" s="192">
        <f t="shared" si="43"/>
        <v>0</v>
      </c>
      <c r="BX100" s="4">
        <f t="shared" si="44"/>
        <v>1</v>
      </c>
      <c r="BY100" s="4">
        <f t="shared" si="45"/>
        <v>95</v>
      </c>
    </row>
    <row r="101" spans="72:77">
      <c r="BT101" s="4">
        <f>IF(BU101="","",                            RANK(BW101,$BW$6:$BW$228,0)+COUNTIF($BW$6:BW101,BW101)-1                 )</f>
        <v>96</v>
      </c>
      <c r="BU101" s="192" t="str">
        <f>LEFT(RIGHT($AM$5,5),2)</f>
        <v>2D</v>
      </c>
      <c r="BV101" s="192" t="str">
        <f>AM6</f>
        <v/>
      </c>
      <c r="BW101" s="192">
        <f>IF(AN6="",0,AN6)</f>
        <v>0</v>
      </c>
      <c r="BX101" s="4">
        <f t="shared" si="44"/>
        <v>1</v>
      </c>
      <c r="BY101" s="4">
        <f t="shared" si="45"/>
        <v>96</v>
      </c>
    </row>
    <row r="102" spans="72:77">
      <c r="BT102" s="4">
        <f>IF(BU102="","",                            RANK(BW102,$BW$6:$BW$228,0)+COUNTIF($BW$6:BW102,BW102)-1                 )</f>
        <v>97</v>
      </c>
      <c r="BU102" s="192" t="str">
        <f t="shared" ref="BU102:BU132" si="46">LEFT(RIGHT($AM$5,5),2)</f>
        <v>2D</v>
      </c>
      <c r="BV102" s="192" t="str">
        <f t="shared" ref="BV102:BV132" si="47">AM7</f>
        <v/>
      </c>
      <c r="BW102" s="192">
        <f t="shared" ref="BW102:BW131" si="48">IF(AN7="",0,AN7)</f>
        <v>0</v>
      </c>
      <c r="BX102" s="4">
        <f t="shared" si="44"/>
        <v>1</v>
      </c>
      <c r="BY102" s="4">
        <f t="shared" si="45"/>
        <v>97</v>
      </c>
    </row>
    <row r="103" spans="72:77">
      <c r="BT103" s="4">
        <f>IF(BU103="","",                            RANK(BW103,$BW$6:$BW$228,0)+COUNTIF($BW$6:BW103,BW103)-1                 )</f>
        <v>98</v>
      </c>
      <c r="BU103" s="192" t="str">
        <f t="shared" si="46"/>
        <v>2D</v>
      </c>
      <c r="BV103" s="192" t="str">
        <f t="shared" si="47"/>
        <v/>
      </c>
      <c r="BW103" s="192">
        <f t="shared" si="48"/>
        <v>0</v>
      </c>
      <c r="BX103" s="4">
        <f t="shared" si="44"/>
        <v>1</v>
      </c>
      <c r="BY103" s="4">
        <f t="shared" si="45"/>
        <v>98</v>
      </c>
    </row>
    <row r="104" spans="72:77">
      <c r="BT104" s="4">
        <f>IF(BU104="","",                            RANK(BW104,$BW$6:$BW$228,0)+COUNTIF($BW$6:BW104,BW104)-1                 )</f>
        <v>99</v>
      </c>
      <c r="BU104" s="192" t="str">
        <f t="shared" si="46"/>
        <v>2D</v>
      </c>
      <c r="BV104" s="192" t="str">
        <f t="shared" si="47"/>
        <v/>
      </c>
      <c r="BW104" s="192">
        <f t="shared" si="48"/>
        <v>0</v>
      </c>
      <c r="BX104" s="4">
        <f t="shared" si="44"/>
        <v>1</v>
      </c>
      <c r="BY104" s="4">
        <f t="shared" si="45"/>
        <v>99</v>
      </c>
    </row>
    <row r="105" spans="72:77">
      <c r="BT105" s="4">
        <f>IF(BU105="","",                            RANK(BW105,$BW$6:$BW$228,0)+COUNTIF($BW$6:BW105,BW105)-1                 )</f>
        <v>100</v>
      </c>
      <c r="BU105" s="192" t="str">
        <f t="shared" si="46"/>
        <v>2D</v>
      </c>
      <c r="BV105" s="192" t="str">
        <f t="shared" si="47"/>
        <v/>
      </c>
      <c r="BW105" s="192">
        <f t="shared" si="48"/>
        <v>0</v>
      </c>
      <c r="BX105" s="4">
        <f t="shared" si="44"/>
        <v>1</v>
      </c>
      <c r="BY105" s="4">
        <f t="shared" si="45"/>
        <v>100</v>
      </c>
    </row>
    <row r="106" spans="72:77">
      <c r="BT106" s="4">
        <f>IF(BU106="","",                            RANK(BW106,$BW$6:$BW$228,0)+COUNTIF($BW$6:BW106,BW106)-1                 )</f>
        <v>101</v>
      </c>
      <c r="BU106" s="192" t="str">
        <f t="shared" si="46"/>
        <v>2D</v>
      </c>
      <c r="BV106" s="192" t="str">
        <f t="shared" si="47"/>
        <v/>
      </c>
      <c r="BW106" s="192">
        <f t="shared" si="48"/>
        <v>0</v>
      </c>
      <c r="BX106" s="4">
        <f t="shared" si="44"/>
        <v>1</v>
      </c>
      <c r="BY106" s="4">
        <f t="shared" si="45"/>
        <v>101</v>
      </c>
    </row>
    <row r="107" spans="72:77">
      <c r="BT107" s="4">
        <f>IF(BU107="","",                            RANK(BW107,$BW$6:$BW$228,0)+COUNTIF($BW$6:BW107,BW107)-1                 )</f>
        <v>102</v>
      </c>
      <c r="BU107" s="192" t="str">
        <f t="shared" si="46"/>
        <v>2D</v>
      </c>
      <c r="BV107" s="192" t="str">
        <f t="shared" si="47"/>
        <v/>
      </c>
      <c r="BW107" s="192">
        <f t="shared" si="48"/>
        <v>0</v>
      </c>
      <c r="BX107" s="4">
        <f t="shared" si="44"/>
        <v>1</v>
      </c>
      <c r="BY107" s="4">
        <f t="shared" si="45"/>
        <v>102</v>
      </c>
    </row>
    <row r="108" spans="72:77">
      <c r="BT108" s="4">
        <f>IF(BU108="","",                            RANK(BW108,$BW$6:$BW$228,0)+COUNTIF($BW$6:BW108,BW108)-1                 )</f>
        <v>103</v>
      </c>
      <c r="BU108" s="192" t="str">
        <f t="shared" si="46"/>
        <v>2D</v>
      </c>
      <c r="BV108" s="192" t="str">
        <f t="shared" si="47"/>
        <v/>
      </c>
      <c r="BW108" s="192">
        <f t="shared" si="48"/>
        <v>0</v>
      </c>
      <c r="BX108" s="4">
        <f t="shared" si="44"/>
        <v>1</v>
      </c>
      <c r="BY108" s="4">
        <f t="shared" si="45"/>
        <v>103</v>
      </c>
    </row>
    <row r="109" spans="72:77">
      <c r="BT109" s="4">
        <f>IF(BU109="","",                            RANK(BW109,$BW$6:$BW$228,0)+COUNTIF($BW$6:BW109,BW109)-1                 )</f>
        <v>104</v>
      </c>
      <c r="BU109" s="192" t="str">
        <f t="shared" si="46"/>
        <v>2D</v>
      </c>
      <c r="BV109" s="192" t="str">
        <f t="shared" si="47"/>
        <v/>
      </c>
      <c r="BW109" s="192">
        <f t="shared" si="48"/>
        <v>0</v>
      </c>
      <c r="BX109" s="4">
        <f t="shared" si="44"/>
        <v>1</v>
      </c>
      <c r="BY109" s="4">
        <f t="shared" si="45"/>
        <v>104</v>
      </c>
    </row>
    <row r="110" spans="72:77">
      <c r="BT110" s="4">
        <f>IF(BU110="","",                            RANK(BW110,$BW$6:$BW$228,0)+COUNTIF($BW$6:BW110,BW110)-1                 )</f>
        <v>105</v>
      </c>
      <c r="BU110" s="192" t="str">
        <f t="shared" si="46"/>
        <v>2D</v>
      </c>
      <c r="BV110" s="192" t="str">
        <f t="shared" si="47"/>
        <v/>
      </c>
      <c r="BW110" s="192">
        <f t="shared" si="48"/>
        <v>0</v>
      </c>
      <c r="BX110" s="4">
        <f t="shared" si="44"/>
        <v>1</v>
      </c>
      <c r="BY110" s="4">
        <f t="shared" si="45"/>
        <v>105</v>
      </c>
    </row>
    <row r="111" spans="72:77">
      <c r="BT111" s="4">
        <f>IF(BU111="","",                            RANK(BW111,$BW$6:$BW$228,0)+COUNTIF($BW$6:BW111,BW111)-1                 )</f>
        <v>106</v>
      </c>
      <c r="BU111" s="192" t="str">
        <f t="shared" si="46"/>
        <v>2D</v>
      </c>
      <c r="BV111" s="192" t="str">
        <f t="shared" si="47"/>
        <v/>
      </c>
      <c r="BW111" s="192">
        <f t="shared" si="48"/>
        <v>0</v>
      </c>
      <c r="BX111" s="4">
        <f t="shared" si="44"/>
        <v>1</v>
      </c>
      <c r="BY111" s="4">
        <f t="shared" si="45"/>
        <v>106</v>
      </c>
    </row>
    <row r="112" spans="72:77">
      <c r="BT112" s="4">
        <f>IF(BU112="","",                            RANK(BW112,$BW$6:$BW$228,0)+COUNTIF($BW$6:BW112,BW112)-1                 )</f>
        <v>107</v>
      </c>
      <c r="BU112" s="192" t="str">
        <f t="shared" si="46"/>
        <v>2D</v>
      </c>
      <c r="BV112" s="192" t="str">
        <f t="shared" si="47"/>
        <v/>
      </c>
      <c r="BW112" s="192">
        <f t="shared" si="48"/>
        <v>0</v>
      </c>
      <c r="BX112" s="4">
        <f t="shared" si="44"/>
        <v>1</v>
      </c>
      <c r="BY112" s="4">
        <f t="shared" si="45"/>
        <v>107</v>
      </c>
    </row>
    <row r="113" spans="72:77">
      <c r="BT113" s="4">
        <f>IF(BU113="","",                            RANK(BW113,$BW$6:$BW$228,0)+COUNTIF($BW$6:BW113,BW113)-1                 )</f>
        <v>108</v>
      </c>
      <c r="BU113" s="192" t="str">
        <f t="shared" si="46"/>
        <v>2D</v>
      </c>
      <c r="BV113" s="192" t="str">
        <f t="shared" si="47"/>
        <v/>
      </c>
      <c r="BW113" s="192">
        <f t="shared" si="48"/>
        <v>0</v>
      </c>
      <c r="BX113" s="4">
        <f t="shared" si="44"/>
        <v>1</v>
      </c>
      <c r="BY113" s="4">
        <f t="shared" si="45"/>
        <v>108</v>
      </c>
    </row>
    <row r="114" spans="72:77">
      <c r="BT114" s="4">
        <f>IF(BU114="","",                            RANK(BW114,$BW$6:$BW$228,0)+COUNTIF($BW$6:BW114,BW114)-1                 )</f>
        <v>109</v>
      </c>
      <c r="BU114" s="192" t="str">
        <f t="shared" si="46"/>
        <v>2D</v>
      </c>
      <c r="BV114" s="192" t="str">
        <f t="shared" si="47"/>
        <v/>
      </c>
      <c r="BW114" s="192">
        <f t="shared" si="48"/>
        <v>0</v>
      </c>
      <c r="BX114" s="4">
        <f t="shared" si="44"/>
        <v>1</v>
      </c>
      <c r="BY114" s="4">
        <f t="shared" si="45"/>
        <v>109</v>
      </c>
    </row>
    <row r="115" spans="72:77">
      <c r="BT115" s="4">
        <f>IF(BU115="","",                            RANK(BW115,$BW$6:$BW$228,0)+COUNTIF($BW$6:BW115,BW115)-1                 )</f>
        <v>110</v>
      </c>
      <c r="BU115" s="192" t="str">
        <f t="shared" si="46"/>
        <v>2D</v>
      </c>
      <c r="BV115" s="192" t="str">
        <f t="shared" si="47"/>
        <v/>
      </c>
      <c r="BW115" s="192">
        <f t="shared" si="48"/>
        <v>0</v>
      </c>
      <c r="BX115" s="4">
        <f t="shared" si="44"/>
        <v>1</v>
      </c>
      <c r="BY115" s="4">
        <f t="shared" si="45"/>
        <v>110</v>
      </c>
    </row>
    <row r="116" spans="72:77">
      <c r="BT116" s="4">
        <f>IF(BU116="","",                            RANK(BW116,$BW$6:$BW$228,0)+COUNTIF($BW$6:BW116,BW116)-1                 )</f>
        <v>111</v>
      </c>
      <c r="BU116" s="192" t="str">
        <f t="shared" si="46"/>
        <v>2D</v>
      </c>
      <c r="BV116" s="192" t="str">
        <f t="shared" si="47"/>
        <v/>
      </c>
      <c r="BW116" s="192">
        <f t="shared" si="48"/>
        <v>0</v>
      </c>
      <c r="BX116" s="4">
        <f t="shared" si="44"/>
        <v>1</v>
      </c>
      <c r="BY116" s="4">
        <f t="shared" si="45"/>
        <v>111</v>
      </c>
    </row>
    <row r="117" spans="72:77">
      <c r="BT117" s="4">
        <f>IF(BU117="","",                            RANK(BW117,$BW$6:$BW$228,0)+COUNTIF($BW$6:BW117,BW117)-1                 )</f>
        <v>112</v>
      </c>
      <c r="BU117" s="192" t="str">
        <f t="shared" si="46"/>
        <v>2D</v>
      </c>
      <c r="BV117" s="192" t="str">
        <f t="shared" si="47"/>
        <v/>
      </c>
      <c r="BW117" s="192">
        <f t="shared" si="48"/>
        <v>0</v>
      </c>
      <c r="BX117" s="4">
        <f t="shared" si="44"/>
        <v>1</v>
      </c>
      <c r="BY117" s="4">
        <f t="shared" si="45"/>
        <v>112</v>
      </c>
    </row>
    <row r="118" spans="72:77">
      <c r="BT118" s="4">
        <f>IF(BU118="","",                            RANK(BW118,$BW$6:$BW$228,0)+COUNTIF($BW$6:BW118,BW118)-1                 )</f>
        <v>113</v>
      </c>
      <c r="BU118" s="192" t="str">
        <f t="shared" si="46"/>
        <v>2D</v>
      </c>
      <c r="BV118" s="192" t="str">
        <f t="shared" si="47"/>
        <v/>
      </c>
      <c r="BW118" s="192">
        <f t="shared" si="48"/>
        <v>0</v>
      </c>
      <c r="BX118" s="4">
        <f t="shared" si="44"/>
        <v>1</v>
      </c>
      <c r="BY118" s="4">
        <f t="shared" si="45"/>
        <v>113</v>
      </c>
    </row>
    <row r="119" spans="72:77">
      <c r="BT119" s="4">
        <f>IF(BU119="","",                            RANK(BW119,$BW$6:$BW$228,0)+COUNTIF($BW$6:BW119,BW119)-1                 )</f>
        <v>114</v>
      </c>
      <c r="BU119" s="192" t="str">
        <f t="shared" si="46"/>
        <v>2D</v>
      </c>
      <c r="BV119" s="192" t="str">
        <f t="shared" si="47"/>
        <v/>
      </c>
      <c r="BW119" s="192">
        <f t="shared" si="48"/>
        <v>0</v>
      </c>
      <c r="BX119" s="4">
        <f t="shared" si="44"/>
        <v>1</v>
      </c>
      <c r="BY119" s="4">
        <f t="shared" si="45"/>
        <v>114</v>
      </c>
    </row>
    <row r="120" spans="72:77">
      <c r="BT120" s="4">
        <f>IF(BU120="","",                            RANK(BW120,$BW$6:$BW$228,0)+COUNTIF($BW$6:BW120,BW120)-1                 )</f>
        <v>115</v>
      </c>
      <c r="BU120" s="192" t="str">
        <f t="shared" si="46"/>
        <v>2D</v>
      </c>
      <c r="BV120" s="192" t="str">
        <f t="shared" si="47"/>
        <v/>
      </c>
      <c r="BW120" s="192">
        <f t="shared" si="48"/>
        <v>0</v>
      </c>
      <c r="BX120" s="4">
        <f t="shared" si="44"/>
        <v>1</v>
      </c>
      <c r="BY120" s="4">
        <f t="shared" si="45"/>
        <v>115</v>
      </c>
    </row>
    <row r="121" spans="72:77">
      <c r="BT121" s="4">
        <f>IF(BU121="","",                            RANK(BW121,$BW$6:$BW$228,0)+COUNTIF($BW$6:BW121,BW121)-1                 )</f>
        <v>116</v>
      </c>
      <c r="BU121" s="192" t="str">
        <f t="shared" si="46"/>
        <v>2D</v>
      </c>
      <c r="BV121" s="192" t="str">
        <f t="shared" si="47"/>
        <v/>
      </c>
      <c r="BW121" s="192">
        <f t="shared" si="48"/>
        <v>0</v>
      </c>
      <c r="BX121" s="4">
        <f t="shared" si="44"/>
        <v>1</v>
      </c>
      <c r="BY121" s="4">
        <f t="shared" si="45"/>
        <v>116</v>
      </c>
    </row>
    <row r="122" spans="72:77">
      <c r="BT122" s="4">
        <f>IF(BU122="","",                            RANK(BW122,$BW$6:$BW$228,0)+COUNTIF($BW$6:BW122,BW122)-1                 )</f>
        <v>117</v>
      </c>
      <c r="BU122" s="192" t="str">
        <f t="shared" si="46"/>
        <v>2D</v>
      </c>
      <c r="BV122" s="192" t="str">
        <f t="shared" si="47"/>
        <v/>
      </c>
      <c r="BW122" s="192">
        <f t="shared" si="48"/>
        <v>0</v>
      </c>
      <c r="BX122" s="4">
        <f t="shared" si="44"/>
        <v>1</v>
      </c>
      <c r="BY122" s="4">
        <f t="shared" si="45"/>
        <v>117</v>
      </c>
    </row>
    <row r="123" spans="72:77">
      <c r="BT123" s="4">
        <f>IF(BU123="","",                            RANK(BW123,$BW$6:$BW$228,0)+COUNTIF($BW$6:BW123,BW123)-1                 )</f>
        <v>118</v>
      </c>
      <c r="BU123" s="192" t="str">
        <f t="shared" si="46"/>
        <v>2D</v>
      </c>
      <c r="BV123" s="192" t="str">
        <f t="shared" si="47"/>
        <v/>
      </c>
      <c r="BW123" s="192">
        <f t="shared" si="48"/>
        <v>0</v>
      </c>
      <c r="BX123" s="4">
        <f t="shared" si="44"/>
        <v>1</v>
      </c>
      <c r="BY123" s="4">
        <f t="shared" si="45"/>
        <v>118</v>
      </c>
    </row>
    <row r="124" spans="72:77">
      <c r="BT124" s="4">
        <f>IF(BU124="","",                            RANK(BW124,$BW$6:$BW$228,0)+COUNTIF($BW$6:BW124,BW124)-1                 )</f>
        <v>119</v>
      </c>
      <c r="BU124" s="192" t="str">
        <f t="shared" si="46"/>
        <v>2D</v>
      </c>
      <c r="BV124" s="192" t="str">
        <f t="shared" si="47"/>
        <v/>
      </c>
      <c r="BW124" s="192">
        <f t="shared" si="48"/>
        <v>0</v>
      </c>
      <c r="BX124" s="4">
        <f t="shared" si="44"/>
        <v>1</v>
      </c>
      <c r="BY124" s="4">
        <f t="shared" si="45"/>
        <v>119</v>
      </c>
    </row>
    <row r="125" spans="72:77">
      <c r="BT125" s="4">
        <f>IF(BU125="","",                            RANK(BW125,$BW$6:$BW$228,0)+COUNTIF($BW$6:BW125,BW125)-1                 )</f>
        <v>120</v>
      </c>
      <c r="BU125" s="192" t="str">
        <f t="shared" si="46"/>
        <v>2D</v>
      </c>
      <c r="BV125" s="192" t="str">
        <f t="shared" si="47"/>
        <v/>
      </c>
      <c r="BW125" s="192">
        <f t="shared" si="48"/>
        <v>0</v>
      </c>
      <c r="BX125" s="4">
        <f t="shared" si="44"/>
        <v>1</v>
      </c>
      <c r="BY125" s="4">
        <f t="shared" si="45"/>
        <v>120</v>
      </c>
    </row>
    <row r="126" spans="72:77">
      <c r="BT126" s="4">
        <f>IF(BU126="","",                            RANK(BW126,$BW$6:$BW$228,0)+COUNTIF($BW$6:BW126,BW126)-1                 )</f>
        <v>121</v>
      </c>
      <c r="BU126" s="192" t="str">
        <f t="shared" si="46"/>
        <v>2D</v>
      </c>
      <c r="BV126" s="192" t="str">
        <f t="shared" si="47"/>
        <v/>
      </c>
      <c r="BW126" s="192">
        <f t="shared" si="48"/>
        <v>0</v>
      </c>
      <c r="BX126" s="4">
        <f t="shared" si="44"/>
        <v>1</v>
      </c>
      <c r="BY126" s="4">
        <f t="shared" si="45"/>
        <v>121</v>
      </c>
    </row>
    <row r="127" spans="72:77">
      <c r="BT127" s="4">
        <f>IF(BU127="","",                            RANK(BW127,$BW$6:$BW$228,0)+COUNTIF($BW$6:BW127,BW127)-1                 )</f>
        <v>122</v>
      </c>
      <c r="BU127" s="192" t="str">
        <f t="shared" si="46"/>
        <v>2D</v>
      </c>
      <c r="BV127" s="192" t="str">
        <f t="shared" si="47"/>
        <v/>
      </c>
      <c r="BW127" s="192">
        <f t="shared" si="48"/>
        <v>0</v>
      </c>
      <c r="BX127" s="4">
        <f t="shared" si="44"/>
        <v>1</v>
      </c>
      <c r="BY127" s="4">
        <f t="shared" si="45"/>
        <v>122</v>
      </c>
    </row>
    <row r="128" spans="72:77">
      <c r="BT128" s="4">
        <f>IF(BU128="","",                            RANK(BW128,$BW$6:$BW$228,0)+COUNTIF($BW$6:BW128,BW128)-1                 )</f>
        <v>123</v>
      </c>
      <c r="BU128" s="192" t="str">
        <f t="shared" si="46"/>
        <v>2D</v>
      </c>
      <c r="BV128" s="192" t="str">
        <f t="shared" si="47"/>
        <v/>
      </c>
      <c r="BW128" s="192">
        <f t="shared" si="48"/>
        <v>0</v>
      </c>
      <c r="BX128" s="4">
        <f t="shared" si="44"/>
        <v>1</v>
      </c>
      <c r="BY128" s="4">
        <f t="shared" si="45"/>
        <v>123</v>
      </c>
    </row>
    <row r="129" spans="72:77">
      <c r="BT129" s="4">
        <f>IF(BU129="","",                            RANK(BW129,$BW$6:$BW$228,0)+COUNTIF($BW$6:BW129,BW129)-1                 )</f>
        <v>124</v>
      </c>
      <c r="BU129" s="192" t="str">
        <f t="shared" si="46"/>
        <v>2D</v>
      </c>
      <c r="BV129" s="192" t="str">
        <f t="shared" si="47"/>
        <v/>
      </c>
      <c r="BW129" s="192">
        <f t="shared" si="48"/>
        <v>0</v>
      </c>
      <c r="BX129" s="4">
        <f t="shared" si="44"/>
        <v>1</v>
      </c>
      <c r="BY129" s="4">
        <f t="shared" si="45"/>
        <v>124</v>
      </c>
    </row>
    <row r="130" spans="72:77">
      <c r="BT130" s="4">
        <f>IF(BU130="","",                            RANK(BW130,$BW$6:$BW$228,0)+COUNTIF($BW$6:BW130,BW130)-1                 )</f>
        <v>125</v>
      </c>
      <c r="BU130" s="192" t="str">
        <f t="shared" si="46"/>
        <v>2D</v>
      </c>
      <c r="BV130" s="192" t="str">
        <f t="shared" si="47"/>
        <v/>
      </c>
      <c r="BW130" s="192">
        <f t="shared" si="48"/>
        <v>0</v>
      </c>
      <c r="BX130" s="4">
        <f t="shared" si="44"/>
        <v>1</v>
      </c>
      <c r="BY130" s="4">
        <f t="shared" si="45"/>
        <v>125</v>
      </c>
    </row>
    <row r="131" spans="72:77">
      <c r="BT131" s="4">
        <f>IF(BU131="","",                            RANK(BW131,$BW$6:$BW$228,0)+COUNTIF($BW$6:BW131,BW131)-1                 )</f>
        <v>126</v>
      </c>
      <c r="BU131" s="192" t="str">
        <f t="shared" si="46"/>
        <v>2D</v>
      </c>
      <c r="BV131" s="192" t="str">
        <f t="shared" si="47"/>
        <v/>
      </c>
      <c r="BW131" s="192">
        <f t="shared" si="48"/>
        <v>0</v>
      </c>
      <c r="BX131" s="4">
        <f t="shared" si="44"/>
        <v>1</v>
      </c>
      <c r="BY131" s="4">
        <f t="shared" si="45"/>
        <v>126</v>
      </c>
    </row>
    <row r="132" spans="72:77">
      <c r="BT132" s="4">
        <f>IF(BU132="","",                            RANK(BW132,$BW$6:$BW$228,0)+COUNTIF($BW$6:BW132,BW132)-1                 )</f>
        <v>127</v>
      </c>
      <c r="BU132" s="192" t="str">
        <f t="shared" si="46"/>
        <v>2D</v>
      </c>
      <c r="BV132" s="192" t="str">
        <f t="shared" si="47"/>
        <v/>
      </c>
      <c r="BW132" s="192">
        <f>IF(AN37="",0,AN37)</f>
        <v>0</v>
      </c>
      <c r="BX132" s="4">
        <f t="shared" si="44"/>
        <v>1</v>
      </c>
      <c r="BY132" s="4">
        <f t="shared" si="45"/>
        <v>127</v>
      </c>
    </row>
    <row r="133" spans="72:77">
      <c r="BT133" s="4">
        <f>IF(BU133="","",                            RANK(BW133,$BW$6:$BW$228,0)+COUNTIF($BW$6:BW133,BW133)-1                 )</f>
        <v>128</v>
      </c>
      <c r="BU133" s="192" t="str">
        <f>LEFT(RIGHT($AW$5,5),2)</f>
        <v>2E</v>
      </c>
      <c r="BV133" s="192" t="str">
        <f>AW6</f>
        <v/>
      </c>
      <c r="BW133" s="192">
        <f>IF(AX6="",0,AX6)</f>
        <v>0</v>
      </c>
      <c r="BX133" s="4">
        <f t="shared" si="44"/>
        <v>1</v>
      </c>
      <c r="BY133" s="4">
        <f t="shared" si="45"/>
        <v>128</v>
      </c>
    </row>
    <row r="134" spans="72:77">
      <c r="BT134" s="4">
        <f>IF(BU134="","",                            RANK(BW134,$BW$6:$BW$228,0)+COUNTIF($BW$6:BW134,BW134)-1                 )</f>
        <v>129</v>
      </c>
      <c r="BU134" s="192" t="str">
        <f t="shared" ref="BU134:BU164" si="49">LEFT(RIGHT($AW$5,5),2)</f>
        <v>2E</v>
      </c>
      <c r="BV134" s="192" t="str">
        <f t="shared" ref="BV134:BV164" si="50">AW7</f>
        <v/>
      </c>
      <c r="BW134" s="192">
        <f t="shared" ref="BW134:BW164" si="51">IF(AX7="",0,AX7)</f>
        <v>0</v>
      </c>
      <c r="BX134" s="4">
        <f t="shared" si="44"/>
        <v>1</v>
      </c>
      <c r="BY134" s="4">
        <f t="shared" si="45"/>
        <v>129</v>
      </c>
    </row>
    <row r="135" spans="72:77">
      <c r="BT135" s="4">
        <f>IF(BU135="","",                            RANK(BW135,$BW$6:$BW$228,0)+COUNTIF($BW$6:BW135,BW135)-1                 )</f>
        <v>130</v>
      </c>
      <c r="BU135" s="192" t="str">
        <f t="shared" si="49"/>
        <v>2E</v>
      </c>
      <c r="BV135" s="192" t="str">
        <f t="shared" si="50"/>
        <v/>
      </c>
      <c r="BW135" s="192">
        <f t="shared" si="51"/>
        <v>0</v>
      </c>
      <c r="BX135" s="4">
        <f t="shared" ref="BX135:BX198" si="52">IF(BW135="","",_xlfn.RANK.EQ(BW135,$BW$6:$BW$228,0))</f>
        <v>1</v>
      </c>
      <c r="BY135" s="4">
        <f t="shared" ref="BY135:BY198" si="53">IF(BX135="","",ROW()-5)</f>
        <v>130</v>
      </c>
    </row>
    <row r="136" spans="72:77">
      <c r="BT136" s="4">
        <f>IF(BU136="","",                            RANK(BW136,$BW$6:$BW$228,0)+COUNTIF($BW$6:BW136,BW136)-1                 )</f>
        <v>131</v>
      </c>
      <c r="BU136" s="192" t="str">
        <f t="shared" si="49"/>
        <v>2E</v>
      </c>
      <c r="BV136" s="192" t="str">
        <f t="shared" si="50"/>
        <v/>
      </c>
      <c r="BW136" s="192">
        <f t="shared" si="51"/>
        <v>0</v>
      </c>
      <c r="BX136" s="4">
        <f t="shared" si="52"/>
        <v>1</v>
      </c>
      <c r="BY136" s="4">
        <f t="shared" si="53"/>
        <v>131</v>
      </c>
    </row>
    <row r="137" spans="72:77">
      <c r="BT137" s="4">
        <f>IF(BU137="","",                            RANK(BW137,$BW$6:$BW$228,0)+COUNTIF($BW$6:BW137,BW137)-1                 )</f>
        <v>132</v>
      </c>
      <c r="BU137" s="192" t="str">
        <f t="shared" si="49"/>
        <v>2E</v>
      </c>
      <c r="BV137" s="192" t="str">
        <f t="shared" si="50"/>
        <v/>
      </c>
      <c r="BW137" s="192">
        <f t="shared" si="51"/>
        <v>0</v>
      </c>
      <c r="BX137" s="4">
        <f t="shared" si="52"/>
        <v>1</v>
      </c>
      <c r="BY137" s="4">
        <f t="shared" si="53"/>
        <v>132</v>
      </c>
    </row>
    <row r="138" spans="72:77">
      <c r="BT138" s="4">
        <f>IF(BU138="","",                            RANK(BW138,$BW$6:$BW$228,0)+COUNTIF($BW$6:BW138,BW138)-1                 )</f>
        <v>133</v>
      </c>
      <c r="BU138" s="192" t="str">
        <f t="shared" si="49"/>
        <v>2E</v>
      </c>
      <c r="BV138" s="192" t="str">
        <f t="shared" si="50"/>
        <v/>
      </c>
      <c r="BW138" s="192">
        <f t="shared" si="51"/>
        <v>0</v>
      </c>
      <c r="BX138" s="4">
        <f t="shared" si="52"/>
        <v>1</v>
      </c>
      <c r="BY138" s="4">
        <f t="shared" si="53"/>
        <v>133</v>
      </c>
    </row>
    <row r="139" spans="72:77">
      <c r="BT139" s="4">
        <f>IF(BU139="","",                            RANK(BW139,$BW$6:$BW$228,0)+COUNTIF($BW$6:BW139,BW139)-1                 )</f>
        <v>134</v>
      </c>
      <c r="BU139" s="192" t="str">
        <f t="shared" si="49"/>
        <v>2E</v>
      </c>
      <c r="BV139" s="192" t="str">
        <f t="shared" si="50"/>
        <v/>
      </c>
      <c r="BW139" s="192">
        <f t="shared" si="51"/>
        <v>0</v>
      </c>
      <c r="BX139" s="4">
        <f t="shared" si="52"/>
        <v>1</v>
      </c>
      <c r="BY139" s="4">
        <f t="shared" si="53"/>
        <v>134</v>
      </c>
    </row>
    <row r="140" spans="72:77">
      <c r="BT140" s="4">
        <f>IF(BU140="","",                            RANK(BW140,$BW$6:$BW$228,0)+COUNTIF($BW$6:BW140,BW140)-1                 )</f>
        <v>135</v>
      </c>
      <c r="BU140" s="192" t="str">
        <f t="shared" si="49"/>
        <v>2E</v>
      </c>
      <c r="BV140" s="192" t="str">
        <f t="shared" si="50"/>
        <v/>
      </c>
      <c r="BW140" s="192">
        <f t="shared" si="51"/>
        <v>0</v>
      </c>
      <c r="BX140" s="4">
        <f t="shared" si="52"/>
        <v>1</v>
      </c>
      <c r="BY140" s="4">
        <f t="shared" si="53"/>
        <v>135</v>
      </c>
    </row>
    <row r="141" spans="72:77">
      <c r="BT141" s="4">
        <f>IF(BU141="","",                            RANK(BW141,$BW$6:$BW$228,0)+COUNTIF($BW$6:BW141,BW141)-1                 )</f>
        <v>136</v>
      </c>
      <c r="BU141" s="192" t="str">
        <f t="shared" si="49"/>
        <v>2E</v>
      </c>
      <c r="BV141" s="192" t="str">
        <f t="shared" si="50"/>
        <v/>
      </c>
      <c r="BW141" s="192">
        <f t="shared" si="51"/>
        <v>0</v>
      </c>
      <c r="BX141" s="4">
        <f t="shared" si="52"/>
        <v>1</v>
      </c>
      <c r="BY141" s="4">
        <f t="shared" si="53"/>
        <v>136</v>
      </c>
    </row>
    <row r="142" spans="72:77">
      <c r="BT142" s="4">
        <f>IF(BU142="","",                            RANK(BW142,$BW$6:$BW$228,0)+COUNTIF($BW$6:BW142,BW142)-1                 )</f>
        <v>137</v>
      </c>
      <c r="BU142" s="192" t="str">
        <f t="shared" si="49"/>
        <v>2E</v>
      </c>
      <c r="BV142" s="192" t="str">
        <f t="shared" si="50"/>
        <v/>
      </c>
      <c r="BW142" s="192">
        <f t="shared" si="51"/>
        <v>0</v>
      </c>
      <c r="BX142" s="4">
        <f t="shared" si="52"/>
        <v>1</v>
      </c>
      <c r="BY142" s="4">
        <f t="shared" si="53"/>
        <v>137</v>
      </c>
    </row>
    <row r="143" spans="72:77">
      <c r="BT143" s="4">
        <f>IF(BU143="","",                            RANK(BW143,$BW$6:$BW$228,0)+COUNTIF($BW$6:BW143,BW143)-1                 )</f>
        <v>138</v>
      </c>
      <c r="BU143" s="192" t="str">
        <f t="shared" si="49"/>
        <v>2E</v>
      </c>
      <c r="BV143" s="192" t="str">
        <f t="shared" si="50"/>
        <v/>
      </c>
      <c r="BW143" s="192">
        <f t="shared" si="51"/>
        <v>0</v>
      </c>
      <c r="BX143" s="4">
        <f t="shared" si="52"/>
        <v>1</v>
      </c>
      <c r="BY143" s="4">
        <f t="shared" si="53"/>
        <v>138</v>
      </c>
    </row>
    <row r="144" spans="72:77">
      <c r="BT144" s="4">
        <f>IF(BU144="","",                            RANK(BW144,$BW$6:$BW$228,0)+COUNTIF($BW$6:BW144,BW144)-1                 )</f>
        <v>139</v>
      </c>
      <c r="BU144" s="192" t="str">
        <f t="shared" si="49"/>
        <v>2E</v>
      </c>
      <c r="BV144" s="192" t="str">
        <f t="shared" si="50"/>
        <v/>
      </c>
      <c r="BW144" s="192">
        <f t="shared" si="51"/>
        <v>0</v>
      </c>
      <c r="BX144" s="4">
        <f t="shared" si="52"/>
        <v>1</v>
      </c>
      <c r="BY144" s="4">
        <f t="shared" si="53"/>
        <v>139</v>
      </c>
    </row>
    <row r="145" spans="72:77">
      <c r="BT145" s="4">
        <f>IF(BU145="","",                            RANK(BW145,$BW$6:$BW$228,0)+COUNTIF($BW$6:BW145,BW145)-1                 )</f>
        <v>140</v>
      </c>
      <c r="BU145" s="192" t="str">
        <f t="shared" si="49"/>
        <v>2E</v>
      </c>
      <c r="BV145" s="192" t="str">
        <f t="shared" si="50"/>
        <v/>
      </c>
      <c r="BW145" s="192">
        <f t="shared" si="51"/>
        <v>0</v>
      </c>
      <c r="BX145" s="4">
        <f t="shared" si="52"/>
        <v>1</v>
      </c>
      <c r="BY145" s="4">
        <f t="shared" si="53"/>
        <v>140</v>
      </c>
    </row>
    <row r="146" spans="72:77">
      <c r="BT146" s="4">
        <f>IF(BU146="","",                            RANK(BW146,$BW$6:$BW$228,0)+COUNTIF($BW$6:BW146,BW146)-1                 )</f>
        <v>141</v>
      </c>
      <c r="BU146" s="192" t="str">
        <f t="shared" si="49"/>
        <v>2E</v>
      </c>
      <c r="BV146" s="192" t="str">
        <f t="shared" si="50"/>
        <v/>
      </c>
      <c r="BW146" s="192">
        <f t="shared" si="51"/>
        <v>0</v>
      </c>
      <c r="BX146" s="4">
        <f t="shared" si="52"/>
        <v>1</v>
      </c>
      <c r="BY146" s="4">
        <f t="shared" si="53"/>
        <v>141</v>
      </c>
    </row>
    <row r="147" spans="72:77">
      <c r="BT147" s="4">
        <f>IF(BU147="","",                            RANK(BW147,$BW$6:$BW$228,0)+COUNTIF($BW$6:BW147,BW147)-1                 )</f>
        <v>142</v>
      </c>
      <c r="BU147" s="192" t="str">
        <f t="shared" si="49"/>
        <v>2E</v>
      </c>
      <c r="BV147" s="192" t="str">
        <f t="shared" si="50"/>
        <v/>
      </c>
      <c r="BW147" s="192">
        <f t="shared" si="51"/>
        <v>0</v>
      </c>
      <c r="BX147" s="4">
        <f t="shared" si="52"/>
        <v>1</v>
      </c>
      <c r="BY147" s="4">
        <f t="shared" si="53"/>
        <v>142</v>
      </c>
    </row>
    <row r="148" spans="72:77">
      <c r="BT148" s="4">
        <f>IF(BU148="","",                            RANK(BW148,$BW$6:$BW$228,0)+COUNTIF($BW$6:BW148,BW148)-1                 )</f>
        <v>143</v>
      </c>
      <c r="BU148" s="192" t="str">
        <f t="shared" si="49"/>
        <v>2E</v>
      </c>
      <c r="BV148" s="192" t="str">
        <f t="shared" si="50"/>
        <v/>
      </c>
      <c r="BW148" s="192">
        <f t="shared" si="51"/>
        <v>0</v>
      </c>
      <c r="BX148" s="4">
        <f t="shared" si="52"/>
        <v>1</v>
      </c>
      <c r="BY148" s="4">
        <f t="shared" si="53"/>
        <v>143</v>
      </c>
    </row>
    <row r="149" spans="72:77">
      <c r="BT149" s="4">
        <f>IF(BU149="","",                            RANK(BW149,$BW$6:$BW$228,0)+COUNTIF($BW$6:BW149,BW149)-1                 )</f>
        <v>144</v>
      </c>
      <c r="BU149" s="192" t="str">
        <f t="shared" si="49"/>
        <v>2E</v>
      </c>
      <c r="BV149" s="192" t="str">
        <f t="shared" si="50"/>
        <v/>
      </c>
      <c r="BW149" s="192">
        <f t="shared" si="51"/>
        <v>0</v>
      </c>
      <c r="BX149" s="4">
        <f t="shared" si="52"/>
        <v>1</v>
      </c>
      <c r="BY149" s="4">
        <f t="shared" si="53"/>
        <v>144</v>
      </c>
    </row>
    <row r="150" spans="72:77">
      <c r="BT150" s="4">
        <f>IF(BU150="","",                            RANK(BW150,$BW$6:$BW$228,0)+COUNTIF($BW$6:BW150,BW150)-1                 )</f>
        <v>145</v>
      </c>
      <c r="BU150" s="192" t="str">
        <f t="shared" si="49"/>
        <v>2E</v>
      </c>
      <c r="BV150" s="192" t="str">
        <f t="shared" si="50"/>
        <v/>
      </c>
      <c r="BW150" s="192">
        <f t="shared" si="51"/>
        <v>0</v>
      </c>
      <c r="BX150" s="4">
        <f t="shared" si="52"/>
        <v>1</v>
      </c>
      <c r="BY150" s="4">
        <f t="shared" si="53"/>
        <v>145</v>
      </c>
    </row>
    <row r="151" spans="72:77">
      <c r="BT151" s="4">
        <f>IF(BU151="","",                            RANK(BW151,$BW$6:$BW$228,0)+COUNTIF($BW$6:BW151,BW151)-1                 )</f>
        <v>146</v>
      </c>
      <c r="BU151" s="192" t="str">
        <f t="shared" si="49"/>
        <v>2E</v>
      </c>
      <c r="BV151" s="192" t="str">
        <f t="shared" si="50"/>
        <v/>
      </c>
      <c r="BW151" s="192">
        <f t="shared" si="51"/>
        <v>0</v>
      </c>
      <c r="BX151" s="4">
        <f t="shared" si="52"/>
        <v>1</v>
      </c>
      <c r="BY151" s="4">
        <f t="shared" si="53"/>
        <v>146</v>
      </c>
    </row>
    <row r="152" spans="72:77">
      <c r="BT152" s="4">
        <f>IF(BU152="","",                            RANK(BW152,$BW$6:$BW$228,0)+COUNTIF($BW$6:BW152,BW152)-1                 )</f>
        <v>147</v>
      </c>
      <c r="BU152" s="192" t="str">
        <f t="shared" si="49"/>
        <v>2E</v>
      </c>
      <c r="BV152" s="192" t="str">
        <f t="shared" si="50"/>
        <v/>
      </c>
      <c r="BW152" s="192">
        <f t="shared" si="51"/>
        <v>0</v>
      </c>
      <c r="BX152" s="4">
        <f t="shared" si="52"/>
        <v>1</v>
      </c>
      <c r="BY152" s="4">
        <f t="shared" si="53"/>
        <v>147</v>
      </c>
    </row>
    <row r="153" spans="72:77">
      <c r="BT153" s="4">
        <f>IF(BU153="","",                            RANK(BW153,$BW$6:$BW$228,0)+COUNTIF($BW$6:BW153,BW153)-1                 )</f>
        <v>148</v>
      </c>
      <c r="BU153" s="192" t="str">
        <f t="shared" si="49"/>
        <v>2E</v>
      </c>
      <c r="BV153" s="192" t="str">
        <f t="shared" si="50"/>
        <v/>
      </c>
      <c r="BW153" s="192">
        <f t="shared" si="51"/>
        <v>0</v>
      </c>
      <c r="BX153" s="4">
        <f t="shared" si="52"/>
        <v>1</v>
      </c>
      <c r="BY153" s="4">
        <f t="shared" si="53"/>
        <v>148</v>
      </c>
    </row>
    <row r="154" spans="72:77">
      <c r="BT154" s="4">
        <f>IF(BU154="","",                            RANK(BW154,$BW$6:$BW$228,0)+COUNTIF($BW$6:BW154,BW154)-1                 )</f>
        <v>149</v>
      </c>
      <c r="BU154" s="192" t="str">
        <f t="shared" si="49"/>
        <v>2E</v>
      </c>
      <c r="BV154" s="192" t="str">
        <f t="shared" si="50"/>
        <v/>
      </c>
      <c r="BW154" s="192">
        <f t="shared" si="51"/>
        <v>0</v>
      </c>
      <c r="BX154" s="4">
        <f t="shared" si="52"/>
        <v>1</v>
      </c>
      <c r="BY154" s="4">
        <f t="shared" si="53"/>
        <v>149</v>
      </c>
    </row>
    <row r="155" spans="72:77">
      <c r="BT155" s="4">
        <f>IF(BU155="","",                            RANK(BW155,$BW$6:$BW$228,0)+COUNTIF($BW$6:BW155,BW155)-1                 )</f>
        <v>150</v>
      </c>
      <c r="BU155" s="192" t="str">
        <f t="shared" si="49"/>
        <v>2E</v>
      </c>
      <c r="BV155" s="192" t="str">
        <f t="shared" si="50"/>
        <v/>
      </c>
      <c r="BW155" s="192">
        <f t="shared" si="51"/>
        <v>0</v>
      </c>
      <c r="BX155" s="4">
        <f t="shared" si="52"/>
        <v>1</v>
      </c>
      <c r="BY155" s="4">
        <f t="shared" si="53"/>
        <v>150</v>
      </c>
    </row>
    <row r="156" spans="72:77">
      <c r="BT156" s="4">
        <f>IF(BU156="","",                            RANK(BW156,$BW$6:$BW$228,0)+COUNTIF($BW$6:BW156,BW156)-1                 )</f>
        <v>151</v>
      </c>
      <c r="BU156" s="192" t="str">
        <f t="shared" si="49"/>
        <v>2E</v>
      </c>
      <c r="BV156" s="192" t="str">
        <f t="shared" si="50"/>
        <v/>
      </c>
      <c r="BW156" s="192">
        <f t="shared" si="51"/>
        <v>0</v>
      </c>
      <c r="BX156" s="4">
        <f t="shared" si="52"/>
        <v>1</v>
      </c>
      <c r="BY156" s="4">
        <f t="shared" si="53"/>
        <v>151</v>
      </c>
    </row>
    <row r="157" spans="72:77">
      <c r="BT157" s="4">
        <f>IF(BU157="","",                            RANK(BW157,$BW$6:$BW$228,0)+COUNTIF($BW$6:BW157,BW157)-1                 )</f>
        <v>152</v>
      </c>
      <c r="BU157" s="192" t="str">
        <f t="shared" si="49"/>
        <v>2E</v>
      </c>
      <c r="BV157" s="192" t="str">
        <f t="shared" si="50"/>
        <v/>
      </c>
      <c r="BW157" s="192">
        <f t="shared" si="51"/>
        <v>0</v>
      </c>
      <c r="BX157" s="4">
        <f t="shared" si="52"/>
        <v>1</v>
      </c>
      <c r="BY157" s="4">
        <f t="shared" si="53"/>
        <v>152</v>
      </c>
    </row>
    <row r="158" spans="72:77">
      <c r="BT158" s="4">
        <f>IF(BU158="","",                            RANK(BW158,$BW$6:$BW$228,0)+COUNTIF($BW$6:BW158,BW158)-1                 )</f>
        <v>153</v>
      </c>
      <c r="BU158" s="192" t="str">
        <f t="shared" si="49"/>
        <v>2E</v>
      </c>
      <c r="BV158" s="192" t="str">
        <f t="shared" si="50"/>
        <v/>
      </c>
      <c r="BW158" s="192">
        <f t="shared" si="51"/>
        <v>0</v>
      </c>
      <c r="BX158" s="4">
        <f t="shared" si="52"/>
        <v>1</v>
      </c>
      <c r="BY158" s="4">
        <f t="shared" si="53"/>
        <v>153</v>
      </c>
    </row>
    <row r="159" spans="72:77">
      <c r="BT159" s="4">
        <f>IF(BU159="","",                            RANK(BW159,$BW$6:$BW$228,0)+COUNTIF($BW$6:BW159,BW159)-1                 )</f>
        <v>154</v>
      </c>
      <c r="BU159" s="192" t="str">
        <f t="shared" si="49"/>
        <v>2E</v>
      </c>
      <c r="BV159" s="192" t="str">
        <f t="shared" si="50"/>
        <v/>
      </c>
      <c r="BW159" s="192">
        <f t="shared" si="51"/>
        <v>0</v>
      </c>
      <c r="BX159" s="4">
        <f t="shared" si="52"/>
        <v>1</v>
      </c>
      <c r="BY159" s="4">
        <f t="shared" si="53"/>
        <v>154</v>
      </c>
    </row>
    <row r="160" spans="72:77">
      <c r="BT160" s="4">
        <f>IF(BU160="","",                            RANK(BW160,$BW$6:$BW$228,0)+COUNTIF($BW$6:BW160,BW160)-1                 )</f>
        <v>155</v>
      </c>
      <c r="BU160" s="192" t="str">
        <f t="shared" si="49"/>
        <v>2E</v>
      </c>
      <c r="BV160" s="192" t="str">
        <f t="shared" si="50"/>
        <v/>
      </c>
      <c r="BW160" s="192">
        <f t="shared" si="51"/>
        <v>0</v>
      </c>
      <c r="BX160" s="4">
        <f t="shared" si="52"/>
        <v>1</v>
      </c>
      <c r="BY160" s="4">
        <f t="shared" si="53"/>
        <v>155</v>
      </c>
    </row>
    <row r="161" spans="72:77">
      <c r="BT161" s="4">
        <f>IF(BU161="","",                            RANK(BW161,$BW$6:$BW$228,0)+COUNTIF($BW$6:BW161,BW161)-1                 )</f>
        <v>156</v>
      </c>
      <c r="BU161" s="192" t="str">
        <f t="shared" si="49"/>
        <v>2E</v>
      </c>
      <c r="BV161" s="192" t="str">
        <f t="shared" si="50"/>
        <v/>
      </c>
      <c r="BW161" s="192">
        <f t="shared" si="51"/>
        <v>0</v>
      </c>
      <c r="BX161" s="4">
        <f t="shared" si="52"/>
        <v>1</v>
      </c>
      <c r="BY161" s="4">
        <f t="shared" si="53"/>
        <v>156</v>
      </c>
    </row>
    <row r="162" spans="72:77">
      <c r="BT162" s="4">
        <f>IF(BU162="","",                            RANK(BW162,$BW$6:$BW$228,0)+COUNTIF($BW$6:BW162,BW162)-1                 )</f>
        <v>157</v>
      </c>
      <c r="BU162" s="192" t="str">
        <f t="shared" si="49"/>
        <v>2E</v>
      </c>
      <c r="BV162" s="192" t="str">
        <f t="shared" si="50"/>
        <v/>
      </c>
      <c r="BW162" s="192">
        <f>IF(AX35="",0,AX35)</f>
        <v>0</v>
      </c>
      <c r="BX162" s="4">
        <f t="shared" si="52"/>
        <v>1</v>
      </c>
      <c r="BY162" s="4">
        <f t="shared" si="53"/>
        <v>157</v>
      </c>
    </row>
    <row r="163" spans="72:77">
      <c r="BT163" s="4">
        <f>IF(BU163="","",                            RANK(BW163,$BW$6:$BW$228,0)+COUNTIF($BW$6:BW163,BW163)-1                 )</f>
        <v>158</v>
      </c>
      <c r="BU163" s="192" t="str">
        <f t="shared" si="49"/>
        <v>2E</v>
      </c>
      <c r="BV163" s="192" t="str">
        <f t="shared" si="50"/>
        <v/>
      </c>
      <c r="BW163" s="192">
        <f t="shared" si="51"/>
        <v>0</v>
      </c>
      <c r="BX163" s="4">
        <f t="shared" si="52"/>
        <v>1</v>
      </c>
      <c r="BY163" s="4">
        <f t="shared" si="53"/>
        <v>158</v>
      </c>
    </row>
    <row r="164" spans="72:77">
      <c r="BT164" s="4">
        <f>IF(BU164="","",                            RANK(BW164,$BW$6:$BW$228,0)+COUNTIF($BW$6:BW164,BW164)-1                 )</f>
        <v>159</v>
      </c>
      <c r="BU164" s="192" t="str">
        <f t="shared" si="49"/>
        <v>2E</v>
      </c>
      <c r="BV164" s="192" t="str">
        <f t="shared" si="50"/>
        <v/>
      </c>
      <c r="BW164" s="192">
        <f t="shared" si="51"/>
        <v>0</v>
      </c>
      <c r="BX164" s="4">
        <f t="shared" si="52"/>
        <v>1</v>
      </c>
      <c r="BY164" s="4">
        <f t="shared" si="53"/>
        <v>159</v>
      </c>
    </row>
    <row r="165" spans="72:77">
      <c r="BT165" s="4">
        <f>IF(BU165="","",                            RANK(BW165,$BW$6:$BW$228,0)+COUNTIF($BW$6:BW165,BW165)-1                 )</f>
        <v>160</v>
      </c>
      <c r="BU165" s="192" t="str">
        <f>LEFT(RIGHT($BG$5,5),2)</f>
        <v>2F</v>
      </c>
      <c r="BV165" s="192" t="str">
        <f>BG6</f>
        <v/>
      </c>
      <c r="BW165" s="192">
        <f>IF(BH6="",0,BH6)</f>
        <v>0</v>
      </c>
      <c r="BX165" s="4">
        <f t="shared" si="52"/>
        <v>1</v>
      </c>
      <c r="BY165" s="4">
        <f t="shared" si="53"/>
        <v>160</v>
      </c>
    </row>
    <row r="166" spans="72:77">
      <c r="BT166" s="4">
        <f>IF(BU166="","",                            RANK(BW166,$BW$6:$BW$228,0)+COUNTIF($BW$6:BW166,BW166)-1                 )</f>
        <v>161</v>
      </c>
      <c r="BU166" s="192" t="str">
        <f t="shared" ref="BU166:BU196" si="54">LEFT(RIGHT($BG$5,5),2)</f>
        <v>2F</v>
      </c>
      <c r="BV166" s="192" t="str">
        <f t="shared" ref="BV166:BV196" si="55">BG7</f>
        <v/>
      </c>
      <c r="BW166" s="192">
        <f t="shared" ref="BW166:BW196" si="56">IF(BH7="",0,BH7)</f>
        <v>0</v>
      </c>
      <c r="BX166" s="4">
        <f t="shared" si="52"/>
        <v>1</v>
      </c>
      <c r="BY166" s="4">
        <f t="shared" si="53"/>
        <v>161</v>
      </c>
    </row>
    <row r="167" spans="72:77">
      <c r="BT167" s="4">
        <f>IF(BU167="","",                            RANK(BW167,$BW$6:$BW$228,0)+COUNTIF($BW$6:BW167,BW167)-1                 )</f>
        <v>162</v>
      </c>
      <c r="BU167" s="192" t="str">
        <f t="shared" si="54"/>
        <v>2F</v>
      </c>
      <c r="BV167" s="192" t="str">
        <f t="shared" si="55"/>
        <v/>
      </c>
      <c r="BW167" s="192">
        <f t="shared" si="56"/>
        <v>0</v>
      </c>
      <c r="BX167" s="4">
        <f t="shared" si="52"/>
        <v>1</v>
      </c>
      <c r="BY167" s="4">
        <f t="shared" si="53"/>
        <v>162</v>
      </c>
    </row>
    <row r="168" spans="72:77">
      <c r="BT168" s="4">
        <f>IF(BU168="","",                            RANK(BW168,$BW$6:$BW$228,0)+COUNTIF($BW$6:BW168,BW168)-1                 )</f>
        <v>163</v>
      </c>
      <c r="BU168" s="192" t="str">
        <f t="shared" si="54"/>
        <v>2F</v>
      </c>
      <c r="BV168" s="192" t="str">
        <f t="shared" si="55"/>
        <v/>
      </c>
      <c r="BW168" s="192">
        <f t="shared" si="56"/>
        <v>0</v>
      </c>
      <c r="BX168" s="4">
        <f t="shared" si="52"/>
        <v>1</v>
      </c>
      <c r="BY168" s="4">
        <f t="shared" si="53"/>
        <v>163</v>
      </c>
    </row>
    <row r="169" spans="72:77">
      <c r="BT169" s="4">
        <f>IF(BU169="","",                            RANK(BW169,$BW$6:$BW$228,0)+COUNTIF($BW$6:BW169,BW169)-1                 )</f>
        <v>164</v>
      </c>
      <c r="BU169" s="192" t="str">
        <f t="shared" si="54"/>
        <v>2F</v>
      </c>
      <c r="BV169" s="192" t="str">
        <f t="shared" si="55"/>
        <v/>
      </c>
      <c r="BW169" s="192">
        <f t="shared" si="56"/>
        <v>0</v>
      </c>
      <c r="BX169" s="4">
        <f t="shared" si="52"/>
        <v>1</v>
      </c>
      <c r="BY169" s="4">
        <f t="shared" si="53"/>
        <v>164</v>
      </c>
    </row>
    <row r="170" spans="72:77">
      <c r="BT170" s="4">
        <f>IF(BU170="","",                            RANK(BW170,$BW$6:$BW$228,0)+COUNTIF($BW$6:BW170,BW170)-1                 )</f>
        <v>165</v>
      </c>
      <c r="BU170" s="192" t="str">
        <f t="shared" si="54"/>
        <v>2F</v>
      </c>
      <c r="BV170" s="192" t="str">
        <f t="shared" si="55"/>
        <v/>
      </c>
      <c r="BW170" s="192">
        <f t="shared" si="56"/>
        <v>0</v>
      </c>
      <c r="BX170" s="4">
        <f t="shared" si="52"/>
        <v>1</v>
      </c>
      <c r="BY170" s="4">
        <f t="shared" si="53"/>
        <v>165</v>
      </c>
    </row>
    <row r="171" spans="72:77">
      <c r="BT171" s="4">
        <f>IF(BU171="","",                            RANK(BW171,$BW$6:$BW$228,0)+COUNTIF($BW$6:BW171,BW171)-1                 )</f>
        <v>166</v>
      </c>
      <c r="BU171" s="192" t="str">
        <f t="shared" si="54"/>
        <v>2F</v>
      </c>
      <c r="BV171" s="192" t="str">
        <f t="shared" si="55"/>
        <v/>
      </c>
      <c r="BW171" s="192">
        <f t="shared" si="56"/>
        <v>0</v>
      </c>
      <c r="BX171" s="4">
        <f t="shared" si="52"/>
        <v>1</v>
      </c>
      <c r="BY171" s="4">
        <f t="shared" si="53"/>
        <v>166</v>
      </c>
    </row>
    <row r="172" spans="72:77">
      <c r="BT172" s="4">
        <f>IF(BU172="","",                            RANK(BW172,$BW$6:$BW$228,0)+COUNTIF($BW$6:BW172,BW172)-1                 )</f>
        <v>167</v>
      </c>
      <c r="BU172" s="192" t="str">
        <f t="shared" si="54"/>
        <v>2F</v>
      </c>
      <c r="BV172" s="192" t="str">
        <f t="shared" si="55"/>
        <v/>
      </c>
      <c r="BW172" s="192">
        <f t="shared" si="56"/>
        <v>0</v>
      </c>
      <c r="BX172" s="4">
        <f t="shared" si="52"/>
        <v>1</v>
      </c>
      <c r="BY172" s="4">
        <f t="shared" si="53"/>
        <v>167</v>
      </c>
    </row>
    <row r="173" spans="72:77">
      <c r="BT173" s="4">
        <f>IF(BU173="","",                            RANK(BW173,$BW$6:$BW$228,0)+COUNTIF($BW$6:BW173,BW173)-1                 )</f>
        <v>168</v>
      </c>
      <c r="BU173" s="192" t="str">
        <f t="shared" si="54"/>
        <v>2F</v>
      </c>
      <c r="BV173" s="192" t="str">
        <f t="shared" si="55"/>
        <v/>
      </c>
      <c r="BW173" s="192">
        <f t="shared" si="56"/>
        <v>0</v>
      </c>
      <c r="BX173" s="4">
        <f t="shared" si="52"/>
        <v>1</v>
      </c>
      <c r="BY173" s="4">
        <f t="shared" si="53"/>
        <v>168</v>
      </c>
    </row>
    <row r="174" spans="72:77">
      <c r="BT174" s="4">
        <f>IF(BU174="","",                            RANK(BW174,$BW$6:$BW$228,0)+COUNTIF($BW$6:BW174,BW174)-1                 )</f>
        <v>169</v>
      </c>
      <c r="BU174" s="192" t="str">
        <f t="shared" si="54"/>
        <v>2F</v>
      </c>
      <c r="BV174" s="192" t="str">
        <f t="shared" si="55"/>
        <v/>
      </c>
      <c r="BW174" s="192">
        <f t="shared" si="56"/>
        <v>0</v>
      </c>
      <c r="BX174" s="4">
        <f t="shared" si="52"/>
        <v>1</v>
      </c>
      <c r="BY174" s="4">
        <f t="shared" si="53"/>
        <v>169</v>
      </c>
    </row>
    <row r="175" spans="72:77">
      <c r="BT175" s="4">
        <f>IF(BU175="","",                            RANK(BW175,$BW$6:$BW$228,0)+COUNTIF($BW$6:BW175,BW175)-1                 )</f>
        <v>170</v>
      </c>
      <c r="BU175" s="192" t="str">
        <f t="shared" si="54"/>
        <v>2F</v>
      </c>
      <c r="BV175" s="192" t="str">
        <f t="shared" si="55"/>
        <v/>
      </c>
      <c r="BW175" s="192">
        <f t="shared" si="56"/>
        <v>0</v>
      </c>
      <c r="BX175" s="4">
        <f t="shared" si="52"/>
        <v>1</v>
      </c>
      <c r="BY175" s="4">
        <f t="shared" si="53"/>
        <v>170</v>
      </c>
    </row>
    <row r="176" spans="72:77">
      <c r="BT176" s="4">
        <f>IF(BU176="","",                            RANK(BW176,$BW$6:$BW$228,0)+COUNTIF($BW$6:BW176,BW176)-1                 )</f>
        <v>171</v>
      </c>
      <c r="BU176" s="192" t="str">
        <f t="shared" si="54"/>
        <v>2F</v>
      </c>
      <c r="BV176" s="192" t="str">
        <f t="shared" si="55"/>
        <v/>
      </c>
      <c r="BW176" s="192">
        <f t="shared" si="56"/>
        <v>0</v>
      </c>
      <c r="BX176" s="4">
        <f t="shared" si="52"/>
        <v>1</v>
      </c>
      <c r="BY176" s="4">
        <f t="shared" si="53"/>
        <v>171</v>
      </c>
    </row>
    <row r="177" spans="72:77">
      <c r="BT177" s="4">
        <f>IF(BU177="","",                            RANK(BW177,$BW$6:$BW$228,0)+COUNTIF($BW$6:BW177,BW177)-1                 )</f>
        <v>172</v>
      </c>
      <c r="BU177" s="192" t="str">
        <f t="shared" si="54"/>
        <v>2F</v>
      </c>
      <c r="BV177" s="192" t="str">
        <f t="shared" si="55"/>
        <v/>
      </c>
      <c r="BW177" s="192">
        <f t="shared" si="56"/>
        <v>0</v>
      </c>
      <c r="BX177" s="4">
        <f t="shared" si="52"/>
        <v>1</v>
      </c>
      <c r="BY177" s="4">
        <f t="shared" si="53"/>
        <v>172</v>
      </c>
    </row>
    <row r="178" spans="72:77">
      <c r="BT178" s="4">
        <f>IF(BU178="","",                            RANK(BW178,$BW$6:$BW$228,0)+COUNTIF($BW$6:BW178,BW178)-1                 )</f>
        <v>173</v>
      </c>
      <c r="BU178" s="192" t="str">
        <f t="shared" si="54"/>
        <v>2F</v>
      </c>
      <c r="BV178" s="192" t="str">
        <f t="shared" si="55"/>
        <v/>
      </c>
      <c r="BW178" s="192">
        <f t="shared" si="56"/>
        <v>0</v>
      </c>
      <c r="BX178" s="4">
        <f t="shared" si="52"/>
        <v>1</v>
      </c>
      <c r="BY178" s="4">
        <f t="shared" si="53"/>
        <v>173</v>
      </c>
    </row>
    <row r="179" spans="72:77">
      <c r="BT179" s="4">
        <f>IF(BU179="","",                            RANK(BW179,$BW$6:$BW$228,0)+COUNTIF($BW$6:BW179,BW179)-1                 )</f>
        <v>174</v>
      </c>
      <c r="BU179" s="192" t="str">
        <f t="shared" si="54"/>
        <v>2F</v>
      </c>
      <c r="BV179" s="192" t="str">
        <f t="shared" si="55"/>
        <v/>
      </c>
      <c r="BW179" s="192">
        <f t="shared" si="56"/>
        <v>0</v>
      </c>
      <c r="BX179" s="4">
        <f t="shared" si="52"/>
        <v>1</v>
      </c>
      <c r="BY179" s="4">
        <f t="shared" si="53"/>
        <v>174</v>
      </c>
    </row>
    <row r="180" spans="72:77">
      <c r="BT180" s="4">
        <f>IF(BU180="","",                            RANK(BW180,$BW$6:$BW$228,0)+COUNTIF($BW$6:BW180,BW180)-1                 )</f>
        <v>175</v>
      </c>
      <c r="BU180" s="192" t="str">
        <f t="shared" si="54"/>
        <v>2F</v>
      </c>
      <c r="BV180" s="192" t="str">
        <f t="shared" si="55"/>
        <v/>
      </c>
      <c r="BW180" s="192">
        <f t="shared" si="56"/>
        <v>0</v>
      </c>
      <c r="BX180" s="4">
        <f t="shared" si="52"/>
        <v>1</v>
      </c>
      <c r="BY180" s="4">
        <f t="shared" si="53"/>
        <v>175</v>
      </c>
    </row>
    <row r="181" spans="72:77">
      <c r="BT181" s="4">
        <f>IF(BU181="","",                            RANK(BW181,$BW$6:$BW$228,0)+COUNTIF($BW$6:BW181,BW181)-1                 )</f>
        <v>176</v>
      </c>
      <c r="BU181" s="192" t="str">
        <f t="shared" si="54"/>
        <v>2F</v>
      </c>
      <c r="BV181" s="192" t="str">
        <f t="shared" si="55"/>
        <v/>
      </c>
      <c r="BW181" s="192">
        <f t="shared" si="56"/>
        <v>0</v>
      </c>
      <c r="BX181" s="4">
        <f t="shared" si="52"/>
        <v>1</v>
      </c>
      <c r="BY181" s="4">
        <f t="shared" si="53"/>
        <v>176</v>
      </c>
    </row>
    <row r="182" spans="72:77">
      <c r="BT182" s="4">
        <f>IF(BU182="","",                            RANK(BW182,$BW$6:$BW$228,0)+COUNTIF($BW$6:BW182,BW182)-1                 )</f>
        <v>177</v>
      </c>
      <c r="BU182" s="192" t="str">
        <f t="shared" si="54"/>
        <v>2F</v>
      </c>
      <c r="BV182" s="192" t="str">
        <f t="shared" si="55"/>
        <v/>
      </c>
      <c r="BW182" s="192">
        <f t="shared" si="56"/>
        <v>0</v>
      </c>
      <c r="BX182" s="4">
        <f t="shared" si="52"/>
        <v>1</v>
      </c>
      <c r="BY182" s="4">
        <f t="shared" si="53"/>
        <v>177</v>
      </c>
    </row>
    <row r="183" spans="72:77">
      <c r="BT183" s="4">
        <f>IF(BU183="","",                            RANK(BW183,$BW$6:$BW$228,0)+COUNTIF($BW$6:BW183,BW183)-1                 )</f>
        <v>178</v>
      </c>
      <c r="BU183" s="192" t="str">
        <f t="shared" si="54"/>
        <v>2F</v>
      </c>
      <c r="BV183" s="192" t="str">
        <f t="shared" si="55"/>
        <v/>
      </c>
      <c r="BW183" s="192">
        <f t="shared" si="56"/>
        <v>0</v>
      </c>
      <c r="BX183" s="4">
        <f t="shared" si="52"/>
        <v>1</v>
      </c>
      <c r="BY183" s="4">
        <f t="shared" si="53"/>
        <v>178</v>
      </c>
    </row>
    <row r="184" spans="72:77">
      <c r="BT184" s="4">
        <f>IF(BU184="","",                            RANK(BW184,$BW$6:$BW$228,0)+COUNTIF($BW$6:BW184,BW184)-1                 )</f>
        <v>179</v>
      </c>
      <c r="BU184" s="192" t="str">
        <f t="shared" si="54"/>
        <v>2F</v>
      </c>
      <c r="BV184" s="192" t="str">
        <f t="shared" si="55"/>
        <v/>
      </c>
      <c r="BW184" s="192">
        <f t="shared" si="56"/>
        <v>0</v>
      </c>
      <c r="BX184" s="4">
        <f t="shared" si="52"/>
        <v>1</v>
      </c>
      <c r="BY184" s="4">
        <f t="shared" si="53"/>
        <v>179</v>
      </c>
    </row>
    <row r="185" spans="72:77">
      <c r="BT185" s="4">
        <f>IF(BU185="","",                            RANK(BW185,$BW$6:$BW$228,0)+COUNTIF($BW$6:BW185,BW185)-1                 )</f>
        <v>180</v>
      </c>
      <c r="BU185" s="192" t="str">
        <f t="shared" si="54"/>
        <v>2F</v>
      </c>
      <c r="BV185" s="192" t="str">
        <f t="shared" si="55"/>
        <v/>
      </c>
      <c r="BW185" s="192">
        <f t="shared" si="56"/>
        <v>0</v>
      </c>
      <c r="BX185" s="4">
        <f t="shared" si="52"/>
        <v>1</v>
      </c>
      <c r="BY185" s="4">
        <f t="shared" si="53"/>
        <v>180</v>
      </c>
    </row>
    <row r="186" spans="72:77">
      <c r="BT186" s="4">
        <f>IF(BU186="","",                            RANK(BW186,$BW$6:$BW$228,0)+COUNTIF($BW$6:BW186,BW186)-1                 )</f>
        <v>181</v>
      </c>
      <c r="BU186" s="192" t="str">
        <f t="shared" si="54"/>
        <v>2F</v>
      </c>
      <c r="BV186" s="192" t="str">
        <f t="shared" si="55"/>
        <v/>
      </c>
      <c r="BW186" s="192">
        <f t="shared" si="56"/>
        <v>0</v>
      </c>
      <c r="BX186" s="4">
        <f t="shared" si="52"/>
        <v>1</v>
      </c>
      <c r="BY186" s="4">
        <f t="shared" si="53"/>
        <v>181</v>
      </c>
    </row>
    <row r="187" spans="72:77">
      <c r="BT187" s="4">
        <f>IF(BU187="","",                            RANK(BW187,$BW$6:$BW$228,0)+COUNTIF($BW$6:BW187,BW187)-1                 )</f>
        <v>182</v>
      </c>
      <c r="BU187" s="192" t="str">
        <f t="shared" si="54"/>
        <v>2F</v>
      </c>
      <c r="BV187" s="192" t="str">
        <f t="shared" si="55"/>
        <v/>
      </c>
      <c r="BW187" s="192">
        <f t="shared" si="56"/>
        <v>0</v>
      </c>
      <c r="BX187" s="4">
        <f t="shared" si="52"/>
        <v>1</v>
      </c>
      <c r="BY187" s="4">
        <f t="shared" si="53"/>
        <v>182</v>
      </c>
    </row>
    <row r="188" spans="72:77">
      <c r="BT188" s="4">
        <f>IF(BU188="","",                            RANK(BW188,$BW$6:$BW$228,0)+COUNTIF($BW$6:BW188,BW188)-1                 )</f>
        <v>183</v>
      </c>
      <c r="BU188" s="192" t="str">
        <f t="shared" si="54"/>
        <v>2F</v>
      </c>
      <c r="BV188" s="192" t="str">
        <f t="shared" si="55"/>
        <v/>
      </c>
      <c r="BW188" s="192">
        <f t="shared" si="56"/>
        <v>0</v>
      </c>
      <c r="BX188" s="4">
        <f t="shared" si="52"/>
        <v>1</v>
      </c>
      <c r="BY188" s="4">
        <f t="shared" si="53"/>
        <v>183</v>
      </c>
    </row>
    <row r="189" spans="72:77">
      <c r="BT189" s="4">
        <f>IF(BU189="","",                            RANK(BW189,$BW$6:$BW$228,0)+COUNTIF($BW$6:BW189,BW189)-1                 )</f>
        <v>184</v>
      </c>
      <c r="BU189" s="192" t="str">
        <f t="shared" si="54"/>
        <v>2F</v>
      </c>
      <c r="BV189" s="192" t="str">
        <f t="shared" si="55"/>
        <v/>
      </c>
      <c r="BW189" s="192">
        <f t="shared" si="56"/>
        <v>0</v>
      </c>
      <c r="BX189" s="4">
        <f t="shared" si="52"/>
        <v>1</v>
      </c>
      <c r="BY189" s="4">
        <f t="shared" si="53"/>
        <v>184</v>
      </c>
    </row>
    <row r="190" spans="72:77">
      <c r="BT190" s="4">
        <f>IF(BU190="","",                            RANK(BW190,$BW$6:$BW$228,0)+COUNTIF($BW$6:BW190,BW190)-1                 )</f>
        <v>185</v>
      </c>
      <c r="BU190" s="192" t="str">
        <f t="shared" si="54"/>
        <v>2F</v>
      </c>
      <c r="BV190" s="192" t="str">
        <f t="shared" si="55"/>
        <v/>
      </c>
      <c r="BW190" s="192">
        <f t="shared" si="56"/>
        <v>0</v>
      </c>
      <c r="BX190" s="4">
        <f t="shared" si="52"/>
        <v>1</v>
      </c>
      <c r="BY190" s="4">
        <f t="shared" si="53"/>
        <v>185</v>
      </c>
    </row>
    <row r="191" spans="72:77">
      <c r="BT191" s="4">
        <f>IF(BU191="","",                            RANK(BW191,$BW$6:$BW$228,0)+COUNTIF($BW$6:BW191,BW191)-1                 )</f>
        <v>186</v>
      </c>
      <c r="BU191" s="192" t="str">
        <f t="shared" si="54"/>
        <v>2F</v>
      </c>
      <c r="BV191" s="192" t="str">
        <f t="shared" si="55"/>
        <v/>
      </c>
      <c r="BW191" s="192">
        <f t="shared" si="56"/>
        <v>0</v>
      </c>
      <c r="BX191" s="4">
        <f t="shared" si="52"/>
        <v>1</v>
      </c>
      <c r="BY191" s="4">
        <f t="shared" si="53"/>
        <v>186</v>
      </c>
    </row>
    <row r="192" spans="72:77">
      <c r="BT192" s="4">
        <f>IF(BU192="","",                            RANK(BW192,$BW$6:$BW$228,0)+COUNTIF($BW$6:BW192,BW192)-1                 )</f>
        <v>187</v>
      </c>
      <c r="BU192" s="192" t="str">
        <f t="shared" si="54"/>
        <v>2F</v>
      </c>
      <c r="BV192" s="192" t="str">
        <f t="shared" si="55"/>
        <v/>
      </c>
      <c r="BW192" s="192">
        <f t="shared" si="56"/>
        <v>0</v>
      </c>
      <c r="BX192" s="4">
        <f t="shared" si="52"/>
        <v>1</v>
      </c>
      <c r="BY192" s="4">
        <f t="shared" si="53"/>
        <v>187</v>
      </c>
    </row>
    <row r="193" spans="72:77">
      <c r="BT193" s="4">
        <f>IF(BU193="","",                            RANK(BW193,$BW$6:$BW$228,0)+COUNTIF($BW$6:BW193,BW193)-1                 )</f>
        <v>188</v>
      </c>
      <c r="BU193" s="192" t="str">
        <f t="shared" si="54"/>
        <v>2F</v>
      </c>
      <c r="BV193" s="192" t="str">
        <f t="shared" si="55"/>
        <v/>
      </c>
      <c r="BW193" s="192">
        <f t="shared" si="56"/>
        <v>0</v>
      </c>
      <c r="BX193" s="4">
        <f t="shared" si="52"/>
        <v>1</v>
      </c>
      <c r="BY193" s="4">
        <f t="shared" si="53"/>
        <v>188</v>
      </c>
    </row>
    <row r="194" spans="72:77">
      <c r="BT194" s="4">
        <f>IF(BU194="","",                            RANK(BW194,$BW$6:$BW$228,0)+COUNTIF($BW$6:BW194,BW194)-1                 )</f>
        <v>189</v>
      </c>
      <c r="BU194" s="192" t="str">
        <f t="shared" si="54"/>
        <v>2F</v>
      </c>
      <c r="BV194" s="192" t="str">
        <f t="shared" si="55"/>
        <v/>
      </c>
      <c r="BW194" s="192">
        <f t="shared" si="56"/>
        <v>0</v>
      </c>
      <c r="BX194" s="4">
        <f t="shared" si="52"/>
        <v>1</v>
      </c>
      <c r="BY194" s="4">
        <f t="shared" si="53"/>
        <v>189</v>
      </c>
    </row>
    <row r="195" spans="72:77">
      <c r="BT195" s="4">
        <f>IF(BU195="","",                            RANK(BW195,$BW$6:$BW$228,0)+COUNTIF($BW$6:BW195,BW195)-1                 )</f>
        <v>190</v>
      </c>
      <c r="BU195" s="192" t="str">
        <f t="shared" si="54"/>
        <v>2F</v>
      </c>
      <c r="BV195" s="192" t="str">
        <f t="shared" si="55"/>
        <v/>
      </c>
      <c r="BW195" s="192">
        <f>IF(BH36="",0,BH36)</f>
        <v>0</v>
      </c>
      <c r="BX195" s="4">
        <f t="shared" si="52"/>
        <v>1</v>
      </c>
      <c r="BY195" s="4">
        <f t="shared" si="53"/>
        <v>190</v>
      </c>
    </row>
    <row r="196" spans="72:77">
      <c r="BT196" s="4">
        <f>IF(BU196="","",                            RANK(BW196,$BW$6:$BW$228,0)+COUNTIF($BW$6:BW196,BW196)-1                 )</f>
        <v>191</v>
      </c>
      <c r="BU196" s="192" t="str">
        <f t="shared" si="54"/>
        <v>2F</v>
      </c>
      <c r="BV196" s="192" t="str">
        <f t="shared" si="55"/>
        <v/>
      </c>
      <c r="BW196" s="192">
        <f t="shared" si="56"/>
        <v>0</v>
      </c>
      <c r="BX196" s="4">
        <f t="shared" si="52"/>
        <v>1</v>
      </c>
      <c r="BY196" s="4">
        <f t="shared" si="53"/>
        <v>191</v>
      </c>
    </row>
    <row r="197" spans="72:77">
      <c r="BT197" s="4">
        <f>IF(BU197="","",                            RANK(BW197,$BW$6:$BW$228,0)+COUNTIF($BW$6:BW197,BW197)-1                 )</f>
        <v>192</v>
      </c>
      <c r="BU197" s="192" t="str">
        <f>LEFT(RIGHT($BQ$5,5),2)</f>
        <v>ki</v>
      </c>
      <c r="BV197" s="192" t="str">
        <f>BQ6</f>
        <v/>
      </c>
      <c r="BW197" s="192">
        <f>IF(BR6="",0,BR6)</f>
        <v>0</v>
      </c>
      <c r="BX197" s="4">
        <f t="shared" si="52"/>
        <v>1</v>
      </c>
      <c r="BY197" s="4">
        <f t="shared" si="53"/>
        <v>192</v>
      </c>
    </row>
    <row r="198" spans="72:77">
      <c r="BT198" s="4">
        <f>IF(BU198="","",                            RANK(BW198,$BW$6:$BW$228,0)+COUNTIF($BW$6:BW198,BW198)-1                 )</f>
        <v>193</v>
      </c>
      <c r="BU198" s="192" t="str">
        <f t="shared" ref="BU198:BU228" si="57">LEFT(RIGHT($BQ$5,5),2)</f>
        <v>ki</v>
      </c>
      <c r="BV198" s="192" t="str">
        <f t="shared" ref="BV198:BV228" si="58">BQ7</f>
        <v/>
      </c>
      <c r="BW198" s="192">
        <f t="shared" ref="BW198:BW228" si="59">IF(BR7="",0,BR7)</f>
        <v>0</v>
      </c>
      <c r="BX198" s="4">
        <f t="shared" si="52"/>
        <v>1</v>
      </c>
      <c r="BY198" s="4">
        <f t="shared" si="53"/>
        <v>193</v>
      </c>
    </row>
    <row r="199" spans="72:77">
      <c r="BT199" s="4">
        <f>IF(BU199="","",                            RANK(BW199,$BW$6:$BW$228,0)+COUNTIF($BW$6:BW199,BW199)-1                 )</f>
        <v>194</v>
      </c>
      <c r="BU199" s="192" t="str">
        <f t="shared" si="57"/>
        <v>ki</v>
      </c>
      <c r="BV199" s="192" t="str">
        <f t="shared" si="58"/>
        <v/>
      </c>
      <c r="BW199" s="192">
        <f t="shared" si="59"/>
        <v>0</v>
      </c>
      <c r="BX199" s="4">
        <f t="shared" ref="BX199:BX228" si="60">IF(BW199="","",_xlfn.RANK.EQ(BW199,$BW$6:$BW$228,0))</f>
        <v>1</v>
      </c>
      <c r="BY199" s="4">
        <f t="shared" ref="BY199:BY228" si="61">IF(BX199="","",ROW()-5)</f>
        <v>194</v>
      </c>
    </row>
    <row r="200" spans="72:77">
      <c r="BT200" s="4">
        <f>IF(BU200="","",                            RANK(BW200,$BW$6:$BW$228,0)+COUNTIF($BW$6:BW200,BW200)-1                 )</f>
        <v>195</v>
      </c>
      <c r="BU200" s="192" t="str">
        <f t="shared" si="57"/>
        <v>ki</v>
      </c>
      <c r="BV200" s="192" t="str">
        <f t="shared" si="58"/>
        <v/>
      </c>
      <c r="BW200" s="192">
        <f t="shared" si="59"/>
        <v>0</v>
      </c>
      <c r="BX200" s="4">
        <f t="shared" si="60"/>
        <v>1</v>
      </c>
      <c r="BY200" s="4">
        <f t="shared" si="61"/>
        <v>195</v>
      </c>
    </row>
    <row r="201" spans="72:77">
      <c r="BT201" s="4">
        <f>IF(BU201="","",                            RANK(BW201,$BW$6:$BW$228,0)+COUNTIF($BW$6:BW201,BW201)-1                 )</f>
        <v>196</v>
      </c>
      <c r="BU201" s="192" t="str">
        <f t="shared" si="57"/>
        <v>ki</v>
      </c>
      <c r="BV201" s="192" t="str">
        <f t="shared" si="58"/>
        <v/>
      </c>
      <c r="BW201" s="192">
        <f t="shared" si="59"/>
        <v>0</v>
      </c>
      <c r="BX201" s="4">
        <f t="shared" si="60"/>
        <v>1</v>
      </c>
      <c r="BY201" s="4">
        <f t="shared" si="61"/>
        <v>196</v>
      </c>
    </row>
    <row r="202" spans="72:77">
      <c r="BT202" s="4">
        <f>IF(BU202="","",                            RANK(BW202,$BW$6:$BW$228,0)+COUNTIF($BW$6:BW202,BW202)-1                 )</f>
        <v>197</v>
      </c>
      <c r="BU202" s="192" t="str">
        <f t="shared" si="57"/>
        <v>ki</v>
      </c>
      <c r="BV202" s="192" t="str">
        <f t="shared" si="58"/>
        <v/>
      </c>
      <c r="BW202" s="192">
        <f t="shared" si="59"/>
        <v>0</v>
      </c>
      <c r="BX202" s="4">
        <f t="shared" si="60"/>
        <v>1</v>
      </c>
      <c r="BY202" s="4">
        <f t="shared" si="61"/>
        <v>197</v>
      </c>
    </row>
    <row r="203" spans="72:77">
      <c r="BT203" s="4">
        <f>IF(BU203="","",                            RANK(BW203,$BW$6:$BW$228,0)+COUNTIF($BW$6:BW203,BW203)-1                 )</f>
        <v>198</v>
      </c>
      <c r="BU203" s="192" t="str">
        <f t="shared" si="57"/>
        <v>ki</v>
      </c>
      <c r="BV203" s="192" t="str">
        <f t="shared" si="58"/>
        <v/>
      </c>
      <c r="BW203" s="192">
        <f t="shared" si="59"/>
        <v>0</v>
      </c>
      <c r="BX203" s="4">
        <f t="shared" si="60"/>
        <v>1</v>
      </c>
      <c r="BY203" s="4">
        <f t="shared" si="61"/>
        <v>198</v>
      </c>
    </row>
    <row r="204" spans="72:77">
      <c r="BT204" s="4">
        <f>IF(BU204="","",                            RANK(BW204,$BW$6:$BW$228,0)+COUNTIF($BW$6:BW204,BW204)-1                 )</f>
        <v>199</v>
      </c>
      <c r="BU204" s="192" t="str">
        <f t="shared" si="57"/>
        <v>ki</v>
      </c>
      <c r="BV204" s="192" t="str">
        <f t="shared" si="58"/>
        <v/>
      </c>
      <c r="BW204" s="192">
        <f t="shared" si="59"/>
        <v>0</v>
      </c>
      <c r="BX204" s="4">
        <f t="shared" si="60"/>
        <v>1</v>
      </c>
      <c r="BY204" s="4">
        <f t="shared" si="61"/>
        <v>199</v>
      </c>
    </row>
    <row r="205" spans="72:77">
      <c r="BT205" s="4">
        <f>IF(BU205="","",                            RANK(BW205,$BW$6:$BW$228,0)+COUNTIF($BW$6:BW205,BW205)-1                 )</f>
        <v>200</v>
      </c>
      <c r="BU205" s="192" t="str">
        <f t="shared" si="57"/>
        <v>ki</v>
      </c>
      <c r="BV205" s="192" t="str">
        <f t="shared" si="58"/>
        <v/>
      </c>
      <c r="BW205" s="192">
        <f t="shared" si="59"/>
        <v>0</v>
      </c>
      <c r="BX205" s="4">
        <f t="shared" si="60"/>
        <v>1</v>
      </c>
      <c r="BY205" s="4">
        <f t="shared" si="61"/>
        <v>200</v>
      </c>
    </row>
    <row r="206" spans="72:77">
      <c r="BT206" s="4">
        <f>IF(BU206="","",                            RANK(BW206,$BW$6:$BW$228,0)+COUNTIF($BW$6:BW206,BW206)-1                 )</f>
        <v>201</v>
      </c>
      <c r="BU206" s="192" t="str">
        <f t="shared" si="57"/>
        <v>ki</v>
      </c>
      <c r="BV206" s="192" t="str">
        <f t="shared" si="58"/>
        <v/>
      </c>
      <c r="BW206" s="192">
        <f t="shared" si="59"/>
        <v>0</v>
      </c>
      <c r="BX206" s="4">
        <f t="shared" si="60"/>
        <v>1</v>
      </c>
      <c r="BY206" s="4">
        <f t="shared" si="61"/>
        <v>201</v>
      </c>
    </row>
    <row r="207" spans="72:77">
      <c r="BT207" s="4">
        <f>IF(BU207="","",                            RANK(BW207,$BW$6:$BW$228,0)+COUNTIF($BW$6:BW207,BW207)-1                 )</f>
        <v>202</v>
      </c>
      <c r="BU207" s="192" t="str">
        <f t="shared" si="57"/>
        <v>ki</v>
      </c>
      <c r="BV207" s="192" t="str">
        <f t="shared" si="58"/>
        <v/>
      </c>
      <c r="BW207" s="192">
        <f t="shared" si="59"/>
        <v>0</v>
      </c>
      <c r="BX207" s="4">
        <f t="shared" si="60"/>
        <v>1</v>
      </c>
      <c r="BY207" s="4">
        <f t="shared" si="61"/>
        <v>202</v>
      </c>
    </row>
    <row r="208" spans="72:77">
      <c r="BT208" s="4">
        <f>IF(BU208="","",                            RANK(BW208,$BW$6:$BW$228,0)+COUNTIF($BW$6:BW208,BW208)-1                 )</f>
        <v>203</v>
      </c>
      <c r="BU208" s="192" t="str">
        <f t="shared" si="57"/>
        <v>ki</v>
      </c>
      <c r="BV208" s="192" t="str">
        <f t="shared" si="58"/>
        <v/>
      </c>
      <c r="BW208" s="192">
        <f t="shared" si="59"/>
        <v>0</v>
      </c>
      <c r="BX208" s="4">
        <f t="shared" si="60"/>
        <v>1</v>
      </c>
      <c r="BY208" s="4">
        <f t="shared" si="61"/>
        <v>203</v>
      </c>
    </row>
    <row r="209" spans="72:77">
      <c r="BT209" s="4">
        <f>IF(BU209="","",                            RANK(BW209,$BW$6:$BW$228,0)+COUNTIF($BW$6:BW209,BW209)-1                 )</f>
        <v>204</v>
      </c>
      <c r="BU209" s="192" t="str">
        <f t="shared" si="57"/>
        <v>ki</v>
      </c>
      <c r="BV209" s="192" t="str">
        <f t="shared" si="58"/>
        <v/>
      </c>
      <c r="BW209" s="192">
        <f t="shared" si="59"/>
        <v>0</v>
      </c>
      <c r="BX209" s="4">
        <f t="shared" si="60"/>
        <v>1</v>
      </c>
      <c r="BY209" s="4">
        <f t="shared" si="61"/>
        <v>204</v>
      </c>
    </row>
    <row r="210" spans="72:77">
      <c r="BT210" s="4">
        <f>IF(BU210="","",                            RANK(BW210,$BW$6:$BW$228,0)+COUNTIF($BW$6:BW210,BW210)-1                 )</f>
        <v>205</v>
      </c>
      <c r="BU210" s="192" t="str">
        <f t="shared" si="57"/>
        <v>ki</v>
      </c>
      <c r="BV210" s="192" t="str">
        <f t="shared" si="58"/>
        <v/>
      </c>
      <c r="BW210" s="192">
        <f t="shared" si="59"/>
        <v>0</v>
      </c>
      <c r="BX210" s="4">
        <f t="shared" si="60"/>
        <v>1</v>
      </c>
      <c r="BY210" s="4">
        <f t="shared" si="61"/>
        <v>205</v>
      </c>
    </row>
    <row r="211" spans="72:77">
      <c r="BT211" s="4">
        <f>IF(BU211="","",                            RANK(BW211,$BW$6:$BW$228,0)+COUNTIF($BW$6:BW211,BW211)-1                 )</f>
        <v>206</v>
      </c>
      <c r="BU211" s="192" t="str">
        <f t="shared" si="57"/>
        <v>ki</v>
      </c>
      <c r="BV211" s="192" t="str">
        <f t="shared" si="58"/>
        <v/>
      </c>
      <c r="BW211" s="192">
        <f t="shared" si="59"/>
        <v>0</v>
      </c>
      <c r="BX211" s="4">
        <f t="shared" si="60"/>
        <v>1</v>
      </c>
      <c r="BY211" s="4">
        <f t="shared" si="61"/>
        <v>206</v>
      </c>
    </row>
    <row r="212" spans="72:77">
      <c r="BT212" s="4">
        <f>IF(BU212="","",                            RANK(BW212,$BW$6:$BW$228,0)+COUNTIF($BW$6:BW212,BW212)-1                 )</f>
        <v>207</v>
      </c>
      <c r="BU212" s="192" t="str">
        <f t="shared" si="57"/>
        <v>ki</v>
      </c>
      <c r="BV212" s="192" t="str">
        <f t="shared" si="58"/>
        <v/>
      </c>
      <c r="BW212" s="192">
        <f t="shared" si="59"/>
        <v>0</v>
      </c>
      <c r="BX212" s="4">
        <f t="shared" si="60"/>
        <v>1</v>
      </c>
      <c r="BY212" s="4">
        <f t="shared" si="61"/>
        <v>207</v>
      </c>
    </row>
    <row r="213" spans="72:77">
      <c r="BT213" s="4">
        <f>IF(BU213="","",                            RANK(BW213,$BW$6:$BW$228,0)+COUNTIF($BW$6:BW213,BW213)-1                 )</f>
        <v>208</v>
      </c>
      <c r="BU213" s="192" t="str">
        <f t="shared" si="57"/>
        <v>ki</v>
      </c>
      <c r="BV213" s="192" t="str">
        <f t="shared" si="58"/>
        <v/>
      </c>
      <c r="BW213" s="192">
        <f t="shared" si="59"/>
        <v>0</v>
      </c>
      <c r="BX213" s="4">
        <f t="shared" si="60"/>
        <v>1</v>
      </c>
      <c r="BY213" s="4">
        <f t="shared" si="61"/>
        <v>208</v>
      </c>
    </row>
    <row r="214" spans="72:77">
      <c r="BT214" s="4">
        <f>IF(BU214="","",                            RANK(BW214,$BW$6:$BW$228,0)+COUNTIF($BW$6:BW214,BW214)-1                 )</f>
        <v>209</v>
      </c>
      <c r="BU214" s="192" t="str">
        <f t="shared" si="57"/>
        <v>ki</v>
      </c>
      <c r="BV214" s="192" t="str">
        <f t="shared" si="58"/>
        <v/>
      </c>
      <c r="BW214" s="192">
        <f t="shared" si="59"/>
        <v>0</v>
      </c>
      <c r="BX214" s="4">
        <f t="shared" si="60"/>
        <v>1</v>
      </c>
      <c r="BY214" s="4">
        <f t="shared" si="61"/>
        <v>209</v>
      </c>
    </row>
    <row r="215" spans="72:77">
      <c r="BT215" s="4">
        <f>IF(BU215="","",                            RANK(BW215,$BW$6:$BW$228,0)+COUNTIF($BW$6:BW215,BW215)-1                 )</f>
        <v>210</v>
      </c>
      <c r="BU215" s="192" t="str">
        <f t="shared" si="57"/>
        <v>ki</v>
      </c>
      <c r="BV215" s="192" t="str">
        <f t="shared" si="58"/>
        <v/>
      </c>
      <c r="BW215" s="192">
        <f t="shared" si="59"/>
        <v>0</v>
      </c>
      <c r="BX215" s="4">
        <f t="shared" si="60"/>
        <v>1</v>
      </c>
      <c r="BY215" s="4">
        <f t="shared" si="61"/>
        <v>210</v>
      </c>
    </row>
    <row r="216" spans="72:77">
      <c r="BT216" s="4">
        <f>IF(BU216="","",                            RANK(BW216,$BW$6:$BW$228,0)+COUNTIF($BW$6:BW216,BW216)-1                 )</f>
        <v>211</v>
      </c>
      <c r="BU216" s="192" t="str">
        <f t="shared" si="57"/>
        <v>ki</v>
      </c>
      <c r="BV216" s="192" t="str">
        <f t="shared" si="58"/>
        <v/>
      </c>
      <c r="BW216" s="192">
        <f t="shared" si="59"/>
        <v>0</v>
      </c>
      <c r="BX216" s="4">
        <f t="shared" si="60"/>
        <v>1</v>
      </c>
      <c r="BY216" s="4">
        <f t="shared" si="61"/>
        <v>211</v>
      </c>
    </row>
    <row r="217" spans="72:77">
      <c r="BT217" s="4">
        <f>IF(BU217="","",                            RANK(BW217,$BW$6:$BW$228,0)+COUNTIF($BW$6:BW217,BW217)-1                 )</f>
        <v>212</v>
      </c>
      <c r="BU217" s="192" t="str">
        <f t="shared" si="57"/>
        <v>ki</v>
      </c>
      <c r="BV217" s="192" t="str">
        <f t="shared" si="58"/>
        <v/>
      </c>
      <c r="BW217" s="192">
        <f t="shared" si="59"/>
        <v>0</v>
      </c>
      <c r="BX217" s="4">
        <f t="shared" si="60"/>
        <v>1</v>
      </c>
      <c r="BY217" s="4">
        <f t="shared" si="61"/>
        <v>212</v>
      </c>
    </row>
    <row r="218" spans="72:77">
      <c r="BT218" s="4">
        <f>IF(BU218="","",                            RANK(BW218,$BW$6:$BW$228,0)+COUNTIF($BW$6:BW218,BW218)-1                 )</f>
        <v>213</v>
      </c>
      <c r="BU218" s="192" t="str">
        <f t="shared" si="57"/>
        <v>ki</v>
      </c>
      <c r="BV218" s="192" t="str">
        <f t="shared" si="58"/>
        <v/>
      </c>
      <c r="BW218" s="192">
        <f t="shared" si="59"/>
        <v>0</v>
      </c>
      <c r="BX218" s="4">
        <f t="shared" si="60"/>
        <v>1</v>
      </c>
      <c r="BY218" s="4">
        <f t="shared" si="61"/>
        <v>213</v>
      </c>
    </row>
    <row r="219" spans="72:77">
      <c r="BT219" s="4">
        <f>IF(BU219="","",                            RANK(BW219,$BW$6:$BW$228,0)+COUNTIF($BW$6:BW219,BW219)-1                 )</f>
        <v>214</v>
      </c>
      <c r="BU219" s="192" t="str">
        <f t="shared" si="57"/>
        <v>ki</v>
      </c>
      <c r="BV219" s="192" t="str">
        <f t="shared" si="58"/>
        <v/>
      </c>
      <c r="BW219" s="192">
        <f t="shared" si="59"/>
        <v>0</v>
      </c>
      <c r="BX219" s="4">
        <f t="shared" si="60"/>
        <v>1</v>
      </c>
      <c r="BY219" s="4">
        <f t="shared" si="61"/>
        <v>214</v>
      </c>
    </row>
    <row r="220" spans="72:77">
      <c r="BT220" s="4">
        <f>IF(BU220="","",                            RANK(BW220,$BW$6:$BW$228,0)+COUNTIF($BW$6:BW220,BW220)-1                 )</f>
        <v>215</v>
      </c>
      <c r="BU220" s="192" t="str">
        <f t="shared" si="57"/>
        <v>ki</v>
      </c>
      <c r="BV220" s="192" t="str">
        <f t="shared" si="58"/>
        <v/>
      </c>
      <c r="BW220" s="192">
        <f t="shared" si="59"/>
        <v>0</v>
      </c>
      <c r="BX220" s="4">
        <f t="shared" si="60"/>
        <v>1</v>
      </c>
      <c r="BY220" s="4">
        <f t="shared" si="61"/>
        <v>215</v>
      </c>
    </row>
    <row r="221" spans="72:77">
      <c r="BT221" s="4">
        <f>IF(BU221="","",                            RANK(BW221,$BW$6:$BW$228,0)+COUNTIF($BW$6:BW221,BW221)-1                 )</f>
        <v>216</v>
      </c>
      <c r="BU221" s="192" t="str">
        <f t="shared" si="57"/>
        <v>ki</v>
      </c>
      <c r="BV221" s="192" t="str">
        <f t="shared" si="58"/>
        <v/>
      </c>
      <c r="BW221" s="192">
        <f t="shared" si="59"/>
        <v>0</v>
      </c>
      <c r="BX221" s="4">
        <f t="shared" si="60"/>
        <v>1</v>
      </c>
      <c r="BY221" s="4">
        <f t="shared" si="61"/>
        <v>216</v>
      </c>
    </row>
    <row r="222" spans="72:77">
      <c r="BT222" s="4">
        <f>IF(BU222="","",                            RANK(BW222,$BW$6:$BW$228,0)+COUNTIF($BW$6:BW222,BW222)-1                 )</f>
        <v>217</v>
      </c>
      <c r="BU222" s="192" t="str">
        <f t="shared" si="57"/>
        <v>ki</v>
      </c>
      <c r="BV222" s="192" t="str">
        <f t="shared" si="58"/>
        <v/>
      </c>
      <c r="BW222" s="192">
        <f t="shared" si="59"/>
        <v>0</v>
      </c>
      <c r="BX222" s="4">
        <f t="shared" si="60"/>
        <v>1</v>
      </c>
      <c r="BY222" s="4">
        <f t="shared" si="61"/>
        <v>217</v>
      </c>
    </row>
    <row r="223" spans="72:77">
      <c r="BT223" s="4">
        <f>IF(BU223="","",                            RANK(BW223,$BW$6:$BW$228,0)+COUNTIF($BW$6:BW223,BW223)-1                 )</f>
        <v>218</v>
      </c>
      <c r="BU223" s="192" t="str">
        <f t="shared" si="57"/>
        <v>ki</v>
      </c>
      <c r="BV223" s="192" t="str">
        <f t="shared" si="58"/>
        <v/>
      </c>
      <c r="BW223" s="192">
        <f t="shared" si="59"/>
        <v>0</v>
      </c>
      <c r="BX223" s="4">
        <f t="shared" si="60"/>
        <v>1</v>
      </c>
      <c r="BY223" s="4">
        <f t="shared" si="61"/>
        <v>218</v>
      </c>
    </row>
    <row r="224" spans="72:77">
      <c r="BT224" s="4">
        <f>IF(BU224="","",                            RANK(BW224,$BW$6:$BW$228,0)+COUNTIF($BW$6:BW224,BW224)-1                 )</f>
        <v>219</v>
      </c>
      <c r="BU224" s="192" t="str">
        <f t="shared" si="57"/>
        <v>ki</v>
      </c>
      <c r="BV224" s="192" t="str">
        <f t="shared" si="58"/>
        <v/>
      </c>
      <c r="BW224" s="192">
        <f t="shared" si="59"/>
        <v>0</v>
      </c>
      <c r="BX224" s="4">
        <f t="shared" si="60"/>
        <v>1</v>
      </c>
      <c r="BY224" s="4">
        <f t="shared" si="61"/>
        <v>219</v>
      </c>
    </row>
    <row r="225" spans="72:77">
      <c r="BT225" s="4">
        <f>IF(BU225="","",                            RANK(BW225,$BW$6:$BW$228,0)+COUNTIF($BW$6:BW225,BW225)-1                 )</f>
        <v>220</v>
      </c>
      <c r="BU225" s="192" t="str">
        <f t="shared" si="57"/>
        <v>ki</v>
      </c>
      <c r="BV225" s="192" t="str">
        <f t="shared" si="58"/>
        <v/>
      </c>
      <c r="BW225" s="192">
        <f t="shared" si="59"/>
        <v>0</v>
      </c>
      <c r="BX225" s="4">
        <f t="shared" si="60"/>
        <v>1</v>
      </c>
      <c r="BY225" s="4">
        <f t="shared" si="61"/>
        <v>220</v>
      </c>
    </row>
    <row r="226" spans="72:77">
      <c r="BT226" s="4">
        <f>IF(BU226="","",                            RANK(BW226,$BW$6:$BW$228,0)+COUNTIF($BW$6:BW226,BW226)-1                 )</f>
        <v>221</v>
      </c>
      <c r="BU226" s="192" t="str">
        <f t="shared" si="57"/>
        <v>ki</v>
      </c>
      <c r="BV226" s="192" t="str">
        <f t="shared" si="58"/>
        <v/>
      </c>
      <c r="BW226" s="192">
        <f t="shared" si="59"/>
        <v>0</v>
      </c>
      <c r="BX226" s="4">
        <f t="shared" si="60"/>
        <v>1</v>
      </c>
      <c r="BY226" s="4">
        <f t="shared" si="61"/>
        <v>221</v>
      </c>
    </row>
    <row r="227" spans="72:77">
      <c r="BT227" s="4">
        <f>IF(BU227="","",                            RANK(BW227,$BW$6:$BW$228,0)+COUNTIF($BW$6:BW227,BW227)-1                 )</f>
        <v>222</v>
      </c>
      <c r="BU227" s="192" t="str">
        <f t="shared" si="57"/>
        <v>ki</v>
      </c>
      <c r="BV227" s="192" t="str">
        <f t="shared" si="58"/>
        <v/>
      </c>
      <c r="BW227" s="192">
        <f t="shared" si="59"/>
        <v>0</v>
      </c>
      <c r="BX227" s="4">
        <f t="shared" si="60"/>
        <v>1</v>
      </c>
      <c r="BY227" s="4">
        <f t="shared" si="61"/>
        <v>222</v>
      </c>
    </row>
    <row r="228" spans="72:77">
      <c r="BT228" s="4">
        <f>IF(BU228="","",                            RANK(BW228,$BW$6:$BW$228,0)+COUNTIF($BW$6:BW228,BW228)-1                 )</f>
        <v>223</v>
      </c>
      <c r="BU228" s="192" t="str">
        <f t="shared" si="57"/>
        <v>ki</v>
      </c>
      <c r="BV228" s="192" t="str">
        <f t="shared" si="58"/>
        <v/>
      </c>
      <c r="BW228" s="192">
        <f t="shared" si="59"/>
        <v>0</v>
      </c>
      <c r="BX228" s="4">
        <f t="shared" si="60"/>
        <v>1</v>
      </c>
      <c r="BY228" s="4">
        <f t="shared" si="61"/>
        <v>223</v>
      </c>
    </row>
  </sheetData>
  <pageMargins left="0.7" right="0.7" top="0.75" bottom="0.75" header="0.3" footer="0.3"/>
  <pageSetup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49"/>
  <sheetViews>
    <sheetView zoomScale="150" zoomScaleNormal="150" workbookViewId="0">
      <pane ySplit="6" topLeftCell="A7" activePane="bottomLeft" state="frozen"/>
      <selection pane="bottomLeft" activeCell="B10" sqref="B10"/>
    </sheetView>
  </sheetViews>
  <sheetFormatPr defaultRowHeight="15"/>
  <cols>
    <col min="1" max="1" width="3.5703125" style="41" customWidth="1"/>
    <col min="2" max="2" width="17.85546875" style="40" customWidth="1"/>
    <col min="3" max="3" width="3.7109375" style="40" customWidth="1"/>
    <col min="4" max="4" width="4" style="40" customWidth="1"/>
    <col min="5" max="7" width="4" style="41" customWidth="1"/>
    <col min="8" max="8" width="8.7109375" style="41" customWidth="1"/>
    <col min="9" max="11" width="4" style="41" customWidth="1"/>
    <col min="12" max="13" width="5.85546875" style="41" customWidth="1"/>
    <col min="14" max="15" width="5.7109375" style="41" customWidth="1"/>
    <col min="16" max="16" width="2.85546875" style="41" customWidth="1"/>
    <col min="17" max="17" width="5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/>
      <c r="Y2" s="475"/>
      <c r="Z2" s="475"/>
      <c r="AA2" s="475" t="s">
        <v>84</v>
      </c>
      <c r="AB2" s="475"/>
    </row>
    <row r="3" spans="1:32" ht="18.75">
      <c r="C3" s="34" t="str">
        <f>DataInduk!$D$10</f>
        <v>Marhalah Mutawasithah</v>
      </c>
      <c r="Y3" s="476"/>
      <c r="Z3" s="476"/>
      <c r="AA3" s="476" t="s">
        <v>163</v>
      </c>
      <c r="AB3" s="476"/>
    </row>
    <row r="4" spans="1:32">
      <c r="C4" s="349" t="str">
        <f>"Tahun Ajaran "&amp;DataInduk!$D$12</f>
        <v>Tahun Ajaran 2025 - 2026</v>
      </c>
      <c r="D4" s="349"/>
      <c r="E4" s="349"/>
      <c r="F4" s="349"/>
      <c r="Q4" s="59"/>
      <c r="Y4" s="116"/>
      <c r="Z4" s="116"/>
      <c r="AA4" s="116"/>
      <c r="AB4" s="116"/>
      <c r="AC4" s="59"/>
    </row>
    <row r="5" spans="1:32">
      <c r="C5" s="40" t="s">
        <v>92</v>
      </c>
      <c r="N5" s="59" t="s">
        <v>91</v>
      </c>
      <c r="O5" s="59"/>
      <c r="X5" s="59" t="str">
        <f>IF(DataInduk!$H$4="Pesantren","Pengampu ",IF(DataInduk!$H$4="Sekolah","Guru ","Dosen "))&amp;": "&amp;DataInduk!$L$39</f>
        <v>Pengampu : Abdullah bin Muhammad Yasin</v>
      </c>
      <c r="AE5" s="171"/>
    </row>
    <row r="6" spans="1:32" ht="10.5" customHeight="1"/>
    <row r="7" spans="1:32" ht="15" customHeight="1">
      <c r="A7" s="329" t="s">
        <v>27</v>
      </c>
      <c r="B7" s="330" t="s">
        <v>59</v>
      </c>
      <c r="C7" s="329" t="s">
        <v>109</v>
      </c>
      <c r="D7" s="453" t="s">
        <v>139</v>
      </c>
      <c r="E7" s="453"/>
      <c r="F7" s="453"/>
      <c r="G7" s="454"/>
      <c r="H7" s="455"/>
      <c r="I7" s="455"/>
      <c r="J7" s="456" t="s">
        <v>138</v>
      </c>
      <c r="K7" s="457"/>
      <c r="L7" s="281"/>
      <c r="M7" s="297"/>
      <c r="N7" s="297"/>
      <c r="O7" s="298"/>
      <c r="P7" s="512" t="s">
        <v>141</v>
      </c>
      <c r="Q7" s="304" t="s">
        <v>37</v>
      </c>
      <c r="R7" s="304"/>
      <c r="S7" s="304"/>
      <c r="T7" s="304"/>
      <c r="U7" s="304"/>
      <c r="V7" s="304"/>
      <c r="W7" s="304"/>
      <c r="X7" s="313"/>
      <c r="Y7" s="294" t="s">
        <v>148</v>
      </c>
      <c r="Z7" s="312"/>
      <c r="AA7" s="311"/>
      <c r="AB7" s="309" t="s">
        <v>146</v>
      </c>
      <c r="AC7" s="303"/>
      <c r="AD7" s="302" t="s">
        <v>147</v>
      </c>
      <c r="AE7" s="302"/>
      <c r="AF7" s="302"/>
    </row>
    <row r="8" spans="1:32" ht="15" customHeight="1">
      <c r="A8" s="315"/>
      <c r="B8" s="283"/>
      <c r="C8" s="283"/>
      <c r="D8" s="345" t="s">
        <v>133</v>
      </c>
      <c r="E8" s="345"/>
      <c r="F8" s="345" t="s">
        <v>134</v>
      </c>
      <c r="G8" s="345"/>
      <c r="H8" s="346"/>
      <c r="I8" s="347"/>
      <c r="J8" s="458" t="s">
        <v>137</v>
      </c>
      <c r="K8" s="458"/>
      <c r="L8" s="317" t="s">
        <v>140</v>
      </c>
      <c r="M8" s="318"/>
      <c r="N8" s="318"/>
      <c r="O8" s="319"/>
      <c r="P8" s="513"/>
      <c r="Q8" s="418" t="s">
        <v>38</v>
      </c>
      <c r="R8" s="418" t="s">
        <v>39</v>
      </c>
      <c r="S8" s="418" t="s">
        <v>40</v>
      </c>
      <c r="T8" s="305" t="s">
        <v>142</v>
      </c>
      <c r="U8" s="69" t="s">
        <v>46</v>
      </c>
      <c r="V8" s="428" t="s">
        <v>41</v>
      </c>
      <c r="W8" s="431" t="s">
        <v>143</v>
      </c>
      <c r="X8" s="314" t="s">
        <v>42</v>
      </c>
      <c r="Y8" s="439" t="s">
        <v>145</v>
      </c>
      <c r="Z8" s="439" t="s">
        <v>144</v>
      </c>
      <c r="AA8" s="68" t="s">
        <v>43</v>
      </c>
      <c r="AB8" s="310" t="s">
        <v>44</v>
      </c>
      <c r="AC8" s="306" t="s">
        <v>74</v>
      </c>
      <c r="AD8" s="320" t="s">
        <v>31</v>
      </c>
      <c r="AE8" s="321" t="s">
        <v>32</v>
      </c>
      <c r="AF8" s="322" t="s">
        <v>33</v>
      </c>
    </row>
    <row r="9" spans="1:32" ht="15" customHeight="1">
      <c r="A9" s="316"/>
      <c r="B9" s="282"/>
      <c r="C9" s="282"/>
      <c r="D9" s="343" t="s">
        <v>131</v>
      </c>
      <c r="E9" s="344" t="s">
        <v>132</v>
      </c>
      <c r="F9" s="343" t="s">
        <v>131</v>
      </c>
      <c r="G9" s="344" t="s">
        <v>132</v>
      </c>
      <c r="H9" s="348" t="s">
        <v>135</v>
      </c>
      <c r="I9" s="348" t="s">
        <v>136</v>
      </c>
      <c r="J9" s="459" t="s">
        <v>131</v>
      </c>
      <c r="K9" s="460" t="s">
        <v>132</v>
      </c>
      <c r="L9" s="323"/>
      <c r="M9" s="324"/>
      <c r="N9" s="324"/>
      <c r="O9" s="325"/>
      <c r="P9" s="514"/>
      <c r="Q9" s="419"/>
      <c r="R9" s="419"/>
      <c r="S9" s="419"/>
      <c r="T9" s="307"/>
      <c r="U9" s="430"/>
      <c r="V9" s="429"/>
      <c r="W9" s="432"/>
      <c r="X9" s="307"/>
      <c r="Y9" s="440"/>
      <c r="Z9" s="440"/>
      <c r="AA9" s="284"/>
      <c r="AB9" s="437"/>
      <c r="AC9" s="308"/>
      <c r="AD9" s="326"/>
      <c r="AE9" s="327"/>
      <c r="AF9" s="328"/>
    </row>
    <row r="10" spans="1:32">
      <c r="A10" s="290" t="str">
        <f>IF(B10&lt;&gt;"",ROW()-9,"")</f>
        <v/>
      </c>
      <c r="B10" s="285"/>
      <c r="C10" s="295"/>
      <c r="D10" s="420"/>
      <c r="E10" s="331"/>
      <c r="F10" s="335"/>
      <c r="G10" s="331"/>
      <c r="H10" s="296"/>
      <c r="I10" s="286"/>
      <c r="J10" s="338"/>
      <c r="K10" s="339"/>
      <c r="L10" s="421"/>
      <c r="M10" s="422"/>
      <c r="N10" s="422"/>
      <c r="O10" s="423"/>
      <c r="P10" s="424"/>
      <c r="Q10" s="425"/>
      <c r="R10" s="426"/>
      <c r="S10" s="287"/>
      <c r="T10" s="461" t="str">
        <f>IF(AND(Q10="",R10="",S10=""),"",AVERAGE(Q10:S10))</f>
        <v/>
      </c>
      <c r="U10" s="427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288"/>
      <c r="W10" s="433"/>
      <c r="X10" s="434" t="str">
        <f>IF(AND(T10="",U10="",V10="",W10=""),"",SUM(T10:W10))</f>
        <v/>
      </c>
      <c r="Y10" s="436"/>
      <c r="Z10" s="289"/>
      <c r="AA10" s="435" t="str">
        <f>IF(AND(Y10="",Z10=""),"",Y10+Z10)</f>
        <v/>
      </c>
      <c r="AB10" s="438" t="str">
        <f>IF(AND(X10="",AA10=""),"",X10+AA10)</f>
        <v/>
      </c>
      <c r="AC10" s="463" t="str">
        <f>IF(AB10="","",AB10*DataInduk!$L$27)</f>
        <v/>
      </c>
      <c r="AD10" s="291"/>
      <c r="AE10" s="292"/>
      <c r="AF10" s="293"/>
    </row>
    <row r="11" spans="1:32">
      <c r="A11" s="43" t="str">
        <f>IF(B11&lt;&gt;"",ROW()-9,"")</f>
        <v/>
      </c>
      <c r="B11" s="46"/>
      <c r="C11" s="48"/>
      <c r="D11" s="332"/>
      <c r="E11" s="333"/>
      <c r="F11" s="336"/>
      <c r="G11" s="333"/>
      <c r="H11" s="176"/>
      <c r="I11" s="176"/>
      <c r="J11" s="340"/>
      <c r="K11" s="333"/>
      <c r="L11" s="299"/>
      <c r="M11" s="300"/>
      <c r="N11" s="300"/>
      <c r="O11" s="301"/>
      <c r="P11" s="162"/>
      <c r="Q11" s="162"/>
      <c r="R11" s="49"/>
      <c r="S11" s="176"/>
      <c r="T11" s="462" t="str">
        <f>IF(AND(Q11="",R11="",S11=""),"",AVERAGE(Q11:S11))</f>
        <v/>
      </c>
      <c r="U11" s="43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76"/>
      <c r="W11" s="176"/>
      <c r="X11" s="43" t="str">
        <f>IF(AND(T11="",U11="",V11="",W11=""),"",SUM(T11:W11))</f>
        <v/>
      </c>
      <c r="Y11" s="43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3"/>
      <c r="AA11" s="43" t="str">
        <f>IF(AND(Y11="",Z11=""),"",Y11+Z11)</f>
        <v/>
      </c>
      <c r="AB11" s="43" t="str">
        <f>IF(AND(X11="",AA11=""),"",X11+AA11)</f>
        <v/>
      </c>
      <c r="AC11" s="233" t="str">
        <f>IF(AB11="","",AB11*DataInduk!$L$27)</f>
        <v/>
      </c>
      <c r="AD11" s="180"/>
      <c r="AE11" s="180"/>
      <c r="AF11" s="180"/>
    </row>
    <row r="12" spans="1:32">
      <c r="A12" s="290" t="str">
        <f t="shared" ref="A12:A34" si="0">IF(B12&lt;&gt;"",ROW()-9,"")</f>
        <v/>
      </c>
      <c r="B12" s="44"/>
      <c r="C12" s="295"/>
      <c r="D12" s="420"/>
      <c r="E12" s="334"/>
      <c r="F12" s="337"/>
      <c r="G12" s="334"/>
      <c r="H12" s="185"/>
      <c r="I12" s="186"/>
      <c r="J12" s="341"/>
      <c r="K12" s="342"/>
      <c r="L12" s="421"/>
      <c r="M12" s="422"/>
      <c r="N12" s="422"/>
      <c r="O12" s="423"/>
      <c r="P12" s="424"/>
      <c r="Q12" s="425"/>
      <c r="R12" s="426"/>
      <c r="S12" s="187"/>
      <c r="T12" s="461" t="str">
        <f t="shared" ref="T12:T34" si="1">IF(AND(Q12="",R12="",S12=""),"",AVERAGE(Q12:S12))</f>
        <v/>
      </c>
      <c r="U12" s="427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88"/>
      <c r="W12" s="433"/>
      <c r="X12" s="434" t="str">
        <f t="shared" ref="X12:X34" si="2">IF(AND(T12="",U12="",V12="",W12=""),"",SUM(T12:W12))</f>
        <v/>
      </c>
      <c r="Y12" s="436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2"/>
      <c r="AA12" s="435" t="str">
        <f t="shared" ref="AA12:AA34" si="3">IF(AND(Y12="",Z12=""),"",Y12+Z12)</f>
        <v/>
      </c>
      <c r="AB12" s="438" t="str">
        <f t="shared" ref="AB12:AB34" si="4">IF(AND(X12="",AA12=""),"",X12+AA12)</f>
        <v/>
      </c>
      <c r="AC12" s="463" t="str">
        <f>IF(AB12="","",AB12*DataInduk!$L$27)</f>
        <v/>
      </c>
      <c r="AD12" s="177"/>
      <c r="AE12" s="178"/>
      <c r="AF12" s="179"/>
    </row>
    <row r="13" spans="1:32">
      <c r="A13" s="43" t="str">
        <f t="shared" si="0"/>
        <v/>
      </c>
      <c r="B13" s="46"/>
      <c r="C13" s="48"/>
      <c r="D13" s="332"/>
      <c r="E13" s="333"/>
      <c r="F13" s="336"/>
      <c r="G13" s="333"/>
      <c r="H13" s="176"/>
      <c r="I13" s="176"/>
      <c r="J13" s="340"/>
      <c r="K13" s="333"/>
      <c r="L13" s="299"/>
      <c r="M13" s="300"/>
      <c r="N13" s="300"/>
      <c r="O13" s="301"/>
      <c r="P13" s="162"/>
      <c r="Q13" s="162"/>
      <c r="R13" s="49"/>
      <c r="S13" s="176"/>
      <c r="T13" s="462" t="str">
        <f t="shared" si="1"/>
        <v/>
      </c>
      <c r="U13" s="43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76"/>
      <c r="W13" s="176"/>
      <c r="X13" s="43" t="str">
        <f t="shared" si="2"/>
        <v/>
      </c>
      <c r="Y13" s="43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3"/>
      <c r="AA13" s="43" t="str">
        <f t="shared" si="3"/>
        <v/>
      </c>
      <c r="AB13" s="43" t="str">
        <f t="shared" si="4"/>
        <v/>
      </c>
      <c r="AC13" s="233" t="str">
        <f>IF(AB13="","",AB13*DataInduk!$L$27)</f>
        <v/>
      </c>
      <c r="AD13" s="180"/>
      <c r="AE13" s="180"/>
      <c r="AF13" s="180"/>
    </row>
    <row r="14" spans="1:32">
      <c r="A14" s="290" t="str">
        <f t="shared" si="0"/>
        <v/>
      </c>
      <c r="B14" s="44"/>
      <c r="C14" s="295"/>
      <c r="D14" s="420"/>
      <c r="E14" s="334"/>
      <c r="F14" s="337"/>
      <c r="G14" s="334"/>
      <c r="H14" s="185"/>
      <c r="I14" s="186"/>
      <c r="J14" s="341"/>
      <c r="K14" s="342"/>
      <c r="L14" s="421"/>
      <c r="M14" s="422"/>
      <c r="N14" s="422"/>
      <c r="O14" s="423"/>
      <c r="P14" s="424"/>
      <c r="Q14" s="425"/>
      <c r="R14" s="426"/>
      <c r="S14" s="187"/>
      <c r="T14" s="461" t="str">
        <f t="shared" si="1"/>
        <v/>
      </c>
      <c r="U14" s="427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88"/>
      <c r="W14" s="433"/>
      <c r="X14" s="434" t="str">
        <f t="shared" si="2"/>
        <v/>
      </c>
      <c r="Y14" s="436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2"/>
      <c r="AA14" s="435" t="str">
        <f t="shared" si="3"/>
        <v/>
      </c>
      <c r="AB14" s="438" t="str">
        <f t="shared" si="4"/>
        <v/>
      </c>
      <c r="AC14" s="463" t="str">
        <f>IF(AB14="","",AB14*DataInduk!$L$27)</f>
        <v/>
      </c>
      <c r="AD14" s="177"/>
      <c r="AE14" s="178"/>
      <c r="AF14" s="179"/>
    </row>
    <row r="15" spans="1:32">
      <c r="A15" s="43" t="str">
        <f t="shared" si="0"/>
        <v/>
      </c>
      <c r="B15" s="46"/>
      <c r="C15" s="48"/>
      <c r="D15" s="332"/>
      <c r="E15" s="333"/>
      <c r="F15" s="336"/>
      <c r="G15" s="333"/>
      <c r="H15" s="176"/>
      <c r="I15" s="176"/>
      <c r="J15" s="340"/>
      <c r="K15" s="333"/>
      <c r="L15" s="299"/>
      <c r="M15" s="300"/>
      <c r="N15" s="300"/>
      <c r="O15" s="301"/>
      <c r="P15" s="162"/>
      <c r="Q15" s="162"/>
      <c r="R15" s="49"/>
      <c r="S15" s="176"/>
      <c r="T15" s="462" t="str">
        <f t="shared" si="1"/>
        <v/>
      </c>
      <c r="U15" s="43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76"/>
      <c r="W15" s="176"/>
      <c r="X15" s="43" t="str">
        <f t="shared" si="2"/>
        <v/>
      </c>
      <c r="Y15" s="43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3"/>
      <c r="AA15" s="43" t="str">
        <f t="shared" si="3"/>
        <v/>
      </c>
      <c r="AB15" s="43" t="str">
        <f t="shared" si="4"/>
        <v/>
      </c>
      <c r="AC15" s="233" t="str">
        <f>IF(AB15="","",AB15*DataInduk!$L$27)</f>
        <v/>
      </c>
      <c r="AD15" s="180"/>
      <c r="AE15" s="180"/>
      <c r="AF15" s="180"/>
    </row>
    <row r="16" spans="1:32">
      <c r="A16" s="290" t="str">
        <f t="shared" si="0"/>
        <v/>
      </c>
      <c r="B16" s="44"/>
      <c r="C16" s="295"/>
      <c r="D16" s="420"/>
      <c r="E16" s="334"/>
      <c r="F16" s="337"/>
      <c r="G16" s="334"/>
      <c r="H16" s="185"/>
      <c r="I16" s="186"/>
      <c r="J16" s="341"/>
      <c r="K16" s="342"/>
      <c r="L16" s="421"/>
      <c r="M16" s="422"/>
      <c r="N16" s="422"/>
      <c r="O16" s="423"/>
      <c r="P16" s="424"/>
      <c r="Q16" s="425"/>
      <c r="R16" s="426"/>
      <c r="S16" s="187"/>
      <c r="T16" s="461" t="str">
        <f t="shared" si="1"/>
        <v/>
      </c>
      <c r="U16" s="427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88"/>
      <c r="W16" s="433"/>
      <c r="X16" s="434" t="str">
        <f t="shared" si="2"/>
        <v/>
      </c>
      <c r="Y16" s="436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2"/>
      <c r="AA16" s="435" t="str">
        <f t="shared" si="3"/>
        <v/>
      </c>
      <c r="AB16" s="438" t="str">
        <f t="shared" si="4"/>
        <v/>
      </c>
      <c r="AC16" s="463" t="str">
        <f>IF(AB16="","",AB16*DataInduk!$L$27)</f>
        <v/>
      </c>
      <c r="AD16" s="177"/>
      <c r="AE16" s="178"/>
      <c r="AF16" s="179"/>
    </row>
    <row r="17" spans="1:32">
      <c r="A17" s="43" t="str">
        <f t="shared" si="0"/>
        <v/>
      </c>
      <c r="B17" s="46"/>
      <c r="C17" s="48"/>
      <c r="D17" s="332"/>
      <c r="E17" s="333"/>
      <c r="F17" s="336"/>
      <c r="G17" s="333"/>
      <c r="H17" s="176"/>
      <c r="I17" s="176"/>
      <c r="J17" s="340"/>
      <c r="K17" s="333"/>
      <c r="L17" s="299"/>
      <c r="M17" s="300"/>
      <c r="N17" s="300"/>
      <c r="O17" s="301"/>
      <c r="P17" s="162"/>
      <c r="Q17" s="162"/>
      <c r="R17" s="49"/>
      <c r="S17" s="176"/>
      <c r="T17" s="462" t="str">
        <f t="shared" si="1"/>
        <v/>
      </c>
      <c r="U17" s="43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76"/>
      <c r="W17" s="176"/>
      <c r="X17" s="43" t="str">
        <f t="shared" si="2"/>
        <v/>
      </c>
      <c r="Y17" s="43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3"/>
      <c r="AA17" s="43" t="str">
        <f t="shared" si="3"/>
        <v/>
      </c>
      <c r="AB17" s="43" t="str">
        <f t="shared" si="4"/>
        <v/>
      </c>
      <c r="AC17" s="233" t="str">
        <f>IF(AB17="","",AB17*DataInduk!$L$27)</f>
        <v/>
      </c>
      <c r="AD17" s="180"/>
      <c r="AE17" s="180"/>
      <c r="AF17" s="180"/>
    </row>
    <row r="18" spans="1:32">
      <c r="A18" s="290" t="str">
        <f t="shared" si="0"/>
        <v/>
      </c>
      <c r="B18" s="44"/>
      <c r="C18" s="295"/>
      <c r="D18" s="420"/>
      <c r="E18" s="334"/>
      <c r="F18" s="337"/>
      <c r="G18" s="334"/>
      <c r="H18" s="185"/>
      <c r="I18" s="186"/>
      <c r="J18" s="341"/>
      <c r="K18" s="342"/>
      <c r="L18" s="421"/>
      <c r="M18" s="422"/>
      <c r="N18" s="422"/>
      <c r="O18" s="423"/>
      <c r="P18" s="424"/>
      <c r="Q18" s="425"/>
      <c r="R18" s="426"/>
      <c r="S18" s="187"/>
      <c r="T18" s="461" t="str">
        <f t="shared" si="1"/>
        <v/>
      </c>
      <c r="U18" s="427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88"/>
      <c r="W18" s="433"/>
      <c r="X18" s="434" t="str">
        <f t="shared" si="2"/>
        <v/>
      </c>
      <c r="Y18" s="436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2"/>
      <c r="AA18" s="435" t="str">
        <f t="shared" si="3"/>
        <v/>
      </c>
      <c r="AB18" s="438" t="str">
        <f t="shared" si="4"/>
        <v/>
      </c>
      <c r="AC18" s="463" t="str">
        <f>IF(AB18="","",AB18*DataInduk!$L$27)</f>
        <v/>
      </c>
      <c r="AD18" s="177"/>
      <c r="AE18" s="178"/>
      <c r="AF18" s="179"/>
    </row>
    <row r="19" spans="1:32">
      <c r="A19" s="43" t="str">
        <f t="shared" si="0"/>
        <v/>
      </c>
      <c r="B19" s="46"/>
      <c r="C19" s="48"/>
      <c r="D19" s="332"/>
      <c r="E19" s="333"/>
      <c r="F19" s="336"/>
      <c r="G19" s="333"/>
      <c r="H19" s="176"/>
      <c r="I19" s="176"/>
      <c r="J19" s="340"/>
      <c r="K19" s="333"/>
      <c r="L19" s="299"/>
      <c r="M19" s="300"/>
      <c r="N19" s="300"/>
      <c r="O19" s="301"/>
      <c r="P19" s="162"/>
      <c r="Q19" s="162"/>
      <c r="R19" s="49"/>
      <c r="S19" s="176"/>
      <c r="T19" s="462" t="str">
        <f t="shared" si="1"/>
        <v/>
      </c>
      <c r="U19" s="43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76"/>
      <c r="W19" s="176"/>
      <c r="X19" s="43" t="str">
        <f t="shared" si="2"/>
        <v/>
      </c>
      <c r="Y19" s="43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3"/>
      <c r="AA19" s="43" t="str">
        <f t="shared" si="3"/>
        <v/>
      </c>
      <c r="AB19" s="43" t="str">
        <f t="shared" si="4"/>
        <v/>
      </c>
      <c r="AC19" s="233" t="str">
        <f>IF(AB19="","",AB19*DataInduk!$L$27)</f>
        <v/>
      </c>
      <c r="AD19" s="180"/>
      <c r="AE19" s="180"/>
      <c r="AF19" s="180"/>
    </row>
    <row r="20" spans="1:32">
      <c r="A20" s="290" t="str">
        <f t="shared" si="0"/>
        <v/>
      </c>
      <c r="B20" s="44"/>
      <c r="C20" s="295"/>
      <c r="D20" s="420"/>
      <c r="E20" s="334"/>
      <c r="F20" s="337"/>
      <c r="G20" s="334"/>
      <c r="H20" s="185"/>
      <c r="I20" s="186"/>
      <c r="J20" s="341"/>
      <c r="K20" s="342"/>
      <c r="L20" s="421"/>
      <c r="M20" s="422"/>
      <c r="N20" s="422"/>
      <c r="O20" s="423"/>
      <c r="P20" s="424"/>
      <c r="Q20" s="425"/>
      <c r="R20" s="426"/>
      <c r="S20" s="187"/>
      <c r="T20" s="461" t="str">
        <f t="shared" si="1"/>
        <v/>
      </c>
      <c r="U20" s="427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88"/>
      <c r="W20" s="433"/>
      <c r="X20" s="434" t="str">
        <f t="shared" si="2"/>
        <v/>
      </c>
      <c r="Y20" s="436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2"/>
      <c r="AA20" s="435" t="str">
        <f t="shared" si="3"/>
        <v/>
      </c>
      <c r="AB20" s="438" t="str">
        <f t="shared" si="4"/>
        <v/>
      </c>
      <c r="AC20" s="463" t="str">
        <f>IF(AB20="","",AB20*DataInduk!$L$27)</f>
        <v/>
      </c>
      <c r="AD20" s="177"/>
      <c r="AE20" s="178"/>
      <c r="AF20" s="179"/>
    </row>
    <row r="21" spans="1:32">
      <c r="A21" s="43" t="str">
        <f t="shared" si="0"/>
        <v/>
      </c>
      <c r="B21" s="46"/>
      <c r="C21" s="48"/>
      <c r="D21" s="332"/>
      <c r="E21" s="333"/>
      <c r="F21" s="336"/>
      <c r="G21" s="333"/>
      <c r="H21" s="176"/>
      <c r="I21" s="176"/>
      <c r="J21" s="340"/>
      <c r="K21" s="333"/>
      <c r="L21" s="299"/>
      <c r="M21" s="300"/>
      <c r="N21" s="300"/>
      <c r="O21" s="301"/>
      <c r="P21" s="162"/>
      <c r="Q21" s="162"/>
      <c r="R21" s="49"/>
      <c r="S21" s="176"/>
      <c r="T21" s="462" t="str">
        <f t="shared" si="1"/>
        <v/>
      </c>
      <c r="U21" s="43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76"/>
      <c r="W21" s="176"/>
      <c r="X21" s="43" t="str">
        <f t="shared" si="2"/>
        <v/>
      </c>
      <c r="Y21" s="43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3"/>
      <c r="AA21" s="43" t="str">
        <f t="shared" si="3"/>
        <v/>
      </c>
      <c r="AB21" s="43" t="str">
        <f t="shared" si="4"/>
        <v/>
      </c>
      <c r="AC21" s="233" t="str">
        <f>IF(AB21="","",AB21*DataInduk!$L$27)</f>
        <v/>
      </c>
      <c r="AD21" s="180"/>
      <c r="AE21" s="180"/>
      <c r="AF21" s="180"/>
    </row>
    <row r="22" spans="1:32">
      <c r="A22" s="290" t="str">
        <f t="shared" si="0"/>
        <v/>
      </c>
      <c r="B22" s="44"/>
      <c r="C22" s="295"/>
      <c r="D22" s="420"/>
      <c r="E22" s="334"/>
      <c r="F22" s="337"/>
      <c r="G22" s="334"/>
      <c r="H22" s="185"/>
      <c r="I22" s="186"/>
      <c r="J22" s="341"/>
      <c r="K22" s="342"/>
      <c r="L22" s="421"/>
      <c r="M22" s="422"/>
      <c r="N22" s="422"/>
      <c r="O22" s="423"/>
      <c r="P22" s="424"/>
      <c r="Q22" s="425"/>
      <c r="R22" s="426"/>
      <c r="S22" s="187"/>
      <c r="T22" s="461" t="str">
        <f t="shared" si="1"/>
        <v/>
      </c>
      <c r="U22" s="427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88"/>
      <c r="W22" s="433"/>
      <c r="X22" s="434" t="str">
        <f t="shared" si="2"/>
        <v/>
      </c>
      <c r="Y22" s="436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2"/>
      <c r="AA22" s="435" t="str">
        <f t="shared" si="3"/>
        <v/>
      </c>
      <c r="AB22" s="438" t="str">
        <f t="shared" si="4"/>
        <v/>
      </c>
      <c r="AC22" s="463" t="str">
        <f>IF(AB22="","",AB22*DataInduk!$L$27)</f>
        <v/>
      </c>
      <c r="AD22" s="177"/>
      <c r="AE22" s="178"/>
      <c r="AF22" s="179"/>
    </row>
    <row r="23" spans="1:32">
      <c r="A23" s="43" t="str">
        <f t="shared" si="0"/>
        <v/>
      </c>
      <c r="B23" s="46"/>
      <c r="C23" s="48"/>
      <c r="D23" s="332"/>
      <c r="E23" s="333"/>
      <c r="F23" s="336"/>
      <c r="G23" s="333"/>
      <c r="H23" s="176"/>
      <c r="I23" s="176"/>
      <c r="J23" s="340"/>
      <c r="K23" s="333"/>
      <c r="L23" s="299"/>
      <c r="M23" s="300"/>
      <c r="N23" s="300"/>
      <c r="O23" s="301"/>
      <c r="P23" s="162"/>
      <c r="Q23" s="162"/>
      <c r="R23" s="49"/>
      <c r="S23" s="176"/>
      <c r="T23" s="462" t="str">
        <f t="shared" si="1"/>
        <v/>
      </c>
      <c r="U23" s="43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76"/>
      <c r="W23" s="176"/>
      <c r="X23" s="43" t="str">
        <f t="shared" si="2"/>
        <v/>
      </c>
      <c r="Y23" s="43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3"/>
      <c r="AA23" s="43" t="str">
        <f t="shared" si="3"/>
        <v/>
      </c>
      <c r="AB23" s="43" t="str">
        <f t="shared" si="4"/>
        <v/>
      </c>
      <c r="AC23" s="233" t="str">
        <f>IF(AB23="","",AB23*DataInduk!$L$27)</f>
        <v/>
      </c>
      <c r="AD23" s="180"/>
      <c r="AE23" s="180"/>
      <c r="AF23" s="180"/>
    </row>
    <row r="24" spans="1:32">
      <c r="A24" s="290" t="str">
        <f t="shared" si="0"/>
        <v/>
      </c>
      <c r="B24" s="44"/>
      <c r="C24" s="295"/>
      <c r="D24" s="420"/>
      <c r="E24" s="334"/>
      <c r="F24" s="337"/>
      <c r="G24" s="334"/>
      <c r="H24" s="185"/>
      <c r="I24" s="186"/>
      <c r="J24" s="341"/>
      <c r="K24" s="342"/>
      <c r="L24" s="421"/>
      <c r="M24" s="422"/>
      <c r="N24" s="422"/>
      <c r="O24" s="423"/>
      <c r="P24" s="424"/>
      <c r="Q24" s="425"/>
      <c r="R24" s="426"/>
      <c r="S24" s="187"/>
      <c r="T24" s="461" t="str">
        <f t="shared" si="1"/>
        <v/>
      </c>
      <c r="U24" s="427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88"/>
      <c r="W24" s="433"/>
      <c r="X24" s="434" t="str">
        <f t="shared" si="2"/>
        <v/>
      </c>
      <c r="Y24" s="436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2"/>
      <c r="AA24" s="435" t="str">
        <f t="shared" si="3"/>
        <v/>
      </c>
      <c r="AB24" s="438" t="str">
        <f t="shared" si="4"/>
        <v/>
      </c>
      <c r="AC24" s="463" t="str">
        <f>IF(AB24="","",AB24*DataInduk!$L$27)</f>
        <v/>
      </c>
      <c r="AD24" s="177"/>
      <c r="AE24" s="178"/>
      <c r="AF24" s="179"/>
    </row>
    <row r="25" spans="1:32">
      <c r="A25" s="43" t="str">
        <f t="shared" si="0"/>
        <v/>
      </c>
      <c r="B25" s="46"/>
      <c r="C25" s="48"/>
      <c r="D25" s="332"/>
      <c r="E25" s="333"/>
      <c r="F25" s="336"/>
      <c r="G25" s="333"/>
      <c r="H25" s="176"/>
      <c r="I25" s="176"/>
      <c r="J25" s="340"/>
      <c r="K25" s="333"/>
      <c r="L25" s="299"/>
      <c r="M25" s="300"/>
      <c r="N25" s="300"/>
      <c r="O25" s="301"/>
      <c r="P25" s="162"/>
      <c r="Q25" s="162"/>
      <c r="R25" s="49"/>
      <c r="S25" s="176"/>
      <c r="T25" s="462" t="str">
        <f t="shared" si="1"/>
        <v/>
      </c>
      <c r="U25" s="43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76"/>
      <c r="W25" s="176"/>
      <c r="X25" s="43" t="str">
        <f t="shared" si="2"/>
        <v/>
      </c>
      <c r="Y25" s="43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3"/>
      <c r="AA25" s="43" t="str">
        <f t="shared" si="3"/>
        <v/>
      </c>
      <c r="AB25" s="43" t="str">
        <f t="shared" si="4"/>
        <v/>
      </c>
      <c r="AC25" s="233" t="str">
        <f>IF(AB25="","",AB25*DataInduk!$L$27)</f>
        <v/>
      </c>
      <c r="AD25" s="180"/>
      <c r="AE25" s="180"/>
      <c r="AF25" s="180"/>
    </row>
    <row r="26" spans="1:32">
      <c r="A26" s="290" t="str">
        <f t="shared" si="0"/>
        <v/>
      </c>
      <c r="B26" s="44"/>
      <c r="C26" s="295"/>
      <c r="D26" s="420"/>
      <c r="E26" s="334"/>
      <c r="F26" s="337"/>
      <c r="G26" s="334"/>
      <c r="H26" s="185"/>
      <c r="I26" s="186"/>
      <c r="J26" s="341"/>
      <c r="K26" s="342"/>
      <c r="L26" s="421"/>
      <c r="M26" s="422"/>
      <c r="N26" s="422"/>
      <c r="O26" s="423"/>
      <c r="P26" s="424"/>
      <c r="Q26" s="425"/>
      <c r="R26" s="426"/>
      <c r="S26" s="187"/>
      <c r="T26" s="461" t="str">
        <f t="shared" si="1"/>
        <v/>
      </c>
      <c r="U26" s="427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88"/>
      <c r="W26" s="433"/>
      <c r="X26" s="434" t="str">
        <f t="shared" si="2"/>
        <v/>
      </c>
      <c r="Y26" s="436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2"/>
      <c r="AA26" s="435" t="str">
        <f t="shared" si="3"/>
        <v/>
      </c>
      <c r="AB26" s="438" t="str">
        <f t="shared" si="4"/>
        <v/>
      </c>
      <c r="AC26" s="463" t="str">
        <f>IF(AB26="","",AB26*DataInduk!$L$27)</f>
        <v/>
      </c>
      <c r="AD26" s="177"/>
      <c r="AE26" s="178"/>
      <c r="AF26" s="179"/>
    </row>
    <row r="27" spans="1:32">
      <c r="A27" s="43" t="str">
        <f t="shared" si="0"/>
        <v/>
      </c>
      <c r="B27" s="46"/>
      <c r="C27" s="48"/>
      <c r="D27" s="332"/>
      <c r="E27" s="333"/>
      <c r="F27" s="336"/>
      <c r="G27" s="333"/>
      <c r="H27" s="176"/>
      <c r="I27" s="176"/>
      <c r="J27" s="340"/>
      <c r="K27" s="333"/>
      <c r="L27" s="299"/>
      <c r="M27" s="300"/>
      <c r="N27" s="300"/>
      <c r="O27" s="301"/>
      <c r="P27" s="162"/>
      <c r="Q27" s="162"/>
      <c r="R27" s="49"/>
      <c r="S27" s="176"/>
      <c r="T27" s="462" t="str">
        <f t="shared" si="1"/>
        <v/>
      </c>
      <c r="U27" s="43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76"/>
      <c r="W27" s="176"/>
      <c r="X27" s="43" t="str">
        <f t="shared" si="2"/>
        <v/>
      </c>
      <c r="Y27" s="43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3"/>
      <c r="AA27" s="43" t="str">
        <f t="shared" si="3"/>
        <v/>
      </c>
      <c r="AB27" s="43" t="str">
        <f t="shared" si="4"/>
        <v/>
      </c>
      <c r="AC27" s="233" t="str">
        <f>IF(AB27="","",AB27*DataInduk!$L$27)</f>
        <v/>
      </c>
      <c r="AD27" s="180"/>
      <c r="AE27" s="180"/>
      <c r="AF27" s="180"/>
    </row>
    <row r="28" spans="1:32">
      <c r="A28" s="290" t="str">
        <f t="shared" si="0"/>
        <v/>
      </c>
      <c r="B28" s="44"/>
      <c r="C28" s="295"/>
      <c r="D28" s="420"/>
      <c r="E28" s="334"/>
      <c r="F28" s="337"/>
      <c r="G28" s="334"/>
      <c r="H28" s="185"/>
      <c r="I28" s="186"/>
      <c r="J28" s="341"/>
      <c r="K28" s="342"/>
      <c r="L28" s="421"/>
      <c r="M28" s="422"/>
      <c r="N28" s="422"/>
      <c r="O28" s="423"/>
      <c r="P28" s="424"/>
      <c r="Q28" s="425"/>
      <c r="R28" s="426"/>
      <c r="S28" s="187"/>
      <c r="T28" s="461" t="str">
        <f t="shared" si="1"/>
        <v/>
      </c>
      <c r="U28" s="427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88"/>
      <c r="W28" s="433"/>
      <c r="X28" s="434" t="str">
        <f t="shared" si="2"/>
        <v/>
      </c>
      <c r="Y28" s="436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2"/>
      <c r="AA28" s="435" t="str">
        <f t="shared" si="3"/>
        <v/>
      </c>
      <c r="AB28" s="438" t="str">
        <f t="shared" si="4"/>
        <v/>
      </c>
      <c r="AC28" s="463" t="str">
        <f>IF(AB28="","",AB28*DataInduk!$L$27)</f>
        <v/>
      </c>
      <c r="AD28" s="177"/>
      <c r="AE28" s="178"/>
      <c r="AF28" s="179"/>
    </row>
    <row r="29" spans="1:32">
      <c r="A29" s="43" t="str">
        <f t="shared" si="0"/>
        <v/>
      </c>
      <c r="B29" s="46"/>
      <c r="C29" s="48"/>
      <c r="D29" s="332"/>
      <c r="E29" s="333"/>
      <c r="F29" s="336"/>
      <c r="G29" s="333"/>
      <c r="H29" s="176"/>
      <c r="I29" s="176"/>
      <c r="J29" s="340"/>
      <c r="K29" s="333"/>
      <c r="L29" s="299"/>
      <c r="M29" s="300"/>
      <c r="N29" s="300"/>
      <c r="O29" s="301"/>
      <c r="P29" s="162"/>
      <c r="Q29" s="162"/>
      <c r="R29" s="49"/>
      <c r="S29" s="176"/>
      <c r="T29" s="462" t="str">
        <f t="shared" si="1"/>
        <v/>
      </c>
      <c r="U29" s="43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76"/>
      <c r="W29" s="176"/>
      <c r="X29" s="43" t="str">
        <f t="shared" si="2"/>
        <v/>
      </c>
      <c r="Y29" s="43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3"/>
      <c r="AA29" s="43" t="str">
        <f t="shared" si="3"/>
        <v/>
      </c>
      <c r="AB29" s="43" t="str">
        <f t="shared" si="4"/>
        <v/>
      </c>
      <c r="AC29" s="233" t="str">
        <f>IF(AB29="","",AB29*DataInduk!$L$27)</f>
        <v/>
      </c>
      <c r="AD29" s="180"/>
      <c r="AE29" s="180"/>
      <c r="AF29" s="180"/>
    </row>
    <row r="30" spans="1:32">
      <c r="A30" s="290" t="str">
        <f t="shared" si="0"/>
        <v/>
      </c>
      <c r="B30" s="44"/>
      <c r="C30" s="295"/>
      <c r="D30" s="420"/>
      <c r="E30" s="334"/>
      <c r="F30" s="337"/>
      <c r="G30" s="334"/>
      <c r="H30" s="185"/>
      <c r="I30" s="186"/>
      <c r="J30" s="341"/>
      <c r="K30" s="342"/>
      <c r="L30" s="421"/>
      <c r="M30" s="422"/>
      <c r="N30" s="422"/>
      <c r="O30" s="423"/>
      <c r="P30" s="424"/>
      <c r="Q30" s="425"/>
      <c r="R30" s="426"/>
      <c r="S30" s="187"/>
      <c r="T30" s="461" t="str">
        <f t="shared" si="1"/>
        <v/>
      </c>
      <c r="U30" s="427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88"/>
      <c r="W30" s="433"/>
      <c r="X30" s="434" t="str">
        <f t="shared" si="2"/>
        <v/>
      </c>
      <c r="Y30" s="436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2"/>
      <c r="AA30" s="435" t="str">
        <f t="shared" si="3"/>
        <v/>
      </c>
      <c r="AB30" s="438" t="str">
        <f t="shared" si="4"/>
        <v/>
      </c>
      <c r="AC30" s="463" t="str">
        <f>IF(AB30="","",AB30*DataInduk!$L$27)</f>
        <v/>
      </c>
      <c r="AD30" s="177"/>
      <c r="AE30" s="178"/>
      <c r="AF30" s="179"/>
    </row>
    <row r="31" spans="1:32">
      <c r="A31" s="43" t="str">
        <f t="shared" si="0"/>
        <v/>
      </c>
      <c r="B31" s="46"/>
      <c r="C31" s="48"/>
      <c r="D31" s="332"/>
      <c r="E31" s="333"/>
      <c r="F31" s="336"/>
      <c r="G31" s="333"/>
      <c r="H31" s="176"/>
      <c r="I31" s="176"/>
      <c r="J31" s="340"/>
      <c r="K31" s="333"/>
      <c r="L31" s="299"/>
      <c r="M31" s="300"/>
      <c r="N31" s="300"/>
      <c r="O31" s="301"/>
      <c r="P31" s="162"/>
      <c r="Q31" s="162"/>
      <c r="R31" s="49"/>
      <c r="S31" s="176"/>
      <c r="T31" s="462" t="str">
        <f t="shared" si="1"/>
        <v/>
      </c>
      <c r="U31" s="43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76"/>
      <c r="W31" s="176"/>
      <c r="X31" s="43" t="str">
        <f t="shared" si="2"/>
        <v/>
      </c>
      <c r="Y31" s="43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3"/>
      <c r="AA31" s="43" t="str">
        <f t="shared" si="3"/>
        <v/>
      </c>
      <c r="AB31" s="43" t="str">
        <f t="shared" si="4"/>
        <v/>
      </c>
      <c r="AC31" s="233" t="str">
        <f>IF(AB31="","",AB31*DataInduk!$L$27)</f>
        <v/>
      </c>
      <c r="AD31" s="180"/>
      <c r="AE31" s="180"/>
      <c r="AF31" s="180"/>
    </row>
    <row r="32" spans="1:32">
      <c r="A32" s="290" t="str">
        <f t="shared" si="0"/>
        <v/>
      </c>
      <c r="B32" s="44"/>
      <c r="C32" s="295"/>
      <c r="D32" s="420"/>
      <c r="E32" s="334"/>
      <c r="F32" s="337"/>
      <c r="G32" s="334"/>
      <c r="H32" s="185"/>
      <c r="I32" s="186"/>
      <c r="J32" s="341"/>
      <c r="K32" s="342"/>
      <c r="L32" s="421"/>
      <c r="M32" s="422"/>
      <c r="N32" s="422"/>
      <c r="O32" s="423"/>
      <c r="P32" s="424"/>
      <c r="Q32" s="425"/>
      <c r="R32" s="426"/>
      <c r="S32" s="187"/>
      <c r="T32" s="461" t="str">
        <f t="shared" si="1"/>
        <v/>
      </c>
      <c r="U32" s="427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88"/>
      <c r="W32" s="433"/>
      <c r="X32" s="434" t="str">
        <f t="shared" si="2"/>
        <v/>
      </c>
      <c r="Y32" s="436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2"/>
      <c r="AA32" s="435" t="str">
        <f t="shared" si="3"/>
        <v/>
      </c>
      <c r="AB32" s="438" t="str">
        <f t="shared" si="4"/>
        <v/>
      </c>
      <c r="AC32" s="463" t="str">
        <f>IF(AB32="","",AB32*DataInduk!$L$27)</f>
        <v/>
      </c>
      <c r="AD32" s="177"/>
      <c r="AE32" s="178"/>
      <c r="AF32" s="179"/>
    </row>
    <row r="33" spans="1:32">
      <c r="A33" s="43" t="str">
        <f t="shared" si="0"/>
        <v/>
      </c>
      <c r="B33" s="46"/>
      <c r="C33" s="48"/>
      <c r="D33" s="332"/>
      <c r="E33" s="333"/>
      <c r="F33" s="336"/>
      <c r="G33" s="333"/>
      <c r="H33" s="176"/>
      <c r="I33" s="176"/>
      <c r="J33" s="340"/>
      <c r="K33" s="333"/>
      <c r="L33" s="299"/>
      <c r="M33" s="300"/>
      <c r="N33" s="300"/>
      <c r="O33" s="301"/>
      <c r="P33" s="162"/>
      <c r="Q33" s="162"/>
      <c r="R33" s="49"/>
      <c r="S33" s="176"/>
      <c r="T33" s="462" t="str">
        <f t="shared" si="1"/>
        <v/>
      </c>
      <c r="U33" s="43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76"/>
      <c r="W33" s="176"/>
      <c r="X33" s="43" t="str">
        <f t="shared" si="2"/>
        <v/>
      </c>
      <c r="Y33" s="43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3"/>
      <c r="AA33" s="43" t="str">
        <f t="shared" si="3"/>
        <v/>
      </c>
      <c r="AB33" s="43" t="str">
        <f t="shared" si="4"/>
        <v/>
      </c>
      <c r="AC33" s="233" t="str">
        <f>IF(AB33="","",AB33*DataInduk!$L$27)</f>
        <v/>
      </c>
      <c r="AD33" s="180"/>
      <c r="AE33" s="180"/>
      <c r="AF33" s="180"/>
    </row>
    <row r="34" spans="1:32">
      <c r="A34" s="290" t="str">
        <f t="shared" si="0"/>
        <v/>
      </c>
      <c r="B34" s="44"/>
      <c r="C34" s="295"/>
      <c r="D34" s="420"/>
      <c r="E34" s="334"/>
      <c r="F34" s="337"/>
      <c r="G34" s="334"/>
      <c r="H34" s="185"/>
      <c r="I34" s="186"/>
      <c r="J34" s="341"/>
      <c r="K34" s="342"/>
      <c r="L34" s="421"/>
      <c r="M34" s="422"/>
      <c r="N34" s="422"/>
      <c r="O34" s="423"/>
      <c r="P34" s="424"/>
      <c r="Q34" s="425"/>
      <c r="R34" s="426"/>
      <c r="S34" s="187"/>
      <c r="T34" s="461" t="str">
        <f t="shared" si="1"/>
        <v/>
      </c>
      <c r="U34" s="427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88"/>
      <c r="W34" s="433"/>
      <c r="X34" s="434" t="str">
        <f t="shared" si="2"/>
        <v/>
      </c>
      <c r="Y34" s="436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2"/>
      <c r="AA34" s="435" t="str">
        <f t="shared" si="3"/>
        <v/>
      </c>
      <c r="AB34" s="438" t="str">
        <f t="shared" si="4"/>
        <v/>
      </c>
      <c r="AC34" s="463" t="str">
        <f>IF(AB34="","",AB34*DataInduk!$L$27)</f>
        <v/>
      </c>
      <c r="AD34" s="177"/>
      <c r="AE34" s="178"/>
      <c r="AF34" s="179"/>
    </row>
    <row r="35" spans="1:32">
      <c r="A35" s="350"/>
      <c r="B35" s="351"/>
      <c r="C35" s="351"/>
      <c r="D35" s="351"/>
      <c r="E35" s="352"/>
      <c r="F35" s="352"/>
      <c r="G35" s="352"/>
      <c r="H35" s="352"/>
      <c r="I35" s="352"/>
      <c r="J35" s="353"/>
      <c r="K35" s="352"/>
      <c r="L35" s="352"/>
      <c r="M35" s="352"/>
      <c r="N35" s="352"/>
      <c r="O35" s="352"/>
      <c r="P35" s="353"/>
      <c r="Q35" s="353"/>
      <c r="R35" s="354"/>
      <c r="S35" s="352"/>
      <c r="T35" s="352"/>
      <c r="U35" s="3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352"/>
      <c r="W35" s="352"/>
      <c r="X35" s="350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350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355"/>
      <c r="AA35" s="350" t="str">
        <f>IF(OR(W35="",Y35&gt;=80),"",IF(Y35&lt;60,IF(Z35="","HER",           IF(OR(DataInduk!F38="",DataInduk!F38=0),           IF(U35="",0,U35)            +(IF(Z35&gt;X35,Z35,X35)),  MIN(DataInduk!F38,     IF(U35="",0,U35)            +(IF(Z35&gt;X35,Z35,X35))   )     )                         ),IF(Y35&lt;80,IF(Z35="","THS",     IF(Z35&gt;X35, IF(OR(DataInduk!F42="",DataInduk!F42=0),U35+Z35, MIN(DataInduk!F42,U35+Z35)), ""      )        ))))</f>
        <v/>
      </c>
      <c r="AB35" s="350" t="str">
        <f>IF(OR(AA35="HER",X35=""),"",IF(Z35&lt;=X35,Y35*DataInduk!D$27,IF(AA35&gt;Y35,AA35*DataInduk!D$27,Y35*DataInduk!D$27)))</f>
        <v/>
      </c>
      <c r="AC35" s="355"/>
      <c r="AD35" s="356"/>
      <c r="AE35" s="356"/>
      <c r="AF35" s="356"/>
    </row>
    <row r="36" spans="1:32">
      <c r="A36" s="79"/>
      <c r="B36" s="228"/>
      <c r="C36" s="228"/>
      <c r="D36" s="79"/>
      <c r="E36" s="357"/>
      <c r="F36" s="357"/>
      <c r="G36" s="357"/>
      <c r="H36" s="357"/>
      <c r="I36" s="357"/>
      <c r="J36" s="358"/>
      <c r="K36" s="357"/>
      <c r="L36" s="357"/>
      <c r="M36" s="357"/>
      <c r="N36" s="357"/>
      <c r="O36" s="357"/>
      <c r="P36" s="358"/>
      <c r="Q36" s="358"/>
      <c r="R36" s="359"/>
      <c r="S36" s="357"/>
      <c r="T36" s="357"/>
      <c r="U36" s="79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357"/>
      <c r="W36" s="357"/>
      <c r="X36" s="79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79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360"/>
      <c r="AA36" s="79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79" t="str">
        <f>IF(OR(AA36="HER",X36=""),"",IF(Z36&lt;=X36,Y36*DataInduk!D$27,IF(AA36&gt;Y36,AA36*DataInduk!D$27,Y36*DataInduk!D$27)))</f>
        <v/>
      </c>
      <c r="AC36" s="360"/>
      <c r="AD36" s="361"/>
      <c r="AE36" s="361"/>
      <c r="AF36" s="361"/>
    </row>
    <row r="37" spans="1:32">
      <c r="A37" s="79"/>
      <c r="B37" s="228"/>
      <c r="C37" s="228"/>
      <c r="D37" s="228"/>
      <c r="E37" s="357"/>
      <c r="F37" s="357"/>
      <c r="G37" s="357"/>
      <c r="H37" s="357"/>
      <c r="I37" s="357"/>
      <c r="J37" s="358"/>
      <c r="K37" s="357"/>
      <c r="L37" s="357"/>
      <c r="M37" s="357"/>
      <c r="N37" s="357"/>
      <c r="O37" s="357"/>
      <c r="P37" s="358"/>
      <c r="Q37" s="358"/>
      <c r="R37" s="359"/>
      <c r="S37" s="357"/>
      <c r="T37" s="357"/>
      <c r="U37" s="79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357"/>
      <c r="W37" s="357"/>
      <c r="X37" s="79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79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360"/>
      <c r="AA37" s="79" t="str">
        <f>IF(OR(W37="",Y37&gt;=80),"",IF(Y37&lt;60,IF(Z37="","HER",           IF(OR(DataInduk!F40="",DataInduk!F40=0),           IF(U37="",0,U37)            +(IF(Z37&gt;X37,Z37,X37)),  MIN(DataInduk!F40,     IF(U37="",0,U37)            +(IF(Z37&gt;X37,Z37,X37))   )     )                         ),IF(Y37&lt;80,IF(Z37="","THS",     IF(Z37&gt;X37, IF(OR(DataInduk!F44="",DataInduk!F44=0),U37+Z37, MIN(DataInduk!F44,U37+Z37)), ""      )        ))))</f>
        <v/>
      </c>
      <c r="AB37" s="79" t="str">
        <f>IF(OR(AA37="HER",X37=""),"",IF(Z37&lt;=X37,Y37*DataInduk!D$27,IF(AA37&gt;Y37,AA37*DataInduk!D$27,Y37*DataInduk!D$27)))</f>
        <v/>
      </c>
      <c r="AC37" s="360"/>
      <c r="AD37" s="362"/>
      <c r="AE37" s="362"/>
      <c r="AF37" s="362"/>
    </row>
    <row r="38" spans="1:32">
      <c r="A38" s="79"/>
      <c r="B38" s="228"/>
      <c r="C38" s="228"/>
      <c r="D38" s="79"/>
      <c r="E38" s="357"/>
      <c r="F38" s="357"/>
      <c r="G38" s="357"/>
      <c r="H38" s="357"/>
      <c r="I38" s="357"/>
      <c r="J38" s="358"/>
      <c r="K38" s="357"/>
      <c r="L38" s="357"/>
      <c r="M38" s="357"/>
      <c r="N38" s="357"/>
      <c r="O38" s="357"/>
      <c r="P38" s="358"/>
      <c r="Q38" s="358"/>
      <c r="R38" s="359"/>
      <c r="S38" s="357"/>
      <c r="T38" s="357"/>
      <c r="U38" s="79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357"/>
      <c r="W38" s="357"/>
      <c r="X38" s="79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79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360"/>
      <c r="AA38" s="79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79" t="str">
        <f>IF(OR(AA38="HER",X38=""),"",IF(Z38&lt;=X38,Y38*DataInduk!D$27,IF(AA38&gt;Y38,AA38*DataInduk!D$27,Y38*DataInduk!D$27)))</f>
        <v/>
      </c>
      <c r="AC38" s="360"/>
      <c r="AD38" s="361"/>
      <c r="AE38" s="361"/>
      <c r="AF38" s="361"/>
    </row>
    <row r="39" spans="1:32">
      <c r="A39" s="79"/>
      <c r="B39" s="228"/>
      <c r="C39" s="228"/>
      <c r="D39" s="228"/>
      <c r="E39" s="357"/>
      <c r="F39" s="357"/>
      <c r="G39" s="357"/>
      <c r="H39" s="357"/>
      <c r="I39" s="357"/>
      <c r="J39" s="358"/>
      <c r="K39" s="357"/>
      <c r="L39" s="357"/>
      <c r="M39" s="357"/>
      <c r="N39" s="357"/>
      <c r="O39" s="357"/>
      <c r="P39" s="358"/>
      <c r="Q39" s="358"/>
      <c r="R39" s="359"/>
      <c r="S39" s="357"/>
      <c r="T39" s="357"/>
      <c r="U39" s="79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357"/>
      <c r="W39" s="357"/>
      <c r="X39" s="79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79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360"/>
      <c r="AA39" s="79" t="str">
        <f>IF(OR(W39="",Y39&gt;=80),"",IF(Y39&lt;60,IF(Z39="","HER",           IF(OR(DataInduk!F42="",DataInduk!F42=0),           IF(U39="",0,U39)            +(IF(Z39&gt;X39,Z39,X39)),  MIN(DataInduk!F42,     IF(U39="",0,U39)            +(IF(Z39&gt;X39,Z39,X39))   )     )                         ),IF(Y39&lt;80,IF(Z39="","THS",     IF(Z39&gt;X39, IF(OR(DataInduk!F46="",DataInduk!F46=0),U39+Z39, MIN(DataInduk!F46,U39+Z39)), ""      )        ))))</f>
        <v/>
      </c>
      <c r="AB39" s="79" t="str">
        <f>IF(OR(AA39="HER",X39=""),"",IF(Z39&lt;=X39,Y39*DataInduk!D$27,IF(AA39&gt;Y39,AA39*DataInduk!D$27,Y39*DataInduk!D$27)))</f>
        <v/>
      </c>
      <c r="AC39" s="360"/>
      <c r="AD39" s="362"/>
      <c r="AE39" s="362"/>
      <c r="AF39" s="362"/>
    </row>
    <row r="40" spans="1:32">
      <c r="A40" s="79"/>
      <c r="B40" s="228"/>
      <c r="C40" s="228"/>
      <c r="D40" s="79"/>
      <c r="E40" s="357"/>
      <c r="F40" s="357"/>
      <c r="G40" s="357"/>
      <c r="H40" s="357"/>
      <c r="I40" s="357"/>
      <c r="J40" s="358"/>
      <c r="K40" s="357"/>
      <c r="L40" s="357"/>
      <c r="M40" s="357"/>
      <c r="N40" s="357"/>
      <c r="O40" s="357"/>
      <c r="P40" s="358"/>
      <c r="Q40" s="358"/>
      <c r="R40" s="359"/>
      <c r="S40" s="357"/>
      <c r="T40" s="357"/>
      <c r="U40" s="79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357"/>
      <c r="W40" s="357"/>
      <c r="X40" s="79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79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360"/>
      <c r="AA40" s="79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79" t="str">
        <f>IF(OR(AA40="HER",X40=""),"",IF(Z40&lt;=X40,Y40*DataInduk!D$27,IF(AA40&gt;Y40,AA40*DataInduk!D$27,Y40*DataInduk!D$27)))</f>
        <v/>
      </c>
      <c r="AC40" s="360"/>
      <c r="AD40" s="361"/>
      <c r="AE40" s="361"/>
      <c r="AF40" s="361"/>
    </row>
    <row r="41" spans="1:32">
      <c r="A41" s="79"/>
      <c r="B41" s="228"/>
      <c r="C41" s="228"/>
      <c r="D41" s="228"/>
      <c r="E41" s="357"/>
      <c r="F41" s="357"/>
      <c r="G41" s="357"/>
      <c r="H41" s="357"/>
      <c r="I41" s="357"/>
      <c r="J41" s="358"/>
      <c r="K41" s="357"/>
      <c r="L41" s="357"/>
      <c r="M41" s="357"/>
      <c r="N41" s="357"/>
      <c r="O41" s="357"/>
      <c r="P41" s="358"/>
      <c r="Q41" s="358"/>
      <c r="R41" s="359"/>
      <c r="S41" s="357"/>
      <c r="T41" s="357"/>
      <c r="U41" s="79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357"/>
      <c r="W41" s="357"/>
      <c r="X41" s="79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79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360"/>
      <c r="AA41" s="79" t="str">
        <f>IF(OR(W41="",Y41&gt;=80),"",IF(Y41&lt;60,IF(Z41="","HER",           IF(OR(DataInduk!F44="",DataInduk!F44=0),           IF(U41="",0,U41)            +(IF(Z41&gt;X41,Z41,X41)),  MIN(DataInduk!F44,     IF(U41="",0,U41)            +(IF(Z41&gt;X41,Z41,X41))   )     )                         ),IF(Y41&lt;80,IF(Z41="","THS",     IF(Z41&gt;X41, IF(OR(DataInduk!F48="",DataInduk!F48=0),U41+Z41, MIN(DataInduk!F48,U41+Z41)), ""      )        ))))</f>
        <v/>
      </c>
      <c r="AB41" s="79" t="str">
        <f>IF(OR(AA41="HER",X41=""),"",IF(Z41&lt;=X41,Y41*DataInduk!D$27,IF(AA41&gt;Y41,AA41*DataInduk!D$27,Y41*DataInduk!D$27)))</f>
        <v/>
      </c>
      <c r="AC41" s="360"/>
      <c r="AD41" s="362"/>
      <c r="AE41" s="362"/>
      <c r="AF41" s="362"/>
    </row>
    <row r="42" spans="1:32">
      <c r="A42" s="79"/>
      <c r="B42" s="228"/>
      <c r="C42" s="228"/>
      <c r="D42" s="79"/>
      <c r="E42" s="357"/>
      <c r="F42" s="357"/>
      <c r="G42" s="357"/>
      <c r="H42" s="357"/>
      <c r="I42" s="357"/>
      <c r="J42" s="358"/>
      <c r="K42" s="357"/>
      <c r="L42" s="357"/>
      <c r="M42" s="357"/>
      <c r="N42" s="357"/>
      <c r="O42" s="357"/>
      <c r="P42" s="358"/>
      <c r="Q42" s="358"/>
      <c r="R42" s="359"/>
      <c r="S42" s="357"/>
      <c r="T42" s="357"/>
      <c r="U42" s="79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357"/>
      <c r="W42" s="357"/>
      <c r="X42" s="79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79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360"/>
      <c r="AA42" s="79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79" t="str">
        <f>IF(OR(AA42="HER",X42=""),"",IF(Z42&lt;=X42,Y42*DataInduk!D$27,IF(AA42&gt;Y42,AA42*DataInduk!D$27,Y42*DataInduk!D$27)))</f>
        <v/>
      </c>
      <c r="AC42" s="360"/>
      <c r="AD42" s="361"/>
      <c r="AE42" s="361"/>
      <c r="AF42" s="361"/>
    </row>
    <row r="43" spans="1:32">
      <c r="A43" s="79"/>
      <c r="B43" s="228"/>
      <c r="C43" s="228"/>
      <c r="D43" s="228"/>
      <c r="E43" s="357"/>
      <c r="F43" s="357"/>
      <c r="G43" s="357"/>
      <c r="H43" s="357"/>
      <c r="I43" s="357"/>
      <c r="J43" s="358"/>
      <c r="K43" s="357"/>
      <c r="L43" s="357"/>
      <c r="M43" s="357"/>
      <c r="N43" s="357"/>
      <c r="O43" s="357"/>
      <c r="P43" s="358"/>
      <c r="Q43" s="358"/>
      <c r="R43" s="359"/>
      <c r="S43" s="357"/>
      <c r="T43" s="357"/>
      <c r="U43" s="79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357"/>
      <c r="W43" s="357"/>
      <c r="X43" s="79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79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360"/>
      <c r="AA43" s="79" t="str">
        <f>IF(OR(W43="",Y43&gt;=80),"",IF(Y43&lt;60,IF(Z43="","HER",           IF(OR(DataInduk!F46="",DataInduk!F46=0),           IF(U43="",0,U43)            +(IF(Z43&gt;X43,Z43,X43)),  MIN(DataInduk!F46,     IF(U43="",0,U43)            +(IF(Z43&gt;X43,Z43,X43))   )     )                         ),IF(Y43&lt;80,IF(Z43="","THS",     IF(Z43&gt;X43, IF(OR(DataInduk!F50="",DataInduk!F50=0),U43+Z43, MIN(DataInduk!F50,U43+Z43)), ""      )        ))))</f>
        <v/>
      </c>
      <c r="AB43" s="79" t="str">
        <f>IF(OR(AA43="HER",X43=""),"",IF(Z43&lt;=X43,Y43*DataInduk!D$27,IF(AA43&gt;Y43,AA43*DataInduk!D$27,Y43*DataInduk!D$27)))</f>
        <v/>
      </c>
      <c r="AC43" s="360"/>
      <c r="AD43" s="362"/>
      <c r="AE43" s="362"/>
      <c r="AF43" s="362"/>
    </row>
    <row r="44" spans="1:32">
      <c r="A44" s="79"/>
      <c r="B44" s="228"/>
      <c r="C44" s="228"/>
      <c r="D44" s="79"/>
      <c r="E44" s="357"/>
      <c r="F44" s="357"/>
      <c r="G44" s="357"/>
      <c r="H44" s="357"/>
      <c r="I44" s="357"/>
      <c r="J44" s="358"/>
      <c r="K44" s="357"/>
      <c r="L44" s="357"/>
      <c r="M44" s="357"/>
      <c r="N44" s="357"/>
      <c r="O44" s="357"/>
      <c r="P44" s="358"/>
      <c r="Q44" s="358"/>
      <c r="R44" s="359"/>
      <c r="S44" s="357"/>
      <c r="T44" s="357"/>
      <c r="U44" s="79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357"/>
      <c r="W44" s="357"/>
      <c r="X44" s="79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79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360"/>
      <c r="AA44" s="79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79" t="str">
        <f>IF(OR(AA44="HER",X44=""),"",IF(Z44&lt;=X44,Y44*DataInduk!D$27,IF(AA44&gt;Y44,AA44*DataInduk!D$27,Y44*DataInduk!D$27)))</f>
        <v/>
      </c>
      <c r="AC44" s="360"/>
      <c r="AD44" s="361"/>
      <c r="AE44" s="361"/>
      <c r="AF44" s="361"/>
    </row>
    <row r="45" spans="1:32">
      <c r="A45" s="79"/>
      <c r="B45" s="228"/>
      <c r="C45" s="228"/>
      <c r="D45" s="228"/>
      <c r="E45" s="357"/>
      <c r="F45" s="357"/>
      <c r="G45" s="357"/>
      <c r="H45" s="357"/>
      <c r="I45" s="357"/>
      <c r="J45" s="358"/>
      <c r="K45" s="357"/>
      <c r="L45" s="357"/>
      <c r="M45" s="357"/>
      <c r="N45" s="357"/>
      <c r="O45" s="357"/>
      <c r="P45" s="358"/>
      <c r="Q45" s="358"/>
      <c r="R45" s="359"/>
      <c r="S45" s="357"/>
      <c r="T45" s="357"/>
      <c r="U45" s="79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357"/>
      <c r="W45" s="357"/>
      <c r="X45" s="79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79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360"/>
      <c r="AA45" s="79" t="str">
        <f>IF(OR(W45="",Y45&gt;=80),"",IF(Y45&lt;60,IF(Z45="","HER",           IF(OR(DataInduk!F48="",DataInduk!F48=0),           IF(U45="",0,U45)            +(IF(Z45&gt;X45,Z45,X45)),  MIN(DataInduk!F48,     IF(U45="",0,U45)            +(IF(Z45&gt;X45,Z45,X45))   )     )                         ),IF(Y45&lt;80,IF(Z45="","THS",     IF(Z45&gt;X45, IF(OR(DataInduk!F52="",DataInduk!F52=0),U45+Z45, MIN(DataInduk!F52,U45+Z45)), ""      )        ))))</f>
        <v/>
      </c>
      <c r="AB45" s="79" t="str">
        <f>IF(OR(AA45="HER",X45=""),"",IF(Z45&lt;=X45,Y45*DataInduk!D$27,IF(AA45&gt;Y45,AA45*DataInduk!D$27,Y45*DataInduk!D$27)))</f>
        <v/>
      </c>
      <c r="AC45" s="360"/>
      <c r="AD45" s="362"/>
      <c r="AE45" s="362"/>
      <c r="AF45" s="362"/>
    </row>
    <row r="46" spans="1:32">
      <c r="A46" s="79"/>
      <c r="B46" s="228"/>
      <c r="C46" s="228"/>
      <c r="D46" s="79"/>
      <c r="E46" s="357"/>
      <c r="F46" s="357"/>
      <c r="G46" s="357"/>
      <c r="H46" s="357"/>
      <c r="I46" s="357"/>
      <c r="J46" s="358"/>
      <c r="K46" s="357"/>
      <c r="L46" s="357"/>
      <c r="M46" s="357"/>
      <c r="N46" s="357"/>
      <c r="O46" s="357"/>
      <c r="P46" s="358"/>
      <c r="Q46" s="358"/>
      <c r="R46" s="359"/>
      <c r="S46" s="357"/>
      <c r="T46" s="357"/>
      <c r="U46" s="79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357"/>
      <c r="W46" s="357"/>
      <c r="X46" s="79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79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360"/>
      <c r="AA46" s="79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79" t="str">
        <f>IF(OR(AA46="HER",X46=""),"",IF(Z46&lt;=X46,Y46*DataInduk!D$27,IF(AA46&gt;Y46,AA46*DataInduk!D$27,Y46*DataInduk!D$27)))</f>
        <v/>
      </c>
      <c r="AC46" s="360"/>
      <c r="AD46" s="361"/>
      <c r="AE46" s="361"/>
      <c r="AF46" s="361"/>
    </row>
    <row r="47" spans="1:32">
      <c r="A47" s="79"/>
      <c r="B47" s="228"/>
      <c r="C47" s="228"/>
      <c r="D47" s="228"/>
      <c r="E47" s="357"/>
      <c r="F47" s="357"/>
      <c r="G47" s="357"/>
      <c r="H47" s="357"/>
      <c r="I47" s="357"/>
      <c r="J47" s="358"/>
      <c r="K47" s="357"/>
      <c r="L47" s="357"/>
      <c r="M47" s="357"/>
      <c r="N47" s="357"/>
      <c r="O47" s="357"/>
      <c r="P47" s="358"/>
      <c r="Q47" s="358"/>
      <c r="R47" s="359"/>
      <c r="S47" s="357"/>
      <c r="T47" s="357"/>
      <c r="U47" s="79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357"/>
      <c r="W47" s="357"/>
      <c r="X47" s="79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79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360"/>
      <c r="AA47" s="79" t="str">
        <f>IF(OR(W47="",Y47&gt;=80),"",IF(Y47&lt;60,IF(Z47="","HER",           IF(OR(DataInduk!F50="",DataInduk!F50=0),           IF(U47="",0,U47)            +(IF(Z47&gt;X47,Z47,X47)),  MIN(DataInduk!F50,     IF(U47="",0,U47)            +(IF(Z47&gt;X47,Z47,X47))   )     )                         ),IF(Y47&lt;80,IF(Z47="","THS",     IF(Z47&gt;X47, IF(OR(DataInduk!F54="",DataInduk!F54=0),U47+Z47, MIN(DataInduk!F54,U47+Z47)), ""      )        ))))</f>
        <v/>
      </c>
      <c r="AB47" s="79" t="str">
        <f>IF(OR(AA47="HER",X47=""),"",IF(Z47&lt;=X47,Y47*DataInduk!D$27,IF(AA47&gt;Y47,AA47*DataInduk!D$27,Y47*DataInduk!D$27)))</f>
        <v/>
      </c>
      <c r="AC47" s="360"/>
      <c r="AD47" s="362"/>
      <c r="AE47" s="362"/>
      <c r="AF47" s="362"/>
    </row>
    <row r="48" spans="1:32">
      <c r="A48" s="79"/>
      <c r="B48" s="228"/>
      <c r="C48" s="228"/>
      <c r="D48" s="79"/>
      <c r="E48" s="357"/>
      <c r="F48" s="357"/>
      <c r="G48" s="357"/>
      <c r="H48" s="357"/>
      <c r="I48" s="357"/>
      <c r="J48" s="358"/>
      <c r="K48" s="357"/>
      <c r="L48" s="357"/>
      <c r="M48" s="357"/>
      <c r="N48" s="357"/>
      <c r="O48" s="357"/>
      <c r="P48" s="358"/>
      <c r="Q48" s="358"/>
      <c r="R48" s="359"/>
      <c r="S48" s="357"/>
      <c r="T48" s="357"/>
      <c r="U48" s="79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357"/>
      <c r="W48" s="357"/>
      <c r="X48" s="79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79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360"/>
      <c r="AA48" s="79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79" t="str">
        <f>IF(OR(AA48="HER",X48=""),"",IF(Z48&lt;=X48,Y48*DataInduk!D$27,IF(AA48&gt;Y48,AA48*DataInduk!D$27,Y48*DataInduk!D$27)))</f>
        <v/>
      </c>
      <c r="AC48" s="360"/>
      <c r="AD48" s="361"/>
      <c r="AE48" s="361"/>
      <c r="AF48" s="361"/>
    </row>
    <row r="49" spans="1:32">
      <c r="A49" s="79"/>
      <c r="B49" s="228"/>
      <c r="C49" s="228"/>
      <c r="D49" s="228"/>
      <c r="E49" s="357"/>
      <c r="F49" s="357"/>
      <c r="G49" s="357"/>
      <c r="H49" s="357"/>
      <c r="I49" s="357"/>
      <c r="J49" s="358"/>
      <c r="K49" s="357"/>
      <c r="L49" s="357"/>
      <c r="M49" s="357"/>
      <c r="N49" s="357"/>
      <c r="O49" s="357"/>
      <c r="P49" s="358"/>
      <c r="Q49" s="358"/>
      <c r="R49" s="359"/>
      <c r="S49" s="357"/>
      <c r="T49" s="357"/>
      <c r="U49" s="79" t="str">
        <f>IF(AND(R49="",S49="",T49=""),"",(IF(J49="",0,J49)+IF(P49="",0,P49)+IF(S49="",0,((S49/(IF(OR(DataInduk!$L$12="",DataInduk!$L$12=0),1,DataInduk!$L$12)))*100*(IF(OR(DataInduk!$J$12="",DataInduk!$J$12=0),0.01,DataInduk!$J$12))))+IF(T49="",0,((T49/(IF(OR(DataInduk!$L$10="",DataInduk!$L$10=0),1,DataInduk!$L$10)))*100*(IF(OR(DataInduk!$J$10="",DataInduk!$J$10=0),0.01,DataInduk!$J$10))))))</f>
        <v/>
      </c>
      <c r="V49" s="357"/>
      <c r="W49" s="357"/>
      <c r="X49" s="79" t="str">
        <f>IF(AND(V49="",W49=""),"",(IF(V49="",0,(V49/(IF(OR(DataInduk!$L$16="",DataInduk!$L$16=0),1,DataInduk!$L$16)))*100*(IF(OR(DataInduk!$J$16="",DataInduk!$J$16=0),0.01,DataInduk!$J$16))))+(IF(W49="",0,(W49/(IF(OR(DataInduk!$L$18="",DataInduk!$L$18=0),1,DataInduk!$L$18)))*100*(IF(OR(DataInduk!$J$18="",DataInduk!$J$18=0),0.01,DataInduk!$J$18)))))</f>
        <v/>
      </c>
      <c r="Y49" s="79" t="str">
        <f>IF(AND(U49="",X49=""),"",             (   (    IF(U49="",0,U49)+IF(X49="",0,X49)     )/   IF(OR(DataInduk!L$20="",DataInduk!L$20=0),1,DataInduk!L$20)   )  * 100 *  IF(OR(DataInduk!J$20="",DataInduk!J$20=0), 0.01, DataInduk!J$20   )            )</f>
        <v/>
      </c>
      <c r="Z49" s="360"/>
      <c r="AA49" s="79" t="str">
        <f>IF(OR(W49="",Y49&gt;=80),"",IF(Y49&lt;60,IF(Z49="","HER",           IF(OR(DataInduk!F52="",DataInduk!F52=0),           IF(U49="",0,U49)            +(IF(Z49&gt;X49,Z49,X49)),  MIN(DataInduk!F52,     IF(U49="",0,U49)            +(IF(Z49&gt;X49,Z49,X49))   )     )                         ),IF(Y49&lt;80,IF(Z49="","THS",     IF(Z49&gt;X49, IF(OR(DataInduk!F56="",DataInduk!F56=0),U49+Z49, MIN(DataInduk!F56,U49+Z49)), ""      )        ))))</f>
        <v/>
      </c>
      <c r="AB49" s="79" t="str">
        <f>IF(OR(AA49="HER",X49=""),"",IF(Z49&lt;=X49,Y49*DataInduk!D$27,IF(AA49&gt;Y49,AA49*DataInduk!D$27,Y49*DataInduk!D$27)))</f>
        <v/>
      </c>
      <c r="AC49" s="360"/>
      <c r="AD49" s="362"/>
      <c r="AE49" s="362"/>
      <c r="AF49" s="362"/>
    </row>
  </sheetData>
  <mergeCells count="5">
    <mergeCell ref="P7:P9"/>
    <mergeCell ref="Y2:Z2"/>
    <mergeCell ref="AA2:AB2"/>
    <mergeCell ref="Y3:Z3"/>
    <mergeCell ref="AA3:AB3"/>
  </mergeCells>
  <conditionalFormatting sqref="Z35">
    <cfRule type="expression" dxfId="209" priority="29" stopIfTrue="1">
      <formula>($U$35+$Z$35)&lt;60</formula>
    </cfRule>
    <cfRule type="expression" dxfId="208" priority="30">
      <formula>($U$35+$Z$35)&lt;80</formula>
    </cfRule>
  </conditionalFormatting>
  <conditionalFormatting sqref="Z36">
    <cfRule type="expression" dxfId="207" priority="27" stopIfTrue="1">
      <formula>($U$36+$Z$36)&lt;60</formula>
    </cfRule>
    <cfRule type="expression" dxfId="206" priority="28">
      <formula>($U$36+$Z$36)&lt;80</formula>
    </cfRule>
  </conditionalFormatting>
  <conditionalFormatting sqref="Z37">
    <cfRule type="expression" dxfId="205" priority="25" stopIfTrue="1">
      <formula>($U$37+$Z$37)&lt;60</formula>
    </cfRule>
    <cfRule type="expression" dxfId="204" priority="26">
      <formula>($U$37+$Z$37)&lt;80</formula>
    </cfRule>
  </conditionalFormatting>
  <conditionalFormatting sqref="Z38">
    <cfRule type="expression" dxfId="203" priority="23" stopIfTrue="1">
      <formula>($U$38+$Z$38)&lt;60</formula>
    </cfRule>
    <cfRule type="expression" dxfId="202" priority="24">
      <formula>($U$38+$Z$38)&lt;80</formula>
    </cfRule>
  </conditionalFormatting>
  <conditionalFormatting sqref="Z39">
    <cfRule type="expression" dxfId="201" priority="21" stopIfTrue="1">
      <formula>($U$39+$Z$39)&lt;60</formula>
    </cfRule>
    <cfRule type="expression" dxfId="200" priority="22">
      <formula>($U$39+$Z$39)&lt;80</formula>
    </cfRule>
  </conditionalFormatting>
  <conditionalFormatting sqref="Z40">
    <cfRule type="expression" dxfId="199" priority="19">
      <formula>($U$40+$Z$40)&lt;60</formula>
    </cfRule>
    <cfRule type="expression" dxfId="198" priority="20">
      <formula>($U$40+$Z$40)&lt;80</formula>
    </cfRule>
  </conditionalFormatting>
  <conditionalFormatting sqref="Z41">
    <cfRule type="expression" dxfId="197" priority="17" stopIfTrue="1">
      <formula>($U$41+$Z$41)&lt;60</formula>
    </cfRule>
    <cfRule type="expression" dxfId="196" priority="18">
      <formula>($U$41+$Z$41)&lt;80</formula>
    </cfRule>
  </conditionalFormatting>
  <conditionalFormatting sqref="Z42">
    <cfRule type="expression" dxfId="195" priority="15" stopIfTrue="1">
      <formula>($U$42+$Z$42)&lt;60</formula>
    </cfRule>
    <cfRule type="expression" dxfId="194" priority="16">
      <formula>($U$42+$Z$42)&lt;80</formula>
    </cfRule>
  </conditionalFormatting>
  <conditionalFormatting sqref="Z43">
    <cfRule type="expression" dxfId="193" priority="13" stopIfTrue="1">
      <formula>($U$43+$Z$43)&lt;60</formula>
    </cfRule>
    <cfRule type="expression" dxfId="192" priority="14">
      <formula>($U$43+$Z$43)&lt;80</formula>
    </cfRule>
  </conditionalFormatting>
  <conditionalFormatting sqref="Z44">
    <cfRule type="expression" dxfId="191" priority="11" stopIfTrue="1">
      <formula>($U$44+$Z$44)&lt;60</formula>
    </cfRule>
    <cfRule type="expression" dxfId="190" priority="12">
      <formula>($U$44+$Z$44)&lt;80</formula>
    </cfRule>
  </conditionalFormatting>
  <conditionalFormatting sqref="Z45">
    <cfRule type="expression" dxfId="189" priority="9" stopIfTrue="1">
      <formula>($U$45+$Z$45)&lt;60</formula>
    </cfRule>
    <cfRule type="expression" dxfId="188" priority="10">
      <formula>($U$45+$Z$45)&lt;80</formula>
    </cfRule>
  </conditionalFormatting>
  <conditionalFormatting sqref="Z46">
    <cfRule type="expression" dxfId="187" priority="7" stopIfTrue="1">
      <formula>($U$46+$Z$46)&lt;60</formula>
    </cfRule>
    <cfRule type="expression" dxfId="186" priority="8">
      <formula>($U$46+$Z$46)&lt;80</formula>
    </cfRule>
  </conditionalFormatting>
  <conditionalFormatting sqref="Z47">
    <cfRule type="expression" dxfId="185" priority="5" stopIfTrue="1">
      <formula>($U$47+$Z$47)&lt;60</formula>
    </cfRule>
    <cfRule type="expression" dxfId="184" priority="6">
      <formula>($U$47+$Z$47)&lt;80</formula>
    </cfRule>
  </conditionalFormatting>
  <conditionalFormatting sqref="Z48">
    <cfRule type="expression" dxfId="183" priority="3" stopIfTrue="1">
      <formula>($U$48+$Z$48)&lt;60</formula>
    </cfRule>
    <cfRule type="expression" dxfId="182" priority="4">
      <formula>($U$48+$Z$48)&lt;80</formula>
    </cfRule>
  </conditionalFormatting>
  <conditionalFormatting sqref="Z49">
    <cfRule type="expression" dxfId="181" priority="1" stopIfTrue="1">
      <formula>($U$49+$Z$49)&lt;60</formula>
    </cfRule>
    <cfRule type="expression" dxfId="180" priority="2">
      <formula>($U$49+$Z$49)&lt;80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09" stopIfTrue="1" id="{578B4303-DA1C-489E-B0A4-2AF6545E864E}">
            <xm:f>$U$35&lt;60%*DataInduk!L14</xm:f>
            <x14:dxf>
              <font>
                <color rgb="FFC00000"/>
              </font>
            </x14:dxf>
          </x14:cfRule>
          <x14:cfRule type="expression" priority="1310" id="{EC8168A9-AFA4-4DEB-B6E1-7CAEBD0C7074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07" stopIfTrue="1" id="{488D28C5-8AF7-4397-80C8-997C6D8672E9}">
            <xm:f>$U$36&lt;60%*DataInduk!L14</xm:f>
            <x14:dxf>
              <font>
                <color rgb="FFC00000"/>
              </font>
            </x14:dxf>
          </x14:cfRule>
          <x14:cfRule type="expression" priority="1308" id="{ED59DB3F-69CF-49B3-BB92-6D603D360580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05" stopIfTrue="1" id="{29AE0BBA-CB9C-4B90-AC79-E5444FE9ECE3}">
            <xm:f>$U$37&lt;60%*DataInduk!L14</xm:f>
            <x14:dxf>
              <font>
                <color rgb="FFC00000"/>
              </font>
            </x14:dxf>
          </x14:cfRule>
          <x14:cfRule type="expression" priority="1306" id="{50D0064C-049C-45BB-8BBB-7728AC711F99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03" stopIfTrue="1" id="{EE12F4A5-EB31-4149-887A-98ECEA330B6D}">
            <xm:f>$U$38&lt;60%*DataInduk!L14</xm:f>
            <x14:dxf>
              <font>
                <color rgb="FFC00000"/>
              </font>
            </x14:dxf>
          </x14:cfRule>
          <x14:cfRule type="expression" priority="1304" id="{E105581F-B574-4A1A-991F-9CD483DA2CA5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01" stopIfTrue="1" id="{134A1BDD-0990-48DD-8013-A406AEEEC559}">
            <xm:f>$U$39&lt;60%*DataInduk!L14</xm:f>
            <x14:dxf>
              <font>
                <color rgb="FFC00000"/>
              </font>
            </x14:dxf>
          </x14:cfRule>
          <x14:cfRule type="expression" priority="1302" id="{C25273D1-7B52-4231-A240-46695239E910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299" stopIfTrue="1" id="{BBF06CD2-C611-490D-AAE8-13CC51D1275E}">
            <xm:f>$U$40&lt;60%*DataInduk!L14</xm:f>
            <x14:dxf>
              <font>
                <color rgb="FFC00000"/>
              </font>
            </x14:dxf>
          </x14:cfRule>
          <x14:cfRule type="expression" priority="1300" id="{894694F8-E4CB-4910-8622-4E86DCBE0B3B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297" stopIfTrue="1" id="{75C64542-4D5E-4ED9-8CA5-00C928DE98C8}">
            <xm:f>$U$41&lt;60%*DataInduk!L14</xm:f>
            <x14:dxf>
              <font>
                <color rgb="FFC00000"/>
              </font>
            </x14:dxf>
          </x14:cfRule>
          <x14:cfRule type="expression" priority="1298" id="{913A06F3-4B17-4186-8750-3AE341A28506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295" stopIfTrue="1" id="{7CE03F69-3384-4833-8D74-75C97252EB32}">
            <xm:f>$U$42&lt;60%*DataInduk!L14</xm:f>
            <x14:dxf>
              <font>
                <color rgb="FFC00000"/>
              </font>
            </x14:dxf>
          </x14:cfRule>
          <x14:cfRule type="expression" priority="1296" id="{7E58211D-19F1-4BE4-B0ED-DB8A08C924C0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293" stopIfTrue="1" id="{0B1A5EDA-0207-4DCC-91F1-52AC66231CEE}">
            <xm:f>$U$43&lt;60%*DataInduk!L14</xm:f>
            <x14:dxf>
              <font>
                <color rgb="FFC00000"/>
              </font>
            </x14:dxf>
          </x14:cfRule>
          <x14:cfRule type="expression" priority="1294" id="{0A8E7E4E-7DA1-4D07-8C71-7A74D0513BEF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291" stopIfTrue="1" id="{53469E41-CBD7-4F4A-B44C-F2B29A16BF79}">
            <xm:f>$U$44&lt;60%*DataInduk!L14</xm:f>
            <x14:dxf>
              <font>
                <color rgb="FFC00000"/>
              </font>
            </x14:dxf>
          </x14:cfRule>
          <x14:cfRule type="expression" priority="1292" id="{3F0CB5D5-BFF4-4A7C-B247-60872A1E3715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289" stopIfTrue="1" id="{0E5895BB-F008-4407-ABF6-32A9667E07AF}">
            <xm:f>$U$45&lt;60%*DataInduk!L14</xm:f>
            <x14:dxf>
              <font>
                <color rgb="FFC00000"/>
              </font>
            </x14:dxf>
          </x14:cfRule>
          <x14:cfRule type="expression" priority="1290" id="{32C00715-6203-4047-BB41-CBF3CD2A0C6E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287" stopIfTrue="1" id="{DB3432A5-AE13-4E23-AF56-64193DC15E0E}">
            <xm:f>$U$46&lt;60%*DataInduk!L14</xm:f>
            <x14:dxf>
              <font>
                <color rgb="FFC00000"/>
              </font>
            </x14:dxf>
          </x14:cfRule>
          <x14:cfRule type="expression" priority="1288" id="{BD7FBFFE-9F38-4B97-90A7-6CBE4E77C1B4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285" stopIfTrue="1" id="{26F2E8AE-8E66-4297-8EC0-0D98A0235D6A}">
            <xm:f>$U$47&lt;60%*DataInduk!L14</xm:f>
            <x14:dxf>
              <font>
                <color rgb="FFC00000"/>
              </font>
            </x14:dxf>
          </x14:cfRule>
          <x14:cfRule type="expression" priority="1286" id="{656DA539-A73B-4FBC-9864-DB60D7433A2E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283" stopIfTrue="1" id="{6E7626EA-D22D-454B-A906-3C823E753AA1}">
            <xm:f>$U$48&lt;60%*DataInduk!L14</xm:f>
            <x14:dxf>
              <font>
                <color rgb="FFC00000"/>
              </font>
            </x14:dxf>
          </x14:cfRule>
          <x14:cfRule type="expression" priority="1284" id="{24836276-29A2-427D-BE51-EA6845D9492B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81" stopIfTrue="1" id="{3FF02B0A-999F-494D-BD1B-C9E97C5C7417}">
            <xm:f>$U$49&lt;60%*DataInduk!L14</xm:f>
            <x14:dxf>
              <font>
                <color rgb="FFC00000"/>
              </font>
            </x14:dxf>
          </x14:cfRule>
          <x14:cfRule type="expression" priority="1282" id="{F4D59858-AD6D-4D05-972E-780C7215408D}">
            <xm:f>$U$49&lt;80%*DataInduk!L14</xm:f>
            <x14:dxf>
              <font>
                <color rgb="FF0070C0"/>
              </font>
            </x14:dxf>
          </x14:cfRule>
          <xm:sqref>U49</xm:sqref>
        </x14:conditionalFormatting>
        <x14:conditionalFormatting xmlns:xm="http://schemas.microsoft.com/office/excel/2006/main">
          <x14:cfRule type="expression" priority="1227" stopIfTrue="1" id="{CC6DEEED-09F5-4E29-A97F-CA716E07C2A3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EE261AF5-6C5B-4F1B-9B91-F9DE9BB9499B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E6A959E4-8814-4E73-9E33-92E60335FA9C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653ED8E1-B0F2-46A4-ACA3-1E45F2D31924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B9662FC0-0F8A-4CC9-91FC-EBB35D9E56AF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05027760-24E7-4852-9F53-C954A161F9D5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26A2ED37-26F4-4BBA-A9C6-4F151A747CC5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8D354829-EA5A-4F6A-A2D0-28780AD15D8D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7B797228-11CA-424E-8F63-CF58D3CFB2C7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F5CFE3FA-E04B-4142-A2E2-65EF2A034B37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2D2EAC26-96D1-4B08-8292-BE3DE9A53FAF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78C5251D-7492-4C80-B6A4-0C045D8DE32A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7BD0408E-819A-4859-BD5C-32F6A2B94BCB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F1BAC8AF-9C1A-4A66-BD6A-C51EE30D74EC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2E2E2F8F-2B40-4BD3-BCDF-557F97A9F096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BEA467E-C024-44CF-9946-388744ADE2C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2F70CEAF-3DB1-447C-BCA0-1CD65EBFE048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9565E2D-1AE8-4D90-8BB5-1B683F2DC415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2333B1AF-61DA-49A6-B556-0F6200E3C94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1993D720-896E-4264-BD5B-75759713A09F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F94ED41F-2DAF-4C45-BE22-906741D1E28E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5F9639ED-EB0A-4AE0-9001-347C619C939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251C3A52-BF13-4302-BEC0-AD6F83F0CBA0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43DEDD21-8F8E-4D2D-81B3-5EB709CD095A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B1D761E8-77B9-46D5-A01C-C46206EAD641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C030EE90-7026-4E85-B7FF-55A798BCFD04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F028310D-5409-4DE5-89C4-5659E2AE6754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B66E72C9-A17F-4873-80A3-904F1D1296B5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71BB95A9-5022-4CE3-B212-95F964A4ACB6}">
            <xm:f>$Y$49&lt;60%*IF(DataInduk!L20="",100,DataInduk!L20)</xm:f>
            <x14:dxf>
              <font>
                <color rgb="FFC00000"/>
              </font>
            </x14:dxf>
          </x14:cfRule>
          <x14:cfRule type="expression" priority="1200" id="{97F77F5C-B72C-4938-AA0B-2651FDC631C1}">
            <xm:f>$Y$49&lt;80%*IF(DataInduk!L20="",100,DataInduk!L20)</xm:f>
            <x14:dxf>
              <font>
                <color rgb="FF0070C0"/>
              </font>
            </x14:dxf>
          </x14:cfRule>
          <xm:sqref>Y49</xm:sqref>
        </x14:conditionalFormatting>
        <x14:conditionalFormatting xmlns:xm="http://schemas.microsoft.com/office/excel/2006/main">
          <x14:cfRule type="expression" priority="351" stopIfTrue="1" id="{6E725D64-8F8D-4C1F-BB12-BE3178E52A3C}">
            <xm:f>S35&lt;60%*DataInduk!$L$12</xm:f>
            <x14:dxf>
              <font>
                <color rgb="FFC00000"/>
              </font>
            </x14:dxf>
          </x14:cfRule>
          <x14:cfRule type="expression" priority="352" id="{5E89DB70-990E-4684-8FF9-976216490030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9" stopIfTrue="1" id="{62D11F9E-B1BA-4AEF-8BBE-0D809F4C4933}">
            <xm:f>S36&lt;60%*DataInduk!$L$12</xm:f>
            <x14:dxf>
              <font>
                <color rgb="FFC00000"/>
              </font>
            </x14:dxf>
          </x14:cfRule>
          <x14:cfRule type="expression" priority="350" id="{3B09B7D2-DB72-4323-BFB8-3AD057ADD6B9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7" stopIfTrue="1" id="{16B49140-80DF-48BB-A71C-B27AF79740F8}">
            <xm:f>S37&lt;60%*DataInduk!$L$12</xm:f>
            <x14:dxf>
              <font>
                <color rgb="FFC00000"/>
              </font>
            </x14:dxf>
          </x14:cfRule>
          <x14:cfRule type="expression" priority="348" id="{57B22CB0-EA28-48DC-90DB-959EF802E714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5" stopIfTrue="1" id="{01EEBCE0-A659-4F76-BE0A-CCC68BFA0607}">
            <xm:f>S38&lt;60%*DataInduk!$L$12</xm:f>
            <x14:dxf>
              <font>
                <color rgb="FFC00000"/>
              </font>
            </x14:dxf>
          </x14:cfRule>
          <x14:cfRule type="expression" priority="346" id="{87D329BA-0163-45F9-9C35-E922C711FD36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3" stopIfTrue="1" id="{7E671DE4-60A5-4608-82C5-660C4EA4D26A}">
            <xm:f>S39&lt;60%*DataInduk!$L$12</xm:f>
            <x14:dxf>
              <font>
                <color rgb="FFC00000"/>
              </font>
            </x14:dxf>
          </x14:cfRule>
          <x14:cfRule type="expression" priority="344" id="{0858F82B-3DF1-45CB-8318-0706C1D518FA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41" stopIfTrue="1" id="{A74BF346-52B7-4661-9EDF-BBE6EC9AD643}">
            <xm:f>S40&lt;60%*DataInduk!$L$12</xm:f>
            <x14:dxf>
              <font>
                <color rgb="FFC00000"/>
              </font>
            </x14:dxf>
          </x14:cfRule>
          <x14:cfRule type="expression" priority="342" id="{6F85844E-DFED-4870-808E-1CC9611D9B3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9" stopIfTrue="1" id="{6C73957E-7BF3-46BD-8828-E0166A25F69C}">
            <xm:f>S41&lt;60%*DataInduk!$L$12</xm:f>
            <x14:dxf>
              <font>
                <color rgb="FFC00000"/>
              </font>
            </x14:dxf>
          </x14:cfRule>
          <x14:cfRule type="expression" priority="340" id="{54A093CB-6E18-40C9-8875-483DA0696145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7" stopIfTrue="1" id="{C0CD23FD-A13A-4AFA-910C-5E8CF9108B6C}">
            <xm:f>S42&lt;60%*DataInduk!$L$12</xm:f>
            <x14:dxf>
              <font>
                <color rgb="FFC00000"/>
              </font>
            </x14:dxf>
          </x14:cfRule>
          <x14:cfRule type="expression" priority="338" id="{A0738613-0635-4FF4-AF16-BC8C600B4DAF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5" stopIfTrue="1" id="{D9B6F067-96B4-4D4E-9FFB-60CF1E10C613}">
            <xm:f>S43&lt;60%*DataInduk!$L$12</xm:f>
            <x14:dxf>
              <font>
                <color rgb="FFC00000"/>
              </font>
            </x14:dxf>
          </x14:cfRule>
          <x14:cfRule type="expression" priority="336" id="{7EA8ECFF-EFA5-48F9-B786-978650F22885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3" stopIfTrue="1" id="{516FA3CD-037F-446D-B030-BACAF423295D}">
            <xm:f>S44&lt;60%*DataInduk!$L$12</xm:f>
            <x14:dxf>
              <font>
                <color rgb="FFC00000"/>
              </font>
            </x14:dxf>
          </x14:cfRule>
          <x14:cfRule type="expression" priority="334" id="{60085859-F2A6-4282-8167-F75B6AF590F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31" stopIfTrue="1" id="{7196D909-EB25-4220-857B-567FAD6B14A9}">
            <xm:f>S45&lt;60%*DataInduk!$L$12</xm:f>
            <x14:dxf>
              <font>
                <color rgb="FFC00000"/>
              </font>
            </x14:dxf>
          </x14:cfRule>
          <x14:cfRule type="expression" priority="332" id="{24A0F833-B25A-4497-B587-340F2B62FACC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9" stopIfTrue="1" id="{BEA946E8-4FC2-4325-83B5-00BE09E12A72}">
            <xm:f>S46&lt;60%*DataInduk!$L$12</xm:f>
            <x14:dxf>
              <font>
                <color rgb="FFC00000"/>
              </font>
            </x14:dxf>
          </x14:cfRule>
          <x14:cfRule type="expression" priority="330" id="{51E38891-CE5C-4366-ADD7-67D4CD356F5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7" stopIfTrue="1" id="{637430EB-4E27-48E5-9B94-C01CE30C94B4}">
            <xm:f>S47&lt;60%*DataInduk!$L$12</xm:f>
            <x14:dxf>
              <font>
                <color rgb="FFC00000"/>
              </font>
            </x14:dxf>
          </x14:cfRule>
          <x14:cfRule type="expression" priority="328" id="{E676D54B-E87E-4C7E-AD1A-65DDB45AFC45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5" stopIfTrue="1" id="{6A87794E-EF3F-4F47-B53C-879AAABAE7B9}">
            <xm:f>S48&lt;60%*DataInduk!$L$12</xm:f>
            <x14:dxf>
              <font>
                <color rgb="FFC00000"/>
              </font>
            </x14:dxf>
          </x14:cfRule>
          <x14:cfRule type="expression" priority="326" id="{72F9F10C-1FBE-4708-9F43-9C9613AA3FB6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3" stopIfTrue="1" id="{C667FEED-586D-4DC6-8714-ED87FC96F674}">
            <xm:f>S49&lt;60%*DataInduk!$L$12</xm:f>
            <x14:dxf>
              <font>
                <color rgb="FFC00000"/>
              </font>
            </x14:dxf>
          </x14:cfRule>
          <x14:cfRule type="expression" priority="324" id="{BBE5E65E-A28A-40DE-AF5D-C48D4009C2EB}">
            <xm:f>S49&lt;80%*DataInduk!$L$12</xm:f>
            <x14:dxf>
              <font>
                <color rgb="FF0070C0"/>
              </font>
            </x14:dxf>
          </x14:cfRule>
          <xm:sqref>S49</xm:sqref>
        </x14:conditionalFormatting>
        <x14:conditionalFormatting xmlns:xm="http://schemas.microsoft.com/office/excel/2006/main">
          <x14:cfRule type="expression" priority="271" stopIfTrue="1" id="{A694334B-B668-40C2-80AC-62863DB1A33A}">
            <xm:f>T35&lt;60%*DataInduk!$L$10</xm:f>
            <x14:dxf>
              <font>
                <color rgb="FFC00000"/>
              </font>
            </x14:dxf>
          </x14:cfRule>
          <x14:cfRule type="expression" priority="272" id="{27E6B23D-91E5-42C4-8D6E-566BEE2C7FA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9" stopIfTrue="1" id="{DDB5B249-A53D-49EF-8BDF-A0037C789DEA}">
            <xm:f>T36&lt;60%*DataInduk!$L$10</xm:f>
            <x14:dxf>
              <font>
                <color rgb="FFC00000"/>
              </font>
            </x14:dxf>
          </x14:cfRule>
          <x14:cfRule type="expression" priority="270" id="{2A8DD624-570B-42E3-929F-7922D9472EDA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7" stopIfTrue="1" id="{0832B26C-E73A-43C3-BBC3-A7A0B2F57805}">
            <xm:f>T37&lt;60%*DataInduk!$L$10</xm:f>
            <x14:dxf>
              <font>
                <color rgb="FFC00000"/>
              </font>
            </x14:dxf>
          </x14:cfRule>
          <x14:cfRule type="expression" priority="268" id="{21279140-7B02-44DE-B9EB-1643FF300EE0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5" stopIfTrue="1" id="{E4C662E9-453C-46F3-BCA2-F031902617D8}">
            <xm:f>T38&lt;60%*DataInduk!$L$10</xm:f>
            <x14:dxf>
              <font>
                <color rgb="FFC00000"/>
              </font>
            </x14:dxf>
          </x14:cfRule>
          <x14:cfRule type="expression" priority="266" id="{EDCB4182-F8DB-449A-8CE1-4D7A8ADF3979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3" stopIfTrue="1" id="{8B85B186-7FEF-4A25-968A-568373CC9DB2}">
            <xm:f>T39&lt;60%*DataInduk!$L$10</xm:f>
            <x14:dxf>
              <font>
                <color rgb="FFC00000"/>
              </font>
            </x14:dxf>
          </x14:cfRule>
          <x14:cfRule type="expression" priority="264" id="{27E1C006-3E95-4527-8F8C-1038D5631808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61" stopIfTrue="1" id="{F8C41E3D-D5DE-4550-9589-863D92AB77A7}">
            <xm:f>T40&lt;60%*DataInduk!$L$10</xm:f>
            <x14:dxf>
              <font>
                <color rgb="FFC00000"/>
              </font>
            </x14:dxf>
          </x14:cfRule>
          <x14:cfRule type="expression" priority="262" id="{9A534F28-238E-4878-8612-D8E1227532CA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9" stopIfTrue="1" id="{361D236D-10F9-4DC1-A26F-CA645598EF96}">
            <xm:f>T41&lt;60%*DataInduk!$L$10</xm:f>
            <x14:dxf>
              <font>
                <color rgb="FFC00000"/>
              </font>
            </x14:dxf>
          </x14:cfRule>
          <x14:cfRule type="expression" priority="260" id="{19051B24-9977-43F2-AE47-93099D9717DE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7" stopIfTrue="1" id="{ED2DB386-E951-4EE4-B52F-7345A2C10392}">
            <xm:f>T42&lt;60%*DataInduk!$L$10</xm:f>
            <x14:dxf>
              <font>
                <color rgb="FFC00000"/>
              </font>
            </x14:dxf>
          </x14:cfRule>
          <x14:cfRule type="expression" priority="258" id="{67DDA28D-1349-44DC-B4CE-FBAADB86392A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5" stopIfTrue="1" id="{72F949D1-529F-443E-88DE-7A71BCB18A36}">
            <xm:f>T43&lt;60%*DataInduk!$L$10</xm:f>
            <x14:dxf>
              <font>
                <color rgb="FFC00000"/>
              </font>
            </x14:dxf>
          </x14:cfRule>
          <x14:cfRule type="expression" priority="256" id="{EF4AE2DA-F0FC-4A9C-BC15-47BF3DFFB82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3" stopIfTrue="1" id="{726514A7-E9E3-4D41-9BBF-4F3B3C73860A}">
            <xm:f>T44&lt;60%*DataInduk!$L$10</xm:f>
            <x14:dxf>
              <font>
                <color rgb="FFC00000"/>
              </font>
            </x14:dxf>
          </x14:cfRule>
          <x14:cfRule type="expression" priority="254" id="{E4E8730E-7F00-494F-BB65-D66F9CD08171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51" stopIfTrue="1" id="{059AE29D-04D4-489D-A0E8-DEA295D05A31}">
            <xm:f>T45&lt;60%*DataInduk!$L$10</xm:f>
            <x14:dxf>
              <font>
                <color rgb="FFC00000"/>
              </font>
            </x14:dxf>
          </x14:cfRule>
          <x14:cfRule type="expression" priority="252" id="{264B41BA-3430-4876-87CE-7DF16690DAE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9" stopIfTrue="1" id="{28CB625D-6F67-4DA0-B94E-530A03F13306}">
            <xm:f>T46&lt;60%*DataInduk!$L$10</xm:f>
            <x14:dxf>
              <font>
                <color rgb="FFC00000"/>
              </font>
            </x14:dxf>
          </x14:cfRule>
          <x14:cfRule type="expression" priority="250" id="{F1BECCD8-F691-4840-9D5F-EE2EE5B5DA27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7" stopIfTrue="1" id="{84660D1B-45A5-4ACF-BD1E-312B739E45FD}">
            <xm:f>T47&lt;60%*DataInduk!$L$10</xm:f>
            <x14:dxf>
              <font>
                <color rgb="FFC00000"/>
              </font>
            </x14:dxf>
          </x14:cfRule>
          <x14:cfRule type="expression" priority="248" id="{980B1222-38F6-4B86-A97B-91EACAEA5B4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5" stopIfTrue="1" id="{8FF77789-BD78-46C9-942A-EB92B8D241F8}">
            <xm:f>T48&lt;60%*DataInduk!$L$10</xm:f>
            <x14:dxf>
              <font>
                <color rgb="FFC00000"/>
              </font>
            </x14:dxf>
          </x14:cfRule>
          <x14:cfRule type="expression" priority="246" id="{0646A3CC-45B8-4CCB-955C-7FA6A65B056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3" stopIfTrue="1" id="{CF632965-7631-4943-850D-F585BFC4D5B4}">
            <xm:f>T49&lt;60%*DataInduk!$L$10</xm:f>
            <x14:dxf>
              <font>
                <color rgb="FFC00000"/>
              </font>
            </x14:dxf>
          </x14:cfRule>
          <x14:cfRule type="expression" priority="244" id="{2048C7F4-11F7-433D-BDCC-FF9B79E767A2}">
            <xm:f>T49&lt;80%*DataInduk!$L$10</xm:f>
            <x14:dxf>
              <font>
                <color rgb="FF0070C0"/>
              </font>
            </x14:dxf>
          </x14:cfRule>
          <xm:sqref>T49</xm:sqref>
        </x14:conditionalFormatting>
        <x14:conditionalFormatting xmlns:xm="http://schemas.microsoft.com/office/excel/2006/main">
          <x14:cfRule type="expression" priority="191" stopIfTrue="1" id="{05698EBE-553B-47C7-9B28-30600C749725}">
            <xm:f>V35&lt;60%*DataInduk!$L$16</xm:f>
            <x14:dxf>
              <font>
                <color rgb="FFC00000"/>
              </font>
            </x14:dxf>
          </x14:cfRule>
          <x14:cfRule type="expression" priority="192" id="{9808C54A-E445-430B-84CC-CADB3A168B5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9" stopIfTrue="1" id="{6D385281-8930-4804-9181-4B1E4B9080F7}">
            <xm:f>V36&lt;60%*DataInduk!$L$16</xm:f>
            <x14:dxf>
              <font>
                <color rgb="FFC00000"/>
              </font>
            </x14:dxf>
          </x14:cfRule>
          <x14:cfRule type="expression" priority="190" id="{1C117945-1200-4E40-9CA4-FCB7FBDFB3D5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7" stopIfTrue="1" id="{7E8F09D5-C957-4268-A228-305A439F9F91}">
            <xm:f>V37&lt;60%*DataInduk!$L$16</xm:f>
            <x14:dxf>
              <font>
                <color rgb="FFC00000"/>
              </font>
            </x14:dxf>
          </x14:cfRule>
          <x14:cfRule type="expression" priority="188" id="{BF28D61B-7E1F-4AA9-925A-4DF1D337967B}">
            <xm:f>V37&lt;80%*DataInduk!$L$16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5" stopIfTrue="1" id="{6FB9D35A-097F-4315-8D61-8F5A2F83FBC2}">
            <xm:f>V38&lt;60%*DataInduk!$L$10</xm:f>
            <x14:dxf>
              <font>
                <color rgb="FFC00000"/>
              </font>
            </x14:dxf>
          </x14:cfRule>
          <x14:cfRule type="expression" priority="186" id="{4FC523C0-0339-4D79-B968-4B3972BBBD7A}">
            <xm:f>V38&lt;80%*DataInduk!$L$10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3" stopIfTrue="1" id="{A113AA1F-D1FC-4A1F-8FC3-F4A6548215AD}">
            <xm:f>V39&lt;60%*DataInduk!$L$16</xm:f>
            <x14:dxf>
              <font>
                <color rgb="FFC00000"/>
              </font>
            </x14:dxf>
          </x14:cfRule>
          <x14:cfRule type="expression" priority="184" id="{4262BABA-0694-4E98-8AEF-55655096EDCD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81" stopIfTrue="1" id="{B4081E71-6D38-4543-8825-C36F55D401C4}">
            <xm:f>V40&lt;60%*DataInduk!$L$16</xm:f>
            <x14:dxf>
              <font>
                <color rgb="FFC00000"/>
              </font>
            </x14:dxf>
          </x14:cfRule>
          <x14:cfRule type="expression" priority="182" id="{BE0095CE-A9FD-4041-B46D-35C8B311F0DF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9" stopIfTrue="1" id="{41018E96-1AC5-42D4-89A8-2A7FAE1EC666}">
            <xm:f>V41&lt;60%*DataInduk!$L$16</xm:f>
            <x14:dxf>
              <font>
                <color rgb="FFC00000"/>
              </font>
            </x14:dxf>
          </x14:cfRule>
          <x14:cfRule type="expression" priority="180" id="{3583DDA6-62D7-44B3-AD81-54741AA04A1A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7" stopIfTrue="1" id="{FC07E390-9823-49CB-9007-372A6DDBE0C2}">
            <xm:f>V42&lt;60%*DataInduk!$L$16</xm:f>
            <x14:dxf>
              <font>
                <color rgb="FFC00000"/>
              </font>
            </x14:dxf>
          </x14:cfRule>
          <x14:cfRule type="expression" priority="178" id="{AD903B62-5CD3-474C-81F6-81BA7A3B04FE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5" stopIfTrue="1" id="{1F2263B3-1CF0-4A32-8459-B518F3AAD88F}">
            <xm:f>V43&lt;60%*DataInduk!$L$16</xm:f>
            <x14:dxf>
              <font>
                <color rgb="FFC00000"/>
              </font>
            </x14:dxf>
          </x14:cfRule>
          <x14:cfRule type="expression" priority="176" id="{200337BB-8EEA-4EE8-89AE-7C226D3CEE66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3" stopIfTrue="1" id="{D324A945-E0CC-4C36-9C11-2456A4350D29}">
            <xm:f>V44&lt;60%*DataInduk!$L$16</xm:f>
            <x14:dxf>
              <font>
                <color rgb="FFC00000"/>
              </font>
            </x14:dxf>
          </x14:cfRule>
          <x14:cfRule type="expression" priority="174" id="{5995FD73-A2BD-407C-A5BD-9138FB157FF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71" stopIfTrue="1" id="{726AC446-5DD6-4272-B6DD-AEA90B6E7EDA}">
            <xm:f>V45&lt;60%*DataInduk!$L$16</xm:f>
            <x14:dxf>
              <font>
                <color rgb="FFC00000"/>
              </font>
            </x14:dxf>
          </x14:cfRule>
          <x14:cfRule type="expression" priority="172" id="{FEDB1AD6-0AA8-45BD-89F9-E44919350D3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9" stopIfTrue="1" id="{08C1DAA7-4701-4CDA-96C4-3F5DF2307439}">
            <xm:f>V46&lt;60%*DataInduk!$L$16</xm:f>
            <x14:dxf>
              <font>
                <color rgb="FFC00000"/>
              </font>
            </x14:dxf>
          </x14:cfRule>
          <x14:cfRule type="expression" priority="170" id="{3C1419CA-5793-47FC-82CE-8FEF15C200A7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7" stopIfTrue="1" id="{2959B667-A931-4FA6-AAFB-F271988B8A20}">
            <xm:f>V47&lt;60%*DataInduk!$L$16</xm:f>
            <x14:dxf>
              <font>
                <color rgb="FFC00000"/>
              </font>
            </x14:dxf>
          </x14:cfRule>
          <x14:cfRule type="expression" priority="168" id="{0A2979EC-81ED-4880-9ED9-385A1850CA51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5" stopIfTrue="1" id="{9CEE192F-B8CE-4C8A-923D-4584F3721C70}">
            <xm:f>V48&lt;60%*DataInduk!$L$16</xm:f>
            <x14:dxf>
              <font>
                <color rgb="FFC00000"/>
              </font>
            </x14:dxf>
          </x14:cfRule>
          <x14:cfRule type="expression" priority="166" id="{C07BDF36-E574-4AB5-8224-6B4C2A6E8744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3" stopIfTrue="1" id="{C31F4E9A-2E51-4D7A-B727-16AFBE03AF27}">
            <xm:f>V49&lt;60%*DataInduk!$L$16</xm:f>
            <x14:dxf>
              <font>
                <color rgb="FFC00000"/>
              </font>
            </x14:dxf>
          </x14:cfRule>
          <x14:cfRule type="expression" priority="164" id="{BEE33E00-C521-40D4-B8F3-C6BF22DE74AC}">
            <xm:f>V49&lt;80%*DataInduk!$L$16</xm:f>
            <x14:dxf>
              <font>
                <color rgb="FF0070C0"/>
              </font>
            </x14:dxf>
          </x14:cfRule>
          <xm:sqref>V49</xm:sqref>
        </x14:conditionalFormatting>
        <x14:conditionalFormatting xmlns:xm="http://schemas.microsoft.com/office/excel/2006/main">
          <x14:cfRule type="expression" priority="111" stopIfTrue="1" id="{B5ED1BE7-8756-42D5-81DA-41E93AC1E375}">
            <xm:f>W35&lt;60%*DataInduk!$L$18</xm:f>
            <x14:dxf>
              <font>
                <color rgb="FFC00000"/>
              </font>
            </x14:dxf>
          </x14:cfRule>
          <x14:cfRule type="expression" priority="112" id="{CC890CA0-2082-43F3-8B23-92BBFAB3617D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9" stopIfTrue="1" id="{E9F39EDD-DD1D-4AA3-9555-C707FAAAF766}">
            <xm:f>W36&lt;60%*DataInduk!$L$18</xm:f>
            <x14:dxf>
              <font>
                <color rgb="FFC00000"/>
              </font>
            </x14:dxf>
          </x14:cfRule>
          <x14:cfRule type="expression" priority="110" id="{E6A6EA76-5B62-41D6-B58D-4A6C4BF78B1C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7" stopIfTrue="1" id="{229600A6-492E-4678-8C84-A11602E6A6E4}">
            <xm:f>W37&lt;60%*DataInduk!$L$18</xm:f>
            <x14:dxf>
              <font>
                <color rgb="FFC00000"/>
              </font>
            </x14:dxf>
          </x14:cfRule>
          <x14:cfRule type="expression" priority="108" id="{81711709-4204-4E65-AE0F-1CDFCE75F7B9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5" stopIfTrue="1" id="{CC86BDD4-212B-48F5-A520-D349FF05A3D6}">
            <xm:f>W38&lt;60%*DataInduk!$L$18</xm:f>
            <x14:dxf>
              <font>
                <color rgb="FFC00000"/>
              </font>
            </x14:dxf>
          </x14:cfRule>
          <x14:cfRule type="expression" priority="106" id="{65CE43A9-5B38-437B-A511-17F5ECE3ADF9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3" stopIfTrue="1" id="{0A11C41F-72BD-4F2F-963B-E03D2650FD7B}">
            <xm:f>W39&lt;60%*DataInduk!$L$18</xm:f>
            <x14:dxf>
              <font>
                <color rgb="FFC00000"/>
              </font>
            </x14:dxf>
          </x14:cfRule>
          <x14:cfRule type="expression" priority="104" id="{61874F0D-FC84-4BB9-B12D-5FC3B2CC161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101" stopIfTrue="1" id="{2902E52B-9616-44C3-BD77-B8A95A99DE9B}">
            <xm:f>W40&lt;60%*DataInduk!$L$18</xm:f>
            <x14:dxf>
              <font>
                <color rgb="FFC00000"/>
              </font>
            </x14:dxf>
          </x14:cfRule>
          <x14:cfRule type="expression" priority="102" id="{AEB56BBE-76BB-4774-80B0-52423C41835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9" stopIfTrue="1" id="{809B03DA-8B2F-404B-8AAC-E8263CFD2985}">
            <xm:f>W41&lt;60%*DataInduk!$L$18</xm:f>
            <x14:dxf>
              <font>
                <color rgb="FFC00000"/>
              </font>
            </x14:dxf>
          </x14:cfRule>
          <x14:cfRule type="expression" priority="100" id="{B3E93CCA-DA78-432D-A2A0-8850ACF3B559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7" stopIfTrue="1" id="{64D686B2-9DBB-4705-81BC-06699BC46DE3}">
            <xm:f>W42&lt;60%*DataInduk!$L$18</xm:f>
            <x14:dxf>
              <font>
                <color rgb="FFC00000"/>
              </font>
            </x14:dxf>
          </x14:cfRule>
          <x14:cfRule type="expression" priority="98" id="{C978A577-9E05-4CEA-9209-6BEC475FD454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5" stopIfTrue="1" id="{C6E9904D-0820-441D-90AA-7E8A4C2CF45B}">
            <xm:f>W43&lt;60%*DataInduk!$L$18</xm:f>
            <x14:dxf>
              <font>
                <color rgb="FFC00000"/>
              </font>
            </x14:dxf>
          </x14:cfRule>
          <x14:cfRule type="expression" priority="96" id="{81771BD6-59F5-4125-9CC7-12458574818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3" stopIfTrue="1" id="{AB537173-C15B-44CF-BB4A-BBEBD1B3FE23}">
            <xm:f>W44&lt;60%*DataInduk!$L$18</xm:f>
            <x14:dxf>
              <font>
                <color rgb="FFC00000"/>
              </font>
            </x14:dxf>
          </x14:cfRule>
          <x14:cfRule type="expression" priority="94" id="{572238FE-EA48-4D0E-8394-512F3448A5CA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91" stopIfTrue="1" id="{355F6792-6E1D-4935-A66C-3C1BEDD94DF2}">
            <xm:f>W45&lt;60%*DataInduk!$L$18</xm:f>
            <x14:dxf>
              <font>
                <color rgb="FFC00000"/>
              </font>
            </x14:dxf>
          </x14:cfRule>
          <x14:cfRule type="expression" priority="92" id="{ECEF21EF-BE9F-4FB1-8638-5A1D0D19D90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9" stopIfTrue="1" id="{086A05AD-F2BC-4C85-93D3-AAE23D65E233}">
            <xm:f>W46&lt;60%*DataInduk!$L$18</xm:f>
            <x14:dxf>
              <font>
                <color rgb="FFC00000"/>
              </font>
            </x14:dxf>
          </x14:cfRule>
          <x14:cfRule type="expression" priority="90" id="{F3FFB6AC-F209-402A-B1F4-B29CC133AE9F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7" stopIfTrue="1" id="{202B291F-BA58-4896-8D4A-703145D9FD1D}">
            <xm:f>W47&lt;60%*DataInduk!$L$18</xm:f>
            <x14:dxf>
              <font>
                <color rgb="FFC00000"/>
              </font>
            </x14:dxf>
          </x14:cfRule>
          <x14:cfRule type="expression" priority="88" id="{67AE2791-DBF5-4E4D-8630-65E7FDB48BC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5" stopIfTrue="1" id="{12E8DF5B-2B06-4054-BC5D-9D71AD3DFD17}">
            <xm:f>W48&lt;60%*DataInduk!$L$18</xm:f>
            <x14:dxf>
              <font>
                <color rgb="FFC00000"/>
              </font>
            </x14:dxf>
          </x14:cfRule>
          <x14:cfRule type="expression" priority="86" id="{8CB6AFBA-3A0F-4ED9-B953-0AE1998B174C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3" stopIfTrue="1" id="{3F669DFC-674F-459B-A423-4A52C0C2F40A}">
            <xm:f>W49&lt;60%*DataInduk!$L$18</xm:f>
            <x14:dxf>
              <font>
                <color rgb="FFC00000"/>
              </font>
            </x14:dxf>
          </x14:cfRule>
          <x14:cfRule type="expression" priority="84" id="{B6D188DF-576F-4985-B843-85E0F79C7905}">
            <xm:f>W49&lt;80%*DataInduk!$L$18</xm:f>
            <x14:dxf>
              <font>
                <color rgb="FF0070C0"/>
              </font>
            </x14:dxf>
          </x14:cfRule>
          <xm:sqref>W49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Home</vt:lpstr>
      <vt:lpstr>DataInduk</vt:lpstr>
      <vt:lpstr>Logo</vt:lpstr>
      <vt:lpstr>DN1</vt:lpstr>
      <vt:lpstr>DN2</vt:lpstr>
      <vt:lpstr>PS1</vt:lpstr>
      <vt:lpstr>PS2</vt:lpstr>
      <vt:lpstr>KD1A</vt:lpstr>
      <vt:lpstr>KD1B</vt:lpstr>
      <vt:lpstr>KD1C</vt:lpstr>
      <vt:lpstr>KD1D</vt:lpstr>
      <vt:lpstr>KD1E</vt:lpstr>
      <vt:lpstr>KD1F</vt:lpstr>
      <vt:lpstr>KD1G</vt:lpstr>
      <vt:lpstr>KD2A</vt:lpstr>
      <vt:lpstr>KD2B</vt:lpstr>
      <vt:lpstr>KD2C</vt:lpstr>
      <vt:lpstr>KD2D</vt:lpstr>
      <vt:lpstr>KD2E</vt:lpstr>
      <vt:lpstr>KD2F</vt:lpstr>
      <vt:lpstr>KD2G</vt:lpstr>
      <vt:lpstr>RN1A</vt:lpstr>
      <vt:lpstr>RN1B</vt:lpstr>
      <vt:lpstr>RN1C</vt:lpstr>
      <vt:lpstr>RN1D</vt:lpstr>
      <vt:lpstr>RN1E</vt:lpstr>
      <vt:lpstr>RN1F</vt:lpstr>
      <vt:lpstr>RN1G</vt:lpstr>
      <vt:lpstr>RN2A</vt:lpstr>
      <vt:lpstr>RN2B</vt:lpstr>
      <vt:lpstr>RN2C</vt:lpstr>
      <vt:lpstr>RN2D</vt:lpstr>
      <vt:lpstr>RN2E</vt:lpstr>
      <vt:lpstr>RN2F</vt:lpstr>
      <vt:lpstr>RN2G</vt:lpstr>
      <vt:lpstr>RNK1</vt:lpstr>
      <vt:lpstr>RNK2</vt:lpstr>
      <vt:lpstr>HLQ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cp:lastPrinted>2025-06-01T03:47:33Z</cp:lastPrinted>
  <dcterms:created xsi:type="dcterms:W3CDTF">2019-06-26T10:05:51Z</dcterms:created>
  <dcterms:modified xsi:type="dcterms:W3CDTF">2026-02-11T01:10:05Z</dcterms:modified>
</cp:coreProperties>
</file>